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2" activeTab="8"/>
  </bookViews>
  <sheets>
    <sheet name="Axyusak 1" sheetId="1" r:id="rId1"/>
    <sheet name="Havelvac 3" sheetId="3" r:id="rId2"/>
    <sheet name="Mas 3" sheetId="4" r:id="rId3"/>
    <sheet name="Mas 4" sheetId="6" r:id="rId4"/>
    <sheet name="22-24" sheetId="11" r:id="rId5"/>
    <sheet name="Havelvac 4" sheetId="7" r:id="rId6"/>
    <sheet name="Havelvac 5" sheetId="8" r:id="rId7"/>
    <sheet name="Havelvac 10" sheetId="9" r:id="rId8"/>
    <sheet name="Sheet7" sheetId="10" r:id="rId9"/>
  </sheets>
  <definedNames>
    <definedName name="_ftn1" localSheetId="1">'Havelvac 3'!$A$90</definedName>
    <definedName name="_ftn2" localSheetId="1">'Havelvac 3'!$A$91</definedName>
    <definedName name="_ftn3" localSheetId="1">'Havelvac 3'!$A$92</definedName>
    <definedName name="_ftn4" localSheetId="1">'Havelvac 3'!$A$93</definedName>
    <definedName name="_ftn5" localSheetId="1">'Havelvac 3'!$A$94</definedName>
    <definedName name="_ftn6" localSheetId="2">'Mas 3'!$A$21</definedName>
    <definedName name="_ftnref1" localSheetId="1">'Havelvac 3'!$A$25</definedName>
    <definedName name="_ftnref2" localSheetId="1">'Havelvac 3'!$D$25</definedName>
    <definedName name="_ftnref3" localSheetId="1">'Havelvac 3'!$C$32</definedName>
    <definedName name="_ftnref4" localSheetId="1">'Havelvac 3'!$B$33</definedName>
    <definedName name="_ftnref5" localSheetId="1">'Havelvac 3'!$C$37</definedName>
    <definedName name="_ftnref6" localSheetId="2">'Mas 3'!$G$7</definedName>
    <definedName name="_Toc501014752" localSheetId="0">'Axyusak 1'!$A$1</definedName>
    <definedName name="_Toc501014753" localSheetId="0">'Axyusak 1'!$A$11</definedName>
    <definedName name="_Toc501014755" localSheetId="1">'Havelvac 3'!$A$2</definedName>
    <definedName name="_Toc501014756" localSheetId="5">'Havelvac 4'!$A$5</definedName>
    <definedName name="_Toc501014757" localSheetId="6">'Havelvac 5'!$A$3</definedName>
    <definedName name="_Toc501014762" localSheetId="7">'Havelvac 10'!$A$2</definedName>
    <definedName name="OLE_LINK1" localSheetId="2">'Mas 3'!$H$4</definedName>
  </definedNames>
  <calcPr calcId="162913"/>
</workbook>
</file>

<file path=xl/calcChain.xml><?xml version="1.0" encoding="utf-8"?>
<calcChain xmlns="http://schemas.openxmlformats.org/spreadsheetml/2006/main">
  <c r="H36" i="11" l="1"/>
  <c r="H35" i="11"/>
  <c r="G35" i="11"/>
  <c r="G36" i="11" s="1"/>
  <c r="H30" i="11"/>
  <c r="G30" i="11"/>
  <c r="F30" i="11"/>
  <c r="E30" i="11"/>
  <c r="H28" i="11"/>
  <c r="G28" i="11"/>
  <c r="F28" i="11"/>
  <c r="E28" i="11"/>
  <c r="H24" i="11"/>
  <c r="G24" i="11"/>
  <c r="F24" i="11"/>
  <c r="E24" i="11"/>
  <c r="H6" i="11"/>
  <c r="H5" i="11" s="1"/>
  <c r="G6" i="11"/>
  <c r="F6" i="11"/>
  <c r="E6" i="11"/>
  <c r="G5" i="11"/>
  <c r="F5" i="11"/>
  <c r="E5" i="11"/>
  <c r="H14" i="9" l="1"/>
  <c r="G14" i="9"/>
  <c r="F14" i="9"/>
  <c r="H7" i="8"/>
  <c r="K7" i="8"/>
  <c r="J7" i="8"/>
  <c r="I7" i="8"/>
  <c r="G7" i="8"/>
  <c r="AF11" i="7"/>
  <c r="Y11" i="7"/>
  <c r="R11" i="7"/>
  <c r="K11" i="7"/>
  <c r="D11" i="7"/>
  <c r="AF15" i="7"/>
  <c r="Y15" i="7"/>
  <c r="R15" i="7"/>
  <c r="K15" i="7"/>
  <c r="D15" i="7"/>
  <c r="AF13" i="7" l="1"/>
  <c r="AF14" i="7"/>
  <c r="AF16" i="7"/>
  <c r="AF12" i="7"/>
  <c r="Y13" i="7"/>
  <c r="Y14" i="7"/>
  <c r="Y16" i="7"/>
  <c r="Y12" i="7"/>
  <c r="R13" i="7"/>
  <c r="R14" i="7"/>
  <c r="R16" i="7"/>
  <c r="R12" i="7"/>
  <c r="K13" i="7"/>
  <c r="K14" i="7"/>
  <c r="K16" i="7"/>
  <c r="K12" i="7"/>
  <c r="D13" i="7"/>
  <c r="D14" i="7"/>
  <c r="D16" i="7"/>
  <c r="D12" i="7"/>
  <c r="Q14" i="9" l="1"/>
  <c r="P14" i="9"/>
  <c r="O14" i="9"/>
  <c r="I14" i="9"/>
  <c r="J14" i="9"/>
  <c r="K14" i="9"/>
  <c r="L14" i="9"/>
  <c r="M14" i="9"/>
  <c r="N14" i="9"/>
  <c r="Q21" i="9" l="1"/>
  <c r="P21" i="9"/>
  <c r="O21" i="9"/>
  <c r="Q20" i="9"/>
  <c r="P20" i="9"/>
  <c r="O20" i="9"/>
  <c r="Q15" i="9"/>
  <c r="P15" i="9"/>
  <c r="O15" i="9"/>
  <c r="Q12" i="9"/>
  <c r="P12" i="9"/>
  <c r="O12" i="9"/>
  <c r="E12" i="10"/>
  <c r="C12" i="10"/>
  <c r="D11" i="10"/>
  <c r="C11" i="10" l="1"/>
  <c r="D12" i="10"/>
  <c r="E11" i="10"/>
</calcChain>
</file>

<file path=xl/sharedStrings.xml><?xml version="1.0" encoding="utf-8"?>
<sst xmlns="http://schemas.openxmlformats.org/spreadsheetml/2006/main" count="622" uniqueCount="246">
  <si>
    <r>
      <t>Հավելված N 1. Գոյություն ունեցող պարտավորությունների գծով ծախսակազմումների ամփոփ ձևաչափ</t>
    </r>
    <r>
      <rPr>
        <b/>
        <vertAlign val="superscript"/>
        <sz val="12"/>
        <color theme="1"/>
        <rFont val="GHEA Grapalat"/>
        <family val="3"/>
      </rPr>
      <t>1</t>
    </r>
  </si>
  <si>
    <r>
      <t xml:space="preserve">Ծախսային գործոնը և սպառվող (ծախսվող) ռեսուրսը </t>
    </r>
    <r>
      <rPr>
        <vertAlign val="superscript"/>
        <sz val="9"/>
        <color theme="1"/>
        <rFont val="GHEA Grapalat"/>
        <family val="3"/>
      </rPr>
      <t xml:space="preserve">5 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</si>
  <si>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6 </t>
    </r>
  </si>
  <si>
    <r>
      <t>Չափի միավորը</t>
    </r>
    <r>
      <rPr>
        <vertAlign val="superscript"/>
        <sz val="9"/>
        <color theme="1"/>
        <rFont val="GHEA Grapalat"/>
        <family val="3"/>
      </rPr>
      <t xml:space="preserve">7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</si>
  <si>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8</t>
    </r>
  </si>
  <si>
    <r>
      <t>Գործոնի կամ ռեսուրսի սպառման (ծախսման) մակարդակը</t>
    </r>
    <r>
      <rPr>
        <vertAlign val="superscript"/>
        <sz val="9"/>
        <color theme="1"/>
        <rFont val="GHEA Grapalat"/>
        <family val="3"/>
      </rPr>
      <t xml:space="preserve">9 </t>
    </r>
  </si>
  <si>
    <r>
      <t>Հիմնավորումներ/Պատճառներ</t>
    </r>
    <r>
      <rPr>
        <vertAlign val="superscript"/>
        <sz val="9"/>
        <color theme="1"/>
        <rFont val="GHEA Grapalat"/>
        <family val="3"/>
      </rPr>
      <t xml:space="preserve">10 </t>
    </r>
  </si>
  <si>
    <t>2020թ.</t>
  </si>
  <si>
    <t>2021թ.</t>
  </si>
  <si>
    <t>2022թ.</t>
  </si>
  <si>
    <r>
      <t>Գնային և ոչ գնային գործոններ</t>
    </r>
    <r>
      <rPr>
        <sz val="9"/>
        <color theme="1"/>
        <rFont val="Sylfaen"/>
        <family val="1"/>
      </rPr>
      <t>՝</t>
    </r>
  </si>
  <si>
    <t>.....</t>
  </si>
  <si>
    <t>Սպառվող ռեսուրսներ՝</t>
  </si>
  <si>
    <t>Աղյուսակ 1. Ծախսերի վրա ազդող ծախսային գործոնները</t>
  </si>
  <si>
    <r>
      <t xml:space="preserve">Ծրագիրը՝ </t>
    </r>
    <r>
      <rPr>
        <vertAlign val="superscript"/>
        <sz val="9"/>
        <color theme="1"/>
        <rFont val="GHEA Grapalat"/>
        <family val="3"/>
      </rPr>
      <t xml:space="preserve">2 </t>
    </r>
  </si>
  <si>
    <r>
      <t xml:space="preserve">Միջոցառումը՝ </t>
    </r>
    <r>
      <rPr>
        <vertAlign val="superscript"/>
        <sz val="9"/>
        <color theme="1"/>
        <rFont val="GHEA Grapalat"/>
        <family val="3"/>
      </rPr>
      <t>3</t>
    </r>
  </si>
  <si>
    <r>
      <t xml:space="preserve">Միջոցառման հիմքում դրված ծախսային պարտավորության բնույթը՝ </t>
    </r>
    <r>
      <rPr>
        <vertAlign val="superscript"/>
        <sz val="9"/>
        <color theme="1"/>
        <rFont val="GHEA Grapalat"/>
        <family val="3"/>
      </rPr>
      <t>4</t>
    </r>
  </si>
  <si>
    <t xml:space="preserve">ՄԱՍ 3. ՄԺԾԾ ԵՎ ՏԱՐԵԿԱՆ ԲՅՈՒՋԵԻ ՀԱՅՏԵՐԻ ԿԱԶՄՄԱՆ ՑՈՒՑՈՒՄՆԵՐԻ ՀԱՎԵԼՎԱԾՆԵՐ </t>
  </si>
  <si>
    <t>X</t>
  </si>
  <si>
    <t>1.Հիմնական ռազմավարական նպատակները և գերակա վերջնական արդյունքները</t>
  </si>
  <si>
    <t>2. Բյուջետային ծրագրերում կատարվող հիմնական փոփոխությունները</t>
  </si>
  <si>
    <t>&lt;Համառոտ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տեսանկյունից:&gt;</t>
  </si>
  <si>
    <t xml:space="preserve">3.Կապիտալ բնույթի հիմնական միջոցառումները </t>
  </si>
  <si>
    <t xml:space="preserve">&lt;Համառոտ ներկայացնել պետական մարմնի պատասխանատվության ներքո իրականացվող բյուջետային ծրագրերի շրջանակներում իրականացվող այն հիմնական կապիտալ միջոցառումները, որոնք ուղղված են գերակա վերջնական արդյուքների ապահովմանը: </t>
  </si>
  <si>
    <t>Համառոտ ներկայացնել նաև հանրային ակտիվների կառավարամանն ուղղված այն հիմնական միջոցառումները, որոնք  կապված են մատուցվող ծառայություններում կատարվող հիմնական փոփոխությունների հետ:&gt;</t>
  </si>
  <si>
    <t>4. Ֆինանսական ակտիվների կառավարմանն անչվող միջոցառումները՝</t>
  </si>
  <si>
    <t>Դասիչ</t>
  </si>
  <si>
    <t>Ծրագիր/Միջոցառում</t>
  </si>
  <si>
    <t>(հազ. դրամ)</t>
  </si>
  <si>
    <t>Ծրագիր</t>
  </si>
  <si>
    <t>Ծրագրի անվանումը՝</t>
  </si>
  <si>
    <t>&lt;… &gt;</t>
  </si>
  <si>
    <t>Ծրագրի նպատակը՝</t>
  </si>
  <si>
    <t>Վերջնական արդյունքի նկարագրությունը՝</t>
  </si>
  <si>
    <t>Ծրագրի միջոցառումներ</t>
  </si>
  <si>
    <t>Ընթացիկ միջոցառումներ[3]</t>
  </si>
  <si>
    <t>Միջոցառման անվանումը՝</t>
  </si>
  <si>
    <t>&lt;Լրացնել միջոցառման գծով հատկացումները&gt;</t>
  </si>
  <si>
    <t>&lt;Լրացնել միջոցառման անվանումը&gt;</t>
  </si>
  <si>
    <t>Միջոցառման նկարագրությունը՝</t>
  </si>
  <si>
    <t>&lt;Լրացնել միջոցառման նկարագրությունը&gt;</t>
  </si>
  <si>
    <t>Միջոցառման տեսակը[5]՝</t>
  </si>
  <si>
    <t>&lt;Լրացնել միջոցառման տեսակը&gt;</t>
  </si>
  <si>
    <t>….</t>
  </si>
  <si>
    <t>……</t>
  </si>
  <si>
    <t>Կապիտալ միջոցառումներ</t>
  </si>
  <si>
    <t>Միջոցառման տեսակը՝</t>
  </si>
  <si>
    <t>…..</t>
  </si>
  <si>
    <t>Հանրային սեփականության կառավարման միջոցառումներ</t>
  </si>
  <si>
    <t>Ֆինանսական ակտիվների կառավարման միջոցառումներ</t>
  </si>
  <si>
    <t>ՄԱՍ 2. ՊԵՏԱԿԱՆ ՄԱՐՄՆԻ ԿՈՂՄԻՑ ԻՐԱԿԱՆԱՑՎՈՂ ԲՅՈՒՋԵՏԱՅԻՆ ԾՐԱԳՐԵՐԸ ԵՎ ՄԻՋՈՑԱՌՈՒՄՆԵՐԸ</t>
  </si>
  <si>
    <t>ՄԱՍ 1. ՊԵՏԱԿԱՆ ՄԱՐՄՆԻ ՌԱԶՄԱՎԱՐՈՒԹՅԱՆ ԸՆԴՀԱՆՈՒՐ ՆԿԱՐԱԳՐՈՒԹՅՈՒՆԸ</t>
  </si>
  <si>
    <t>Պետական մարմնի անվանումը՝</t>
  </si>
  <si>
    <t>Հավելված N 3. Բյուջետային ծրագրերի և ակնկալվող արդյունքների ներկայացման ձևաչափ</t>
  </si>
  <si>
    <t xml:space="preserve">Նպատակը </t>
  </si>
  <si>
    <t>Ծրագրի վերջնական արդյունքները</t>
  </si>
  <si>
    <t xml:space="preserve">Ելակետը </t>
  </si>
  <si>
    <t>Թիրախը</t>
  </si>
  <si>
    <t>Ծրագրի դասիչը՝</t>
  </si>
  <si>
    <t>Ցուցանիշներ</t>
  </si>
  <si>
    <t>Միջոցառման դասիչը՝</t>
  </si>
  <si>
    <t>2022թ</t>
  </si>
  <si>
    <t>&lt;Լրացնել միջոցառման ավարտի տարեթիվը&gt;[1]</t>
  </si>
  <si>
    <t>Նկարագրությունը՝</t>
  </si>
  <si>
    <t>Միջոցառման տեսակը[2]՝</t>
  </si>
  <si>
    <t>Միջոցառումն իրականացնողի անվանումը[3]՝</t>
  </si>
  <si>
    <t>Արդյունքի չափորոշիչներ</t>
  </si>
  <si>
    <t>Միջոցառման վրա կատարվող ծախսը (հազար դրամ)</t>
  </si>
  <si>
    <t>Ծրագրի միջոցառումները</t>
  </si>
  <si>
    <t>Ծրագրի դասիչը</t>
  </si>
  <si>
    <t>Ծրագրի անվանումը</t>
  </si>
  <si>
    <t>ՄԱՍ 4. ՊԵՏԱԿԱՆ ՄԱՐՄՆԻ ԳԾՈՎ ԱՐԴՅՈՒՆՔԱՅԻՆ (ԿԱՏԱՐՈՂԱԿԱՆ) ՑՈՒՑԱՆԻՇՆԵՐԸ</t>
  </si>
  <si>
    <t>Ծրագրային դասիչը</t>
  </si>
  <si>
    <t>Ծրագիր /Միջոցառում</t>
  </si>
  <si>
    <t>Ընդամենը</t>
  </si>
  <si>
    <t>&lt;Ծրագրի դասիչը&gt;</t>
  </si>
  <si>
    <t>&lt;Ծրագրի անվանումը&gt;</t>
  </si>
  <si>
    <t>&lt;Միջոցառման դասիչը&gt;</t>
  </si>
  <si>
    <t>&lt;Միջոցառման անվանումը&gt;</t>
  </si>
  <si>
    <t>......</t>
  </si>
  <si>
    <t>.......</t>
  </si>
  <si>
    <t>………..</t>
  </si>
  <si>
    <r>
      <t>Հավելված N 4.</t>
    </r>
    <r>
      <rPr>
        <sz val="12"/>
        <color theme="1"/>
        <rFont val="GHEA Grapalat"/>
        <family val="3"/>
      </rPr>
      <t xml:space="preserve"> </t>
    </r>
    <r>
      <rPr>
        <b/>
        <sz val="12"/>
        <color theme="1"/>
        <rFont val="GHEA Grapalat"/>
        <family val="3"/>
      </rPr>
      <t>Բյուջետային ծրագրերի գծով ամփոփ ծախսերն ըստ բյուջետային ծախսերի տնտեսագիտական դասակարգման հոդվածների</t>
    </r>
  </si>
  <si>
    <t xml:space="preserve">Գործառական դասակարգման[1] </t>
  </si>
  <si>
    <t>Բաժին</t>
  </si>
  <si>
    <t xml:space="preserve">Խումբ </t>
  </si>
  <si>
    <t>Դաս</t>
  </si>
  <si>
    <r>
      <t>Հավելված N 5.</t>
    </r>
    <r>
      <rPr>
        <b/>
        <sz val="12"/>
        <color theme="1"/>
        <rFont val="GHEA Grapalat"/>
        <family val="3"/>
      </rPr>
      <t xml:space="preserve"> </t>
    </r>
    <r>
      <rPr>
        <sz val="12"/>
        <color theme="1"/>
        <rFont val="GHEA Grapalat"/>
        <family val="3"/>
      </rPr>
      <t>Բյուջետային ծրագրերի գծով ծախսերի բաշխումն ըստ բյուջետային ծախսերի գործառական դասակարգման տարրերի</t>
    </r>
  </si>
  <si>
    <t>Ծրագրի/միջոցառման անվանումը</t>
  </si>
  <si>
    <t>Գոյություն ունեցող պարտավորությունների  գծով հաշվարկված (ճշգրտված) ծախսերը[1] (հազ. դրամ)</t>
  </si>
  <si>
    <t>Ծախսային խնայողության գծով ամփոփ առաջարկը[2] (հազ. դրամ) (-)</t>
  </si>
  <si>
    <t>Նոր նախաձեռնություններ</t>
  </si>
  <si>
    <t>(հազ. դրամ) (+)</t>
  </si>
  <si>
    <t>Միջոցառման գծով ամփոփ ծախսերը [3] (հազ. դրամ)</t>
  </si>
  <si>
    <t>Միջոցառում</t>
  </si>
  <si>
    <t>Պարտադիր ծախսերին դասվող միջոցառումներ</t>
  </si>
  <si>
    <t>Հայեցողական ծախսերին դասվող միջոցառումներ (շարունակական բնույթի)</t>
  </si>
  <si>
    <t>Հայեցողական ծախսերին դասվող այլ միջոցառումներ</t>
  </si>
  <si>
    <t>Հավելված N 10. Ամփոփ ֆինանսական պահանջներ ՄԺԾԾ ժամանակահատվածի համար</t>
  </si>
  <si>
    <t>3.2 Ծախսային խնայողությունների գծով առաջարկները (-) նշանով</t>
  </si>
  <si>
    <t>3.3 Նոր նախաձեռնությունների գծով ընդհանուր ծախսերը</t>
  </si>
  <si>
    <t>1115 Երիտասարդության ծրագիր</t>
  </si>
  <si>
    <t>11001 Երիտասարդական պետական քաղաքականությանն ուղղված  ծրագրեր և միջոցառումներ</t>
  </si>
  <si>
    <t>հատ</t>
  </si>
  <si>
    <t>Հայեցողական ծախսերին դասվող միջոցառում (ոչ շարունակական)</t>
  </si>
  <si>
    <t>ոչ գնային գործոն</t>
  </si>
  <si>
    <t>միջոցառումների քանակ</t>
  </si>
  <si>
    <t>11002 Երիտասարդական ծրագրերի շրջանակներում թրաֆիքինգի դեմ պայքարի միջոցառումներ</t>
  </si>
  <si>
    <t>Հայեցողական ծախսերին դասվող միջոցառում (շարունակական)</t>
  </si>
  <si>
    <t>Երիտասարդության ծրագիր</t>
  </si>
  <si>
    <t>«ՀՀ տարվա երիտասարդական մայրաքաղաք»</t>
  </si>
  <si>
    <t>Ծառայություների մատուցում</t>
  </si>
  <si>
    <t>Ընթացիկ դրամաշնորհներ միջազգային կազմակերպություններին 4621</t>
  </si>
  <si>
    <t>Ընդհանուր բնույթի այլ ծառայություններ 4239</t>
  </si>
  <si>
    <t>Ընթացիկ դրամաշնորհներ պետական և համայնքային ոչ առևտրային կազմակերպություններին             4637</t>
  </si>
  <si>
    <t>այլ ընթացիկ դրամաշնորհներ           4639</t>
  </si>
  <si>
    <t>Նպաստել սոցիալ տնտեսական, քաղաքական և մշակութային կյանքին երիտասարդների լիարժեք ներգրավմանը և նրանց ստեղծագործական ներուժի ամբողջական դրսևորմանը</t>
  </si>
  <si>
    <t>1115. «Երիտասարդության ծրագրի»</t>
  </si>
  <si>
    <t>2016թ.</t>
  </si>
  <si>
    <t>Երիտասարդների զբաղվածության և հնարավորության համաթիվ (Երիտասարդության զարգացման ինդեքս, ՄԱԿ)</t>
  </si>
  <si>
    <t>2016թ</t>
  </si>
  <si>
    <t>Երիտասարդների քաղաքական մասնակցության համաթիվ (Երիտասարդության զարգացման ինդեքս, ՄԱԿ)</t>
  </si>
  <si>
    <t xml:space="preserve"> Երիտասարդական պետական քաղաքականությանն ուղղված ծրագրեր և միջոցառումներ</t>
  </si>
  <si>
    <t>Ծառայությունների մատուցում</t>
  </si>
  <si>
    <t>Հասարակական կյանքին երիտասարդների ակտիվ մասնակցության, երիտասարդության շրջանում առողջ ապրելակերպի, հոգևոր-մշակութային, հայրենասիրական դաստիարակության խթանում, երիտասարդների զբաղվածության հնարավորությունների մեծացում</t>
  </si>
  <si>
    <t>Մրցույթով հաղթած կազմակերպություն</t>
  </si>
  <si>
    <t>Ոչ ֆինանսական չափորոշիչ</t>
  </si>
  <si>
    <t>Երիտասարդական ծրագրերի շրջանակներում թրաֆիքինգի դեմ պայքարի միջոցառումներ</t>
  </si>
  <si>
    <t>Մարդկանց շահագործման (թրաֆիքիինգի) կանխարգելմանն ուղղված քարոզչական միջոցառումներ</t>
  </si>
  <si>
    <t>Տարածքային համաչափ զարգացում, մարզերում երիտասարդական ծրագրերի մշակմանն ու իրականացմանը նպաստում, երիտասարդական քաղաքականության ոլորտում քաղաքների միջև գործընկերային հարաբերությունների, ինչպես նաև մարզերում երիտասարդական կազմակերպությունների և ենթակառույցների զարգացում</t>
  </si>
  <si>
    <t>Աջակցություն երիտասարդ ընտանիքներին</t>
  </si>
  <si>
    <t>Երիտասարդ ընտանիքներին մատչելի բնակարանների պետական նպատակային ծրագրի համաֆինանսավորում</t>
  </si>
  <si>
    <t>առևտրային բանկեր</t>
  </si>
  <si>
    <t>Երիտասարդական պետական քաղաքականությանն ուղղված ծրագրեր և միջոցառումներ</t>
  </si>
  <si>
    <t>08</t>
  </si>
  <si>
    <t>04</t>
  </si>
  <si>
    <t>01</t>
  </si>
  <si>
    <t>Նպաստել սոցիալ-տնտեսական, քաղաքական և մշակութային կյանքին երիտասարդների լիարժեք ներգրավմանը և նրանց ստեղծագործական ներուժի ամբողջական դրսևորմանը</t>
  </si>
  <si>
    <t>Հասարակական կյանքում երիտասարդների արդյունավետ ներգրավածության և դրսևորման ընդլայնում</t>
  </si>
  <si>
    <t>2023թ</t>
  </si>
  <si>
    <t>«Աջակցություն երիտասարդ ընտանիքներին»</t>
  </si>
  <si>
    <t>Աղյուսակ 1.  Ծրագրերի և միջոցառումների գծով ամփոփ ֆինանսական պահանջներ 2021-2023 թթ համար</t>
  </si>
  <si>
    <t>2023թ.</t>
  </si>
  <si>
    <t>11003 «ՀՀ տարվա երիտասարդական մայրաքաղա»</t>
  </si>
  <si>
    <t>12001 «Աջակցություն երիտասարդ ընտանիքներին»</t>
  </si>
  <si>
    <t>ՀՀ կրթության, գիտության, մշակույթի և սպորտի նախարարություն</t>
  </si>
  <si>
    <t>«Երիտասարդ ընտանիքն՝ մատչելի բնակարան» պետական նպատակային ծրագրի շրջանակներում ձեռք բերած բնակարանների/բնակելի տների քանակ</t>
  </si>
  <si>
    <t xml:space="preserve">2023թ </t>
  </si>
  <si>
    <t>«Երիտասարդ ընտանիքներին մատչելի բնակարան» պետական նպատակային ծրագրի համաֆինանսավորում</t>
  </si>
  <si>
    <t>Տրանսֆերի տրամադրում</t>
  </si>
  <si>
    <t>2022թ բյուջե (հազ. դրամ)</t>
  </si>
  <si>
    <t>Աղյուսակ 2. Հայտով ներկայացված՝2021-2023թթ ընդհանուր ծախսերի համեմատությունը ՀՀ 2020թ. պետական բյուջեի և 2020-2022թթ. ՄԺԾԾ հետ</t>
  </si>
  <si>
    <t xml:space="preserve">1. Պետական մարմնի գծով 2020-2021 ՄԺԾԾ-ով հաստատված և 2023թ. համար սահմանված ֆինանսավորման ընդհանուր կողմնորոշիչ  չափաքանակները </t>
  </si>
  <si>
    <t>2. &lt;&lt;ՀՀ 2020թ.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</si>
  <si>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2021-2023 թթ. ՄԺԾԾ համար (տող 3.1 + տող 3.2 + տող 3.3.)</t>
  </si>
  <si>
    <t>3.1 Գոյություն ունեցող ծախսային պարտավորությունների գնահատում 2021-2023 թթ. ՄԺԾԾ համար (առանց ծախսային խնայողությունների վերաբերյալ առաջարկների ներառման)</t>
  </si>
  <si>
    <t>4. Տարբերությունը ՀՀ 2020թ. պետական բյուջեի համապատասխան ցուցանիշից (տող 3 - տող 2)</t>
  </si>
  <si>
    <t>5. Տարբերությունը 2020-2021 ՄԺԾԾ-ով հաստատված և 2023թ. համար սահմանված ֆինանսավորման կողմնորոշիչ չափաքանակներից (տող 3-տող 1)</t>
  </si>
  <si>
    <t>Այլ նպաստներ բյուջեից 4729</t>
  </si>
  <si>
    <t>Այլ կապիտալ դրամաշնորհներ 4657</t>
  </si>
  <si>
    <t>2020թ. Փաստացի</t>
  </si>
  <si>
    <t>2021թ սպասվող</t>
  </si>
  <si>
    <t>2022թ եռամսյակ</t>
  </si>
  <si>
    <t>2022թ կիսամյակ</t>
  </si>
  <si>
    <t>2022թ ինն ամիս</t>
  </si>
  <si>
    <t>2022թ տարի</t>
  </si>
  <si>
    <t xml:space="preserve">2024թ </t>
  </si>
  <si>
    <t>2024թ.</t>
  </si>
  <si>
    <t>32001 «Երիտասարդական կենտրոնների ստեղծում</t>
  </si>
  <si>
    <t>«Երիտասարդական կենտրոնների ստեղծում»</t>
  </si>
  <si>
    <t>երիտասարդների ներուժի բացահայտման, զարգացման, համախմբման, հանրային կյանքի տարբեր ոլորտներին ներգրավման նպատակներով գործող միջավայրի ստեղծում` որը ունի երիատասարդների հետ աշխատելու ռազմավարություն, ծրագրեր, մեթոդաբանություն և տարատեսակ ռեսուրսներ, իրականացնում է իր ծրագրերը` ներգրավելով արհեստավարժ երիտասարդական աշխատողների։</t>
  </si>
  <si>
    <t>2020թ. փաստացի</t>
  </si>
  <si>
    <t>2024թ</t>
  </si>
  <si>
    <t>20120. փաստացի</t>
  </si>
  <si>
    <t>Երիտասարդական կենտրոնների ստեղծում</t>
  </si>
  <si>
    <t>2020թ փաստ. (հազ. դրամ)</t>
  </si>
  <si>
    <t>2021թ սպասվող (հազ. դրամ)</t>
  </si>
  <si>
    <t>2022թ բյուջե (հազ. դրամ</t>
  </si>
  <si>
    <t>2023թ բյուջե (հազ. դրամ)</t>
  </si>
  <si>
    <t>2024 թ բյուջե (հազ. դրամ)</t>
  </si>
  <si>
    <t xml:space="preserve">Ծրագրի դասիչը և  անվանումը </t>
  </si>
  <si>
    <t>Կապը ՀՀ կառավարության ծրագրով և գործող այլ ռազմավարական փաստաթղթերով սահմանված ՀՀ կառավարության քաղաքականության նպատակների և թիրախների հետ</t>
  </si>
  <si>
    <t xml:space="preserve">Կապը ՄԱԿ-ի կայուն զագացման նպատակների և ցուցանիշների հետ  </t>
  </si>
  <si>
    <t>Չափորոշիչը</t>
  </si>
  <si>
    <t>Ցուցա-նիշը</t>
  </si>
  <si>
    <t>Ժամ-կետը</t>
  </si>
  <si>
    <r>
      <t xml:space="preserve">Երիտասարդների քաղաքացիական մասնակցության համաթիվ </t>
    </r>
    <r>
      <rPr>
        <i/>
        <sz val="8"/>
        <color theme="1"/>
        <rFont val="GHEA Grapalat"/>
        <family val="3"/>
      </rPr>
      <t>(Երիտասարդության զարգացման ինդեքս, ՄԱԿ)</t>
    </r>
  </si>
  <si>
    <t>ՀՀ կառավարության 2019 թվականի փետրվարի 8-ի N 65-Ա  որոշմամբ հաստատված ՀՀ կառավարության ծրագիր 4.7 կետ՝</t>
  </si>
  <si>
    <t>սոցիալ տնտեսական, քաղաքական և մշակութային կյանքին երիտասարդների լիարժեք ներգրավում,</t>
  </si>
  <si>
    <t xml:space="preserve">2011թ. հոկտեմբերի 24, ՀՀ կառավարության և ՌԴ կառավարության միջև հումանիտար ոլորտում համագործակցության մասին համաձայնագիր, </t>
  </si>
  <si>
    <t xml:space="preserve">2005թ. նոյեմբերի 25 ԱՊՀ մասնակից պետությունների երիտասարդների հետ աշխատանքի ոլորտում համագործակցության համաձայնագիրը, </t>
  </si>
  <si>
    <t xml:space="preserve">2012թ. Մարտի 2-ի ՀՀ սպորտի և երիտասարդության հարցերի նախարարության ու ՌԴ սպորտի, տուրիզմի և երիտասարդության քաղաքականության նախարարության միջև երիտասարդությանն առնչվող հարցերի բնագավառում համագործակցության մասին համաձայնագիր,  </t>
  </si>
  <si>
    <t>2017թ. նոյեմբերին ստորագրված Արևելյան գործընկերության (ԱլԳ) 5-րդ գագաթաժողովի շրջանակներում ստորագրված ՀՀ-ԵՄ Համապարփակ և ընդլայնված գործընկերության համաձայնագիր, որը ուժի մեջ է մտել 2018թ. Հունիսի 1-ին,</t>
  </si>
  <si>
    <t xml:space="preserve"> 2011 թվականի նոյեմբերի 29+ին ՀՀ սպորտի և երիտասարդության հարցերի նախարարության և Վրաստանի սպորտի և երիտասարդության հարցերի նախարարության միջև երիտասարդությանն առնչվող հարցերի բնագավառում համագործակցության մասին համաձայնագիրը, </t>
  </si>
  <si>
    <t xml:space="preserve">ՀՀ կառավարության 2020թ. Հունիսի 4-ի «Հայաստանի Հանրապետությունում 2020-2022 թվականների ընթացքում մարդկանց թրաֆիքինգի և շահագործման դեմ պայքարի կազմակերպման ազգային ծրագիրը և ծրագրի իրականացման ժամանակացույցը հաստատելու մասին» N 909-Լ որոշում, </t>
  </si>
  <si>
    <t>ՀՀ կառավարության 2010 թվականի հունվարի 29-ի «Երիտասարդ ընտանիքին՝ մատչելի բնակարան» պետական նպատակային ծրագիրը» հաստատելու մասին N 98-Ն որոշում:</t>
  </si>
  <si>
    <t xml:space="preserve">ՄԱԿ-ի կայուն զարգացման նպատակներ ՆՊԱՏԱԿ 3 ԱՊԱՀՈՎԵԼ ԱՌՈՂՋ ԿՅԱՆՔ ԵՎ ԽԹԱՆԵԼ ԲԱՐԵԿԵՑՈՒԹՅՈՒՆ ԲՈԼՈՐԻ ՀԱՄԱՐ՝ ԱՆԿԱԽ ՏԱՐԻՔԻՑ՝ ցուցանիշ 3.3. </t>
  </si>
  <si>
    <t xml:space="preserve">Մինչև 2030 թ. վերջ դնել ՁԻԱՀ-ի, տուբերկուլյոզի, մալարիայի և անտեսված արևադարձային հիվանդությունների համաճարակներին և պայքարել հեպատիտի, ջրի միջոցով փոխանցվող հիվանդությունների և այլ վարակիչ հիվանդությունների դեմ, </t>
  </si>
  <si>
    <t xml:space="preserve">ցուցանիշ 3.3.1. </t>
  </si>
  <si>
    <t>Նոր ՄԻԱՎ վարակների թիվը 1000 չվարակված բնակչի հաշվով ըստ սեռի, տարիքի և բնակչության հիմնական խմբերի,</t>
  </si>
  <si>
    <r>
      <t xml:space="preserve">ցուցանիշ 3.5. </t>
    </r>
    <r>
      <rPr>
        <sz val="8"/>
        <color rgb="FF000000"/>
        <rFont val="GHEA Grapalat"/>
        <family val="3"/>
      </rPr>
      <t xml:space="preserve">Ուժեղացնել թմրամիջոցների չարաշահման կանխարգելումը և բուժումը, այդ թվում՝ </t>
    </r>
    <r>
      <rPr>
        <sz val="8"/>
        <color rgb="FF000000"/>
        <rFont val="Calibri"/>
        <family val="2"/>
        <charset val="204"/>
      </rPr>
      <t> </t>
    </r>
    <r>
      <rPr>
        <sz val="8"/>
        <color rgb="FF000000"/>
        <rFont val="GHEA Grapalat"/>
        <family val="3"/>
      </rPr>
      <t>թմրադեղերի չարաշահումը և ոգելից խմիչքների վնասաբեր օգտագործումը:</t>
    </r>
  </si>
  <si>
    <t xml:space="preserve">Նպատակ 3-ի ուղղությամբ իրականացվում են երիտասարդների իրազեկվածության բարձրացմանն ուղղված միջոցառումներ </t>
  </si>
  <si>
    <t xml:space="preserve">ՆՊԱՏԱԿ 4 </t>
  </si>
  <si>
    <t>ԱՊԱՀՈՎԵԼ ՆԵՐԱՌԱԿԱՆ ՈՒ ՀԱՄԱՊԱՏԱՍԽԱՆ ՈՐԱԿՅԱԼ ԿՐԹՈՒԹՅՈՒՆ ԲՈԼՈՐԻ ՀԱՄԱՐ ԵՎ ԽԹԱՆԵԼ ՈՂՋ ԿՅԱՆՔԻ ԸՆԹԱՑՔՈՒՄ ՈՒՍՄԱՆ ՀՆԱՐԱՎՈՐՈՒԹՅՈՒՆՆԵՐ</t>
  </si>
  <si>
    <r>
      <t xml:space="preserve">ցուցանիշ 4.3.1. </t>
    </r>
    <r>
      <rPr>
        <sz val="8"/>
        <color theme="1"/>
        <rFont val="GHEA Grapalat"/>
        <family val="3"/>
      </rPr>
      <t>Ֆորմալ և ոչ ֆորմալ կրթությանը և ուսուցմանը երիտասարդների և մեծահասակների մասնակցության ցուցանիշը նախորդ 12 ամիսներին՝ ըստ սեռի</t>
    </r>
  </si>
  <si>
    <t xml:space="preserve">ցուցանիշ 4.4. </t>
  </si>
  <si>
    <t>Մինչև 2030 թ. էապես ավելացնել երիտասարդների և մեծահասակների թիվը, ովքեր ունեն պատշաճ, այդ թվում՝ տեխնիկական և միջին-մասնագիտական հմտություններ՝ զբաղվածություն, արժանապատիվ աշխատանք գտնելու և ձեռներեցությամբ զբաղվելու համար</t>
  </si>
  <si>
    <r>
      <t xml:space="preserve"> </t>
    </r>
    <r>
      <rPr>
        <b/>
        <i/>
        <sz val="8"/>
        <color rgb="FF00B050"/>
        <rFont val="GHEA Grapalat"/>
        <family val="3"/>
      </rPr>
      <t xml:space="preserve">Նպատակ 4-ի ուղղությամբ իրականացվում են երիտասարդների իրազեկվածության բարձրացմանն ուղղված միջոցառումներ </t>
    </r>
  </si>
  <si>
    <r>
      <t>ՆՊԱՏԱԿ 16 ԽԹԱՆԵԼ ԽԱՂԱՂ ԵՎ ՆԵՐԱՌԱԿԱՆ ՀԱՍԱՐԱԿՈՒԹՅՈՒՆՆԵՐԻ ԿԱՌՈՒՑՈՒՄԸ՝ ՀԱՆՈՒՆ ԿԱՅՈՒՆ ԶԱՐԳԱՑՄԱՆ, ԲՈԼՈՐԻ ՀԱՄԱՐ ՀԱՍԱՆԵԼԻ ԴԱՐՁՆԵԼ ԱՐԴԱՐՈՒԹՅՈՒՆԸ, ԲՈԼՈՐ ՄԱԿԱՐԴԱԿՆԵՐՈՒՄ ՍՏԵՂԾԵԼ ԱՐԴՅՈՒՆԱՎԵՏ,</t>
    </r>
    <r>
      <rPr>
        <i/>
        <sz val="8"/>
        <color rgb="FF000000"/>
        <rFont val="GHEA Grapalat"/>
        <family val="3"/>
      </rPr>
      <t xml:space="preserve"> </t>
    </r>
    <r>
      <rPr>
        <b/>
        <i/>
        <sz val="8"/>
        <color rgb="FF000000"/>
        <rFont val="GHEA Grapalat"/>
        <family val="3"/>
      </rPr>
      <t>ՀԱՇՎԵՏՈՒ ԵՎ ՆԵՐԱՌԱԿԱՆ ՀԱՍՏԱՏՈՒԹՅՈՒՆՆԵՐ</t>
    </r>
  </si>
  <si>
    <r>
      <t>ցուցանիշ 16.7.</t>
    </r>
    <r>
      <rPr>
        <i/>
        <sz val="8"/>
        <color rgb="FF000000"/>
        <rFont val="GHEA Grapalat"/>
        <family val="3"/>
      </rPr>
      <t xml:space="preserve"> </t>
    </r>
    <r>
      <rPr>
        <sz val="8"/>
        <color rgb="FF000000"/>
        <rFont val="GHEA Grapalat"/>
        <family val="3"/>
      </rPr>
      <t>Ապահովել որոշումների կայացման արձագանքող, ներառական, մասնակցային և ներկայացուցչական գործընթաց բոլոր մակարդակներում</t>
    </r>
  </si>
  <si>
    <r>
      <t>ցուցանիշ 16.10.</t>
    </r>
    <r>
      <rPr>
        <i/>
        <sz val="8"/>
        <color rgb="FF000000"/>
        <rFont val="GHEA Grapalat"/>
        <family val="3"/>
      </rPr>
      <t xml:space="preserve"> </t>
    </r>
    <r>
      <rPr>
        <sz val="8"/>
        <color rgb="FF000000"/>
        <rFont val="GHEA Grapalat"/>
        <family val="3"/>
      </rPr>
      <t>Ապահովել տեղեկատվության հանրային հասանելիությունը և պաշտպանել հիմնարար ազատությունները՝ համաձայն ազգային օրենսդրության և միջազգային համաձայնագրերի</t>
    </r>
  </si>
  <si>
    <t>ՆՊԱՏԱԿ 17 ՈՒԺԵՂԱՑՆԵԼ ԿԱՅՈՒՆ ԶԱՐԳԱՑՄԱՆ ԻՐԱԳՈՐԾՄԱՆ ՄԻՋՈՑՆԵՐԸ ԵՎ ԱԿՏԻՎԱՑՆԵԼ ԳԼՈԲԱԼ ԳՈՐԾԸՆԿԵՐՈՒԹՅՈՒՆԸ ՀԱՆՈՒՆ ԱՅՍ ՆՊԱՏԱԿԻ</t>
  </si>
  <si>
    <r>
      <t>ցուցանիշ 17.3.</t>
    </r>
    <r>
      <rPr>
        <i/>
        <sz val="8"/>
        <color rgb="FF000000"/>
        <rFont val="GHEA Grapalat"/>
        <family val="3"/>
      </rPr>
      <t xml:space="preserve"> </t>
    </r>
    <r>
      <rPr>
        <sz val="8"/>
        <color rgb="FF000000"/>
        <rFont val="GHEA Grapalat"/>
        <family val="3"/>
      </rPr>
      <t>Մոբիլիզացնել բազմաթիվ աղբյուրներից լրացուցիչ ֆինանսական միջոցներ զարգացող երկրների համար՝</t>
    </r>
    <r>
      <rPr>
        <sz val="8"/>
        <color rgb="FF000000"/>
        <rFont val="Calibri"/>
        <family val="2"/>
        <charset val="204"/>
      </rPr>
      <t> </t>
    </r>
  </si>
  <si>
    <r>
      <t>ցուցանիշ 17.16.</t>
    </r>
    <r>
      <rPr>
        <i/>
        <sz val="8"/>
        <color rgb="FF000000"/>
        <rFont val="GHEA Grapalat"/>
        <family val="3"/>
      </rPr>
      <t xml:space="preserve"> </t>
    </r>
    <r>
      <rPr>
        <sz val="8"/>
        <color rgb="FF000000"/>
        <rFont val="GHEA Grapalat"/>
        <family val="3"/>
      </rPr>
      <t>Խորացնել գլոբալ</t>
    </r>
    <r>
      <rPr>
        <b/>
        <i/>
        <sz val="8"/>
        <color rgb="FF000000"/>
        <rFont val="GHEA Grapalat"/>
        <family val="3"/>
      </rPr>
      <t xml:space="preserve"> </t>
    </r>
    <r>
      <rPr>
        <sz val="8"/>
        <color rgb="FF000000"/>
        <rFont val="GHEA Grapalat"/>
        <family val="3"/>
      </rPr>
      <t xml:space="preserve">գործընկերությունը հանուն կայուն զարգացման, լրացված </t>
    </r>
    <r>
      <rPr>
        <sz val="8"/>
        <color rgb="FF000000"/>
        <rFont val="Calibri"/>
        <family val="2"/>
        <charset val="204"/>
      </rPr>
      <t> </t>
    </r>
    <r>
      <rPr>
        <sz val="8"/>
        <color rgb="FF000000"/>
        <rFont val="GHEA Grapalat"/>
        <family val="3"/>
      </rPr>
      <t>բազմաթիվ շահագրգիռ կողմերի միջև գործընկերությամբ, որոնք մոբիլիզացնում և փոխանակում են գիտելիքներ, փորձագիտություն, տեխնոլոգիաներ և ֆինանսական միջոցներ՝ սատարելու Կայուն զարգացման նպատակների իրագործմանը բոլոր, մասնավորապես՝ զարգացող երկրներում</t>
    </r>
  </si>
  <si>
    <t>1115. Երիտասարդության ծրագիր</t>
  </si>
  <si>
    <t>Ծրագիրն իրականացնող ստորաբաժանման անվանումը</t>
  </si>
  <si>
    <t>2021 թվական</t>
  </si>
  <si>
    <t>2022 թվական</t>
  </si>
  <si>
    <t>2023 թվական</t>
  </si>
  <si>
    <t>2024 թվական</t>
  </si>
  <si>
    <t>Ընդամենը 1115</t>
  </si>
  <si>
    <t>ՀՀ սպորտի և երիտասարդու-թյան հարցերի նախարարության աշխատակազմի երիտասարդական քաղաքականության վարչություն</t>
  </si>
  <si>
    <t>Երիտասարդական պետական քաղաքականությանն ուղղված ծրագրերի և միջոցառումների իրականացում, այդ թվում՝</t>
  </si>
  <si>
    <t>«100 գաղափար Հայաստանի Հանրապետության համար» Երիտասարդական նորարարական գաղափարների մրցույթ</t>
  </si>
  <si>
    <t>Երիտասարդական պորտալի պահպանում և զարգացում</t>
  </si>
  <si>
    <t>ՀՀ-ում գործող երիտասարդական հասարակական կազմակերպություններին դրամաշնորհների տրամադրում</t>
  </si>
  <si>
    <t>Դասընթաց ՀՀ-ում գործող երիտասարդական հասարակական կազմակերպությունների համար</t>
  </si>
  <si>
    <t>Երիտասարդական աշխատողի վերապատրաստում</t>
  </si>
  <si>
    <t>ՄԻԱՎ/ՁԻԱՀ-ի, սեռավարակների, թմրամոլության կանխարգելման նպատակով երիտասարդների  իրազեկության բարձրացմանն ուղղված կրթական-տեղեկատվական միջոցառումների մշակում և իրականացում</t>
  </si>
  <si>
    <t>Աջակցություն Արցախի Հանրապետության երիտասարդության ոլորտին առընչվող միջոցառումներին</t>
  </si>
  <si>
    <t>Հայ-ռուսական ֆորում</t>
  </si>
  <si>
    <t>Երիտասարդական մրցանակաբաշխություն</t>
  </si>
  <si>
    <t>«Երիտասարդության օրվան նվիրված միջոցառում»</t>
  </si>
  <si>
    <t>«Համահայակական ճանաչողական և համագործակցության միջոցառում»</t>
  </si>
  <si>
    <t>Հայ-վրացական ֆորումի կազմակերպում</t>
  </si>
  <si>
    <t>Սոցիալական ձեռնարկատիրությունը որպես երիտասարդության առաջընթացի մեխանիզմ</t>
  </si>
  <si>
    <t>Միջազգային փառատոներին, խորհրդաժողովներին, մրցույթներին,  գիտաժողովներին, սեմինարներին,  դասընթացներին և այլ հանրային միջոցառումներին հայաստանցի երիտասարդների և երիտասարդական պատվիրակությունների մասնակցության աջակցություն</t>
  </si>
  <si>
    <t xml:space="preserve">Կրթական գործիքների տոնավաճառ (Tool Fair) </t>
  </si>
  <si>
    <t>Կամավորության խթանմանն ուղղված միջոցառում</t>
  </si>
  <si>
    <t>Երիտասարդական կենտրոնների պահպանում</t>
  </si>
  <si>
    <t>Երիտասարդական ծրագրերի շրջանակներում թրաֆիքինգի դեմ պայքարին ուղղված միջոցառումներ</t>
  </si>
  <si>
    <t>www.antitrafficking.am կայքի պահպանում</t>
  </si>
  <si>
    <t>Երիտասարդական ծրագրերի շրջանակներում թրաֆիքինգի դեմ պայքարին ուղղված միջոցառում</t>
  </si>
  <si>
    <t>Հայաստանի Հանրապետությունում մարդկանց շահագործման երևույթը և դրա դեմ պայքարը արծարծող լրագրողական մրցույթ</t>
  </si>
  <si>
    <t>«Տարվա երիտասարդական մայրաքաղաք»</t>
  </si>
  <si>
    <t>ՀՀ տարվա երիտասարդական մայրաքաղաք մրցույթի կազմակերպում, քաղաքում միջոցառումների իրականացում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</si>
</sst>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"/>
  </numFmts>
  <fonts count="4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vertAlign val="superscript"/>
      <sz val="12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9"/>
      <color theme="1"/>
      <name val="Sylfaen"/>
      <family val="1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b/>
      <sz val="11"/>
      <color theme="1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i/>
      <sz val="8"/>
      <color theme="1"/>
      <name val="GHEA Grapalat"/>
      <family val="3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u/>
      <sz val="11"/>
      <color theme="10"/>
      <name val="Calibri"/>
      <family val="2"/>
    </font>
    <font>
      <u/>
      <sz val="11"/>
      <color theme="1"/>
      <name val="Calibri"/>
      <family val="2"/>
    </font>
    <font>
      <sz val="8"/>
      <color theme="1"/>
      <name val="Times New Roman"/>
      <family val="1"/>
    </font>
    <font>
      <sz val="8"/>
      <color theme="1"/>
      <name val="Courier New"/>
      <family val="3"/>
    </font>
    <font>
      <sz val="12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i/>
      <sz val="8"/>
      <color theme="1"/>
      <name val="Courier New"/>
      <family val="3"/>
    </font>
    <font>
      <i/>
      <sz val="8"/>
      <color rgb="FF00B050"/>
      <name val="GHEA Grapalat"/>
      <family val="3"/>
    </font>
    <font>
      <b/>
      <i/>
      <sz val="8"/>
      <color rgb="FF000000"/>
      <name val="GHEA Grapalat"/>
      <family val="3"/>
    </font>
    <font>
      <sz val="8"/>
      <color rgb="FF000000"/>
      <name val="Calibri"/>
      <family val="2"/>
      <charset val="204"/>
    </font>
    <font>
      <b/>
      <i/>
      <sz val="8"/>
      <color rgb="FF00B050"/>
      <name val="GHEA Grapalat"/>
      <family val="3"/>
    </font>
    <font>
      <b/>
      <i/>
      <sz val="8"/>
      <color theme="1"/>
      <name val="GHEA Grapalat"/>
      <family val="3"/>
    </font>
    <font>
      <b/>
      <i/>
      <sz val="8"/>
      <color rgb="FFFF0000"/>
      <name val="GHEA Grapalat"/>
      <family val="3"/>
    </font>
    <font>
      <b/>
      <sz val="14"/>
      <color theme="1"/>
      <name val="GHEA Grapalat"/>
      <family val="3"/>
    </font>
    <font>
      <sz val="14"/>
      <color theme="1"/>
      <name val="Calibri"/>
      <family val="2"/>
      <scheme val="minor"/>
    </font>
    <font>
      <sz val="14"/>
      <color theme="1"/>
      <name val="GHEA Grapalat"/>
      <family val="3"/>
    </font>
    <font>
      <b/>
      <sz val="14"/>
      <name val="GHEA Grapalat"/>
      <family val="3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u/>
      <sz val="14"/>
      <color theme="1"/>
      <name val="GHEA Grapalat"/>
      <family val="3"/>
    </font>
    <font>
      <sz val="14"/>
      <name val="GHEA Grapalat"/>
      <family val="3"/>
    </font>
    <font>
      <sz val="14"/>
      <color rgb="FFFF0000"/>
      <name val="GHEA Grapalat"/>
      <family val="3"/>
    </font>
    <font>
      <b/>
      <i/>
      <sz val="14"/>
      <name val="GHEA Grapalat"/>
      <family val="3"/>
    </font>
    <font>
      <sz val="1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330">
    <xf numFmtId="0" fontId="0" fillId="0" borderId="0" xfId="0"/>
    <xf numFmtId="0" fontId="2" fillId="0" borderId="0" xfId="0" applyFont="1"/>
    <xf numFmtId="0" fontId="4" fillId="2" borderId="6" xfId="0" applyFont="1" applyFill="1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6" xfId="0" applyFont="1" applyBorder="1" applyAlignment="1">
      <alignment horizontal="justify" wrapText="1"/>
    </xf>
    <xf numFmtId="0" fontId="4" fillId="0" borderId="3" xfId="0" applyFont="1" applyBorder="1" applyAlignment="1">
      <alignment wrapText="1"/>
    </xf>
    <xf numFmtId="0" fontId="4" fillId="2" borderId="11" xfId="0" applyFont="1" applyFill="1" applyBorder="1" applyAlignment="1">
      <alignment vertical="top" wrapText="1"/>
    </xf>
    <xf numFmtId="0" fontId="2" fillId="0" borderId="0" xfId="0" applyFont="1" applyAlignment="1">
      <alignment horizontal="right"/>
    </xf>
    <xf numFmtId="0" fontId="11" fillId="0" borderId="0" xfId="0" applyFont="1"/>
    <xf numFmtId="0" fontId="10" fillId="2" borderId="3" xfId="0" applyFont="1" applyFill="1" applyBorder="1" applyAlignment="1">
      <alignment vertical="top" wrapText="1"/>
    </xf>
    <xf numFmtId="0" fontId="12" fillId="0" borderId="6" xfId="0" applyFont="1" applyBorder="1" applyAlignment="1">
      <alignment vertical="top" wrapText="1"/>
    </xf>
    <xf numFmtId="0" fontId="10" fillId="2" borderId="3" xfId="0" applyFont="1" applyFill="1" applyBorder="1" applyAlignment="1">
      <alignment wrapText="1"/>
    </xf>
    <xf numFmtId="0" fontId="12" fillId="0" borderId="6" xfId="0" applyFont="1" applyBorder="1" applyAlignment="1">
      <alignment wrapText="1"/>
    </xf>
    <xf numFmtId="0" fontId="16" fillId="2" borderId="3" xfId="1" applyFont="1" applyFill="1" applyBorder="1" applyAlignment="1" applyProtection="1">
      <alignment wrapText="1"/>
    </xf>
    <xf numFmtId="0" fontId="16" fillId="0" borderId="3" xfId="1" applyFont="1" applyBorder="1" applyAlignment="1" applyProtection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0" fillId="0" borderId="0" xfId="0" applyFont="1"/>
    <xf numFmtId="0" fontId="16" fillId="0" borderId="0" xfId="1" applyFont="1" applyAlignment="1" applyProtection="1">
      <alignment horizontal="justify"/>
    </xf>
    <xf numFmtId="0" fontId="16" fillId="0" borderId="14" xfId="1" applyFont="1" applyBorder="1" applyAlignment="1" applyProtection="1">
      <alignment vertical="top" wrapText="1"/>
    </xf>
    <xf numFmtId="0" fontId="12" fillId="0" borderId="12" xfId="0" applyFont="1" applyBorder="1" applyAlignment="1">
      <alignment vertical="top" wrapText="1"/>
    </xf>
    <xf numFmtId="0" fontId="0" fillId="0" borderId="11" xfId="0" applyFont="1" applyBorder="1" applyAlignment="1">
      <alignment wrapText="1"/>
    </xf>
    <xf numFmtId="0" fontId="18" fillId="0" borderId="14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17" fillId="0" borderId="12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justify" wrapText="1"/>
    </xf>
    <xf numFmtId="0" fontId="12" fillId="0" borderId="11" xfId="0" applyFont="1" applyBorder="1" applyAlignment="1">
      <alignment wrapText="1"/>
    </xf>
    <xf numFmtId="0" fontId="19" fillId="0" borderId="0" xfId="0" applyFont="1"/>
    <xf numFmtId="0" fontId="12" fillId="0" borderId="4" xfId="0" applyFont="1" applyBorder="1" applyAlignment="1">
      <alignment horizontal="center" vertical="top" wrapText="1"/>
    </xf>
    <xf numFmtId="0" fontId="10" fillId="0" borderId="11" xfId="0" applyFont="1" applyBorder="1" applyAlignment="1">
      <alignment vertical="top" wrapText="1"/>
    </xf>
    <xf numFmtId="0" fontId="7" fillId="0" borderId="0" xfId="0" applyFont="1"/>
    <xf numFmtId="0" fontId="1" fillId="0" borderId="0" xfId="0" applyFont="1"/>
    <xf numFmtId="0" fontId="20" fillId="4" borderId="1" xfId="0" applyFont="1" applyFill="1" applyBorder="1" applyAlignment="1">
      <alignment horizontal="center" wrapText="1"/>
    </xf>
    <xf numFmtId="0" fontId="21" fillId="4" borderId="4" xfId="0" applyFont="1" applyFill="1" applyBorder="1" applyAlignment="1">
      <alignment horizontal="center" wrapText="1"/>
    </xf>
    <xf numFmtId="0" fontId="22" fillId="0" borderId="3" xfId="0" applyFont="1" applyBorder="1" applyAlignment="1">
      <alignment horizontal="justify" vertical="top" wrapText="1"/>
    </xf>
    <xf numFmtId="0" fontId="22" fillId="2" borderId="6" xfId="0" applyFont="1" applyFill="1" applyBorder="1" applyAlignment="1">
      <alignment horizontal="center" wrapText="1"/>
    </xf>
    <xf numFmtId="0" fontId="22" fillId="2" borderId="6" xfId="0" applyFont="1" applyFill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0" fontId="0" fillId="0" borderId="0" xfId="0" applyFont="1" applyAlignment="1">
      <alignment vertical="top"/>
    </xf>
    <xf numFmtId="0" fontId="10" fillId="2" borderId="12" xfId="0" applyFont="1" applyFill="1" applyBorder="1" applyAlignment="1">
      <alignment vertical="top" wrapText="1"/>
    </xf>
    <xf numFmtId="0" fontId="12" fillId="3" borderId="6" xfId="0" applyFont="1" applyFill="1" applyBorder="1" applyAlignment="1">
      <alignment vertical="top" wrapText="1"/>
    </xf>
    <xf numFmtId="0" fontId="12" fillId="3" borderId="12" xfId="0" applyFont="1" applyFill="1" applyBorder="1" applyAlignment="1">
      <alignment vertical="top" wrapText="1"/>
    </xf>
    <xf numFmtId="0" fontId="16" fillId="2" borderId="12" xfId="1" applyFont="1" applyFill="1" applyBorder="1" applyAlignment="1" applyProtection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6" fillId="0" borderId="0" xfId="1" applyFont="1" applyAlignment="1" applyProtection="1">
      <alignment horizontal="justify" vertical="top"/>
    </xf>
    <xf numFmtId="0" fontId="4" fillId="5" borderId="11" xfId="0" applyFont="1" applyFill="1" applyBorder="1" applyAlignment="1">
      <alignment vertical="top" wrapText="1"/>
    </xf>
    <xf numFmtId="0" fontId="10" fillId="2" borderId="11" xfId="0" applyFont="1" applyFill="1" applyBorder="1" applyAlignment="1">
      <alignment horizontal="center" vertical="top" wrapText="1"/>
    </xf>
    <xf numFmtId="0" fontId="12" fillId="0" borderId="11" xfId="0" applyFont="1" applyBorder="1" applyAlignment="1">
      <alignment vertical="top" wrapText="1"/>
    </xf>
    <xf numFmtId="0" fontId="10" fillId="2" borderId="11" xfId="0" applyFont="1" applyFill="1" applyBorder="1" applyAlignment="1">
      <alignment vertical="top" wrapText="1"/>
    </xf>
    <xf numFmtId="164" fontId="0" fillId="0" borderId="0" xfId="0" applyNumberFormat="1"/>
    <xf numFmtId="0" fontId="0" fillId="0" borderId="11" xfId="0" applyBorder="1" applyAlignment="1">
      <alignment wrapText="1"/>
    </xf>
    <xf numFmtId="0" fontId="4" fillId="0" borderId="11" xfId="0" applyFont="1" applyBorder="1" applyAlignment="1">
      <alignment horizontal="justify" wrapText="1"/>
    </xf>
    <xf numFmtId="49" fontId="4" fillId="5" borderId="11" xfId="0" applyNumberFormat="1" applyFont="1" applyFill="1" applyBorder="1" applyAlignment="1">
      <alignment vertical="top" wrapText="1"/>
    </xf>
    <xf numFmtId="3" fontId="0" fillId="0" borderId="11" xfId="0" applyNumberFormat="1" applyBorder="1" applyAlignment="1">
      <alignment wrapText="1"/>
    </xf>
    <xf numFmtId="0" fontId="18" fillId="0" borderId="14" xfId="0" applyFont="1" applyBorder="1" applyAlignment="1">
      <alignment horizontal="center" vertical="top" wrapText="1"/>
    </xf>
    <xf numFmtId="0" fontId="17" fillId="0" borderId="12" xfId="0" applyFont="1" applyBorder="1" applyAlignment="1">
      <alignment vertical="top" wrapText="1"/>
    </xf>
    <xf numFmtId="0" fontId="12" fillId="0" borderId="11" xfId="0" applyFont="1" applyBorder="1" applyAlignment="1">
      <alignment horizontal="justify" wrapText="1"/>
    </xf>
    <xf numFmtId="0" fontId="18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11" xfId="0" applyFont="1" applyBorder="1" applyAlignment="1">
      <alignment vertical="top" wrapText="1"/>
    </xf>
    <xf numFmtId="0" fontId="10" fillId="2" borderId="11" xfId="0" applyFont="1" applyFill="1" applyBorder="1" applyAlignment="1">
      <alignment horizontal="center" vertical="top" wrapText="1"/>
    </xf>
    <xf numFmtId="4" fontId="18" fillId="0" borderId="11" xfId="0" applyNumberFormat="1" applyFont="1" applyBorder="1" applyAlignment="1">
      <alignment horizontal="center" vertical="top" wrapText="1"/>
    </xf>
    <xf numFmtId="0" fontId="12" fillId="0" borderId="6" xfId="0" applyNumberFormat="1" applyFont="1" applyBorder="1" applyAlignment="1">
      <alignment vertical="top" wrapText="1"/>
    </xf>
    <xf numFmtId="4" fontId="10" fillId="0" borderId="11" xfId="0" applyNumberFormat="1" applyFont="1" applyBorder="1" applyAlignment="1">
      <alignment vertical="top" wrapText="1"/>
    </xf>
    <xf numFmtId="0" fontId="10" fillId="0" borderId="11" xfId="0" applyFont="1" applyBorder="1" applyAlignment="1">
      <alignment horizontal="center" vertical="top" wrapText="1"/>
    </xf>
    <xf numFmtId="49" fontId="10" fillId="5" borderId="11" xfId="0" applyNumberFormat="1" applyFont="1" applyFill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2" fillId="3" borderId="6" xfId="0" applyNumberFormat="1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center" vertical="top" wrapText="1"/>
    </xf>
    <xf numFmtId="0" fontId="0" fillId="5" borderId="0" xfId="0" applyFont="1" applyFill="1"/>
    <xf numFmtId="0" fontId="12" fillId="5" borderId="2" xfId="0" applyFont="1" applyFill="1" applyBorder="1" applyAlignment="1">
      <alignment horizontal="center" vertical="top" wrapText="1"/>
    </xf>
    <xf numFmtId="0" fontId="10" fillId="5" borderId="12" xfId="0" applyFont="1" applyFill="1" applyBorder="1" applyAlignment="1">
      <alignment vertical="top" wrapText="1"/>
    </xf>
    <xf numFmtId="0" fontId="12" fillId="5" borderId="14" xfId="0" applyFont="1" applyFill="1" applyBorder="1" applyAlignment="1">
      <alignment horizontal="center" vertical="top" wrapText="1"/>
    </xf>
    <xf numFmtId="0" fontId="12" fillId="5" borderId="6" xfId="0" applyFont="1" applyFill="1" applyBorder="1" applyAlignment="1">
      <alignment vertical="top" wrapText="1"/>
    </xf>
    <xf numFmtId="0" fontId="12" fillId="5" borderId="12" xfId="0" applyFont="1" applyFill="1" applyBorder="1" applyAlignment="1">
      <alignment vertical="top" wrapText="1"/>
    </xf>
    <xf numFmtId="0" fontId="12" fillId="5" borderId="3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center" vertical="top" wrapText="1"/>
    </xf>
    <xf numFmtId="0" fontId="12" fillId="5" borderId="6" xfId="0" applyFont="1" applyFill="1" applyBorder="1" applyAlignment="1">
      <alignment horizontal="center" vertical="top" wrapText="1"/>
    </xf>
    <xf numFmtId="0" fontId="12" fillId="5" borderId="4" xfId="0" applyFont="1" applyFill="1" applyBorder="1" applyAlignment="1">
      <alignment horizontal="center" vertical="top" wrapText="1"/>
    </xf>
    <xf numFmtId="0" fontId="0" fillId="5" borderId="0" xfId="0" applyFont="1" applyFill="1" applyAlignment="1">
      <alignment vertical="top"/>
    </xf>
    <xf numFmtId="0" fontId="12" fillId="0" borderId="11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7" fillId="0" borderId="12" xfId="0" applyFont="1" applyBorder="1" applyAlignment="1">
      <alignment vertical="top" wrapText="1"/>
    </xf>
    <xf numFmtId="0" fontId="10" fillId="2" borderId="11" xfId="0" applyFont="1" applyFill="1" applyBorder="1" applyAlignment="1">
      <alignment horizontal="center" vertical="top" wrapText="1"/>
    </xf>
    <xf numFmtId="0" fontId="10" fillId="0" borderId="11" xfId="0" applyFont="1" applyBorder="1" applyAlignment="1">
      <alignment vertical="top" wrapText="1"/>
    </xf>
    <xf numFmtId="0" fontId="10" fillId="2" borderId="11" xfId="0" applyFont="1" applyFill="1" applyBorder="1" applyAlignment="1">
      <alignment horizontal="center" vertical="top" wrapText="1"/>
    </xf>
    <xf numFmtId="0" fontId="17" fillId="5" borderId="12" xfId="0" applyFont="1" applyFill="1" applyBorder="1" applyAlignment="1">
      <alignment vertical="top" wrapText="1"/>
    </xf>
    <xf numFmtId="4" fontId="19" fillId="0" borderId="6" xfId="0" applyNumberFormat="1" applyFont="1" applyBorder="1" applyAlignment="1">
      <alignment horizontal="center" vertical="top" wrapText="1"/>
    </xf>
    <xf numFmtId="2" fontId="19" fillId="0" borderId="6" xfId="0" applyNumberFormat="1" applyFont="1" applyBorder="1" applyAlignment="1">
      <alignment horizontal="center" vertical="top" wrapText="1"/>
    </xf>
    <xf numFmtId="0" fontId="12" fillId="0" borderId="11" xfId="0" applyFont="1" applyBorder="1" applyAlignment="1">
      <alignment horizontal="justify" wrapText="1"/>
    </xf>
    <xf numFmtId="0" fontId="17" fillId="0" borderId="12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4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4" fillId="0" borderId="0" xfId="0" applyFont="1" applyBorder="1" applyAlignment="1">
      <alignment horizontal="justify" wrapText="1"/>
    </xf>
    <xf numFmtId="0" fontId="12" fillId="0" borderId="6" xfId="0" applyFont="1" applyBorder="1" applyAlignment="1">
      <alignment vertical="center" wrapText="1"/>
    </xf>
    <xf numFmtId="0" fontId="12" fillId="0" borderId="0" xfId="0" applyFont="1" applyBorder="1" applyAlignment="1">
      <alignment vertical="top" wrapText="1"/>
    </xf>
    <xf numFmtId="0" fontId="12" fillId="0" borderId="0" xfId="0" applyFont="1" applyBorder="1" applyAlignment="1">
      <alignment horizontal="right" vertical="top" wrapText="1"/>
    </xf>
    <xf numFmtId="0" fontId="17" fillId="0" borderId="0" xfId="0" applyFont="1" applyBorder="1" applyAlignment="1">
      <alignment vertical="top" wrapText="1"/>
    </xf>
    <xf numFmtId="0" fontId="16" fillId="0" borderId="0" xfId="1" applyFont="1" applyBorder="1" applyAlignment="1" applyProtection="1">
      <alignment vertical="top" wrapText="1"/>
    </xf>
    <xf numFmtId="4" fontId="10" fillId="7" borderId="11" xfId="0" applyNumberFormat="1" applyFont="1" applyFill="1" applyBorder="1" applyAlignment="1">
      <alignment vertical="top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25" fillId="0" borderId="12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27" fillId="0" borderId="12" xfId="0" applyFont="1" applyBorder="1" applyAlignment="1">
      <alignment vertical="center" wrapText="1"/>
    </xf>
    <xf numFmtId="0" fontId="28" fillId="0" borderId="12" xfId="0" applyFont="1" applyBorder="1" applyAlignment="1">
      <alignment vertical="center" wrapText="1"/>
    </xf>
    <xf numFmtId="0" fontId="29" fillId="0" borderId="12" xfId="0" applyFont="1" applyBorder="1" applyAlignment="1">
      <alignment vertical="center" wrapText="1"/>
    </xf>
    <xf numFmtId="0" fontId="0" fillId="0" borderId="12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4" fillId="0" borderId="12" xfId="0" applyFont="1" applyBorder="1" applyAlignment="1">
      <alignment vertical="center" wrapText="1"/>
    </xf>
    <xf numFmtId="0" fontId="14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justify" vertical="center" wrapText="1"/>
    </xf>
    <xf numFmtId="0" fontId="14" fillId="0" borderId="6" xfId="0" applyFont="1" applyBorder="1" applyAlignment="1">
      <alignment vertical="center" wrapText="1"/>
    </xf>
    <xf numFmtId="0" fontId="4" fillId="2" borderId="15" xfId="0" applyFont="1" applyFill="1" applyBorder="1" applyAlignment="1">
      <alignment horizontal="justify" wrapText="1"/>
    </xf>
    <xf numFmtId="0" fontId="4" fillId="2" borderId="22" xfId="0" applyFont="1" applyFill="1" applyBorder="1" applyAlignment="1">
      <alignment horizontal="justify" wrapText="1"/>
    </xf>
    <xf numFmtId="0" fontId="4" fillId="2" borderId="5" xfId="0" applyFont="1" applyFill="1" applyBorder="1" applyAlignment="1">
      <alignment horizontal="justify" wrapText="1"/>
    </xf>
    <xf numFmtId="0" fontId="4" fillId="2" borderId="8" xfId="0" applyFont="1" applyFill="1" applyBorder="1" applyAlignment="1">
      <alignment horizontal="justify" wrapText="1"/>
    </xf>
    <xf numFmtId="0" fontId="4" fillId="2" borderId="9" xfId="0" applyFont="1" applyFill="1" applyBorder="1" applyAlignment="1">
      <alignment horizontal="justify" wrapText="1"/>
    </xf>
    <xf numFmtId="0" fontId="4" fillId="2" borderId="6" xfId="0" applyFont="1" applyFill="1" applyBorder="1" applyAlignment="1">
      <alignment horizontal="justify" wrapText="1"/>
    </xf>
    <xf numFmtId="0" fontId="8" fillId="0" borderId="1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2" fillId="0" borderId="11" xfId="0" applyFont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0" fillId="0" borderId="11" xfId="0" applyFont="1" applyBorder="1" applyAlignment="1">
      <alignment horizontal="center" vertical="top"/>
    </xf>
    <xf numFmtId="0" fontId="12" fillId="5" borderId="11" xfId="0" applyFont="1" applyFill="1" applyBorder="1" applyAlignment="1">
      <alignment horizontal="left" vertical="top" wrapText="1"/>
    </xf>
    <xf numFmtId="0" fontId="10" fillId="5" borderId="11" xfId="0" applyFont="1" applyFill="1" applyBorder="1" applyAlignment="1">
      <alignment horizontal="left" vertical="top" wrapText="1"/>
    </xf>
    <xf numFmtId="0" fontId="18" fillId="5" borderId="10" xfId="0" applyFont="1" applyFill="1" applyBorder="1" applyAlignment="1">
      <alignment vertical="top" wrapText="1"/>
    </xf>
    <xf numFmtId="0" fontId="18" fillId="5" borderId="7" xfId="0" applyFont="1" applyFill="1" applyBorder="1" applyAlignment="1">
      <alignment vertical="top" wrapText="1"/>
    </xf>
    <xf numFmtId="0" fontId="10" fillId="5" borderId="7" xfId="0" applyFont="1" applyFill="1" applyBorder="1" applyAlignment="1">
      <alignment vertical="top" wrapText="1"/>
    </xf>
    <xf numFmtId="0" fontId="10" fillId="5" borderId="16" xfId="0" applyFont="1" applyFill="1" applyBorder="1" applyAlignment="1">
      <alignment vertical="top" wrapText="1"/>
    </xf>
    <xf numFmtId="0" fontId="23" fillId="5" borderId="2" xfId="0" applyFont="1" applyFill="1" applyBorder="1" applyAlignment="1">
      <alignment vertical="top" wrapText="1"/>
    </xf>
    <xf numFmtId="0" fontId="23" fillId="5" borderId="14" xfId="0" applyFont="1" applyFill="1" applyBorder="1" applyAlignment="1">
      <alignment vertical="top" wrapText="1"/>
    </xf>
    <xf numFmtId="0" fontId="23" fillId="5" borderId="3" xfId="0" applyFont="1" applyFill="1" applyBorder="1" applyAlignment="1">
      <alignment vertical="top" wrapText="1"/>
    </xf>
    <xf numFmtId="0" fontId="12" fillId="5" borderId="2" xfId="0" applyFont="1" applyFill="1" applyBorder="1" applyAlignment="1">
      <alignment horizontal="center" vertical="top" wrapText="1"/>
    </xf>
    <xf numFmtId="0" fontId="12" fillId="5" borderId="14" xfId="0" applyFont="1" applyFill="1" applyBorder="1" applyAlignment="1">
      <alignment horizontal="center" vertical="top" wrapText="1"/>
    </xf>
    <xf numFmtId="0" fontId="12" fillId="5" borderId="13" xfId="0" applyFont="1" applyFill="1" applyBorder="1" applyAlignment="1">
      <alignment horizontal="center" vertical="top" wrapText="1"/>
    </xf>
    <xf numFmtId="0" fontId="12" fillId="5" borderId="3" xfId="0" applyFont="1" applyFill="1" applyBorder="1" applyAlignment="1">
      <alignment horizontal="center" vertical="top" wrapText="1"/>
    </xf>
    <xf numFmtId="0" fontId="10" fillId="2" borderId="17" xfId="0" applyFont="1" applyFill="1" applyBorder="1" applyAlignment="1">
      <alignment vertical="top" wrapText="1"/>
    </xf>
    <xf numFmtId="0" fontId="10" fillId="2" borderId="18" xfId="0" applyFont="1" applyFill="1" applyBorder="1" applyAlignment="1">
      <alignment vertical="top" wrapText="1"/>
    </xf>
    <xf numFmtId="0" fontId="18" fillId="2" borderId="7" xfId="0" applyFont="1" applyFill="1" applyBorder="1" applyAlignment="1">
      <alignment vertical="top" wrapText="1"/>
    </xf>
    <xf numFmtId="0" fontId="18" fillId="2" borderId="16" xfId="0" applyFont="1" applyFill="1" applyBorder="1" applyAlignment="1">
      <alignment vertical="top" wrapText="1"/>
    </xf>
    <xf numFmtId="0" fontId="18" fillId="2" borderId="10" xfId="0" applyFont="1" applyFill="1" applyBorder="1" applyAlignment="1">
      <alignment vertical="top" wrapText="1"/>
    </xf>
    <xf numFmtId="0" fontId="16" fillId="2" borderId="7" xfId="1" applyFont="1" applyFill="1" applyBorder="1" applyAlignment="1" applyProtection="1">
      <alignment vertical="top" wrapText="1"/>
    </xf>
    <xf numFmtId="0" fontId="16" fillId="2" borderId="16" xfId="1" applyFont="1" applyFill="1" applyBorder="1" applyAlignment="1" applyProtection="1">
      <alignment vertical="top" wrapText="1"/>
    </xf>
    <xf numFmtId="4" fontId="12" fillId="0" borderId="2" xfId="0" applyNumberFormat="1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23" fillId="0" borderId="2" xfId="0" applyFont="1" applyBorder="1" applyAlignment="1">
      <alignment vertical="top" wrapText="1"/>
    </xf>
    <xf numFmtId="0" fontId="23" fillId="0" borderId="14" xfId="0" applyFont="1" applyBorder="1" applyAlignment="1">
      <alignment vertical="top" wrapText="1"/>
    </xf>
    <xf numFmtId="0" fontId="23" fillId="0" borderId="3" xfId="0" applyFont="1" applyBorder="1" applyAlignment="1">
      <alignment vertical="top" wrapText="1"/>
    </xf>
    <xf numFmtId="0" fontId="16" fillId="0" borderId="2" xfId="1" applyFont="1" applyBorder="1" applyAlignment="1" applyProtection="1">
      <alignment horizontal="center" vertical="top" wrapText="1"/>
    </xf>
    <xf numFmtId="0" fontId="16" fillId="0" borderId="14" xfId="1" applyFont="1" applyBorder="1" applyAlignment="1" applyProtection="1">
      <alignment horizontal="center" vertical="top" wrapText="1"/>
    </xf>
    <xf numFmtId="0" fontId="16" fillId="0" borderId="13" xfId="1" applyFont="1" applyBorder="1" applyAlignment="1" applyProtection="1">
      <alignment horizontal="center" vertical="top" wrapText="1"/>
    </xf>
    <xf numFmtId="4" fontId="12" fillId="0" borderId="14" xfId="0" applyNumberFormat="1" applyFont="1" applyBorder="1" applyAlignment="1">
      <alignment horizontal="center" vertical="top" wrapText="1"/>
    </xf>
    <xf numFmtId="4" fontId="12" fillId="0" borderId="3" xfId="0" applyNumberFormat="1" applyFont="1" applyBorder="1" applyAlignment="1">
      <alignment horizontal="center" vertical="top" wrapText="1"/>
    </xf>
    <xf numFmtId="0" fontId="10" fillId="2" borderId="15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10" xfId="0" applyFont="1" applyFill="1" applyBorder="1" applyAlignment="1">
      <alignment wrapText="1"/>
    </xf>
    <xf numFmtId="0" fontId="10" fillId="2" borderId="7" xfId="0" applyFont="1" applyFill="1" applyBorder="1" applyAlignment="1">
      <alignment wrapText="1"/>
    </xf>
    <xf numFmtId="0" fontId="18" fillId="0" borderId="2" xfId="0" applyFont="1" applyBorder="1" applyAlignment="1">
      <alignment horizontal="center" vertical="top" wrapText="1"/>
    </xf>
    <xf numFmtId="0" fontId="18" fillId="0" borderId="14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14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justify" vertical="center" wrapText="1"/>
    </xf>
    <xf numFmtId="0" fontId="12" fillId="0" borderId="14" xfId="0" applyFont="1" applyBorder="1" applyAlignment="1">
      <alignment horizontal="justify" vertical="center" wrapText="1"/>
    </xf>
    <xf numFmtId="0" fontId="12" fillId="0" borderId="3" xfId="0" applyFont="1" applyBorder="1" applyAlignment="1">
      <alignment horizontal="justify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0" fontId="13" fillId="2" borderId="14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justify" vertical="center" wrapText="1"/>
    </xf>
    <xf numFmtId="0" fontId="14" fillId="0" borderId="14" xfId="0" applyFont="1" applyBorder="1" applyAlignment="1">
      <alignment horizontal="justify" vertical="center" wrapText="1"/>
    </xf>
    <xf numFmtId="0" fontId="14" fillId="0" borderId="3" xfId="0" applyFont="1" applyBorder="1" applyAlignment="1">
      <alignment horizontal="justify" vertical="center" wrapText="1"/>
    </xf>
    <xf numFmtId="0" fontId="11" fillId="2" borderId="11" xfId="0" applyFont="1" applyFill="1" applyBorder="1" applyAlignment="1">
      <alignment horizontal="center" vertical="top" wrapText="1"/>
    </xf>
    <xf numFmtId="0" fontId="11" fillId="2" borderId="20" xfId="0" applyFont="1" applyFill="1" applyBorder="1" applyAlignment="1">
      <alignment horizontal="center" vertical="top" wrapText="1"/>
    </xf>
    <xf numFmtId="0" fontId="0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justify" wrapText="1"/>
    </xf>
    <xf numFmtId="0" fontId="10" fillId="2" borderId="22" xfId="0" applyFont="1" applyFill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wrapText="1"/>
    </xf>
    <xf numFmtId="0" fontId="18" fillId="0" borderId="11" xfId="0" applyFont="1" applyBorder="1" applyAlignment="1">
      <alignment horizontal="center" vertical="top" wrapText="1"/>
    </xf>
    <xf numFmtId="0" fontId="12" fillId="0" borderId="19" xfId="0" applyFont="1" applyBorder="1" applyAlignment="1">
      <alignment horizontal="right" vertical="top" wrapText="1"/>
    </xf>
    <xf numFmtId="0" fontId="12" fillId="0" borderId="12" xfId="0" applyFont="1" applyBorder="1" applyAlignment="1">
      <alignment horizontal="right" vertical="top" wrapText="1"/>
    </xf>
    <xf numFmtId="0" fontId="17" fillId="0" borderId="19" xfId="0" applyFont="1" applyBorder="1" applyAlignment="1">
      <alignment vertical="top" wrapText="1"/>
    </xf>
    <xf numFmtId="0" fontId="17" fillId="0" borderId="12" xfId="0" applyFont="1" applyBorder="1" applyAlignment="1">
      <alignment vertical="top" wrapText="1"/>
    </xf>
    <xf numFmtId="0" fontId="10" fillId="2" borderId="10" xfId="0" applyFont="1" applyFill="1" applyBorder="1" applyAlignment="1">
      <alignment horizontal="center" wrapText="1"/>
    </xf>
    <xf numFmtId="0" fontId="10" fillId="2" borderId="7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0" fillId="2" borderId="19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4" xfId="0" applyFont="1" applyFill="1" applyBorder="1" applyAlignment="1">
      <alignment horizontal="center" vertical="top" wrapText="1"/>
    </xf>
    <xf numFmtId="0" fontId="16" fillId="0" borderId="15" xfId="1" applyFont="1" applyBorder="1" applyAlignment="1" applyProtection="1">
      <alignment horizontal="center" vertical="top" wrapText="1"/>
    </xf>
    <xf numFmtId="0" fontId="16" fillId="0" borderId="5" xfId="1" applyFont="1" applyBorder="1" applyAlignment="1" applyProtection="1">
      <alignment horizontal="center" vertical="top" wrapText="1"/>
    </xf>
    <xf numFmtId="0" fontId="16" fillId="0" borderId="19" xfId="1" applyFont="1" applyBorder="1" applyAlignment="1" applyProtection="1">
      <alignment horizontal="center" vertical="top" wrapText="1"/>
    </xf>
    <xf numFmtId="0" fontId="16" fillId="0" borderId="12" xfId="1" applyFont="1" applyBorder="1" applyAlignment="1" applyProtection="1">
      <alignment horizontal="center" vertical="top" wrapText="1"/>
    </xf>
    <xf numFmtId="0" fontId="11" fillId="2" borderId="20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2" fillId="0" borderId="11" xfId="0" applyFont="1" applyBorder="1" applyAlignment="1">
      <alignment horizontal="center" wrapText="1"/>
    </xf>
    <xf numFmtId="4" fontId="10" fillId="0" borderId="11" xfId="0" applyNumberFormat="1" applyFont="1" applyBorder="1" applyAlignment="1">
      <alignment horizontal="center" wrapText="1"/>
    </xf>
    <xf numFmtId="4" fontId="18" fillId="0" borderId="11" xfId="0" applyNumberFormat="1" applyFont="1" applyBorder="1" applyAlignment="1">
      <alignment horizontal="center" vertical="top" wrapText="1"/>
    </xf>
    <xf numFmtId="0" fontId="12" fillId="5" borderId="19" xfId="0" applyFont="1" applyFill="1" applyBorder="1" applyAlignment="1">
      <alignment horizontal="right" vertical="top" wrapText="1"/>
    </xf>
    <xf numFmtId="0" fontId="12" fillId="5" borderId="12" xfId="0" applyFont="1" applyFill="1" applyBorder="1" applyAlignment="1">
      <alignment horizontal="right" vertical="top" wrapText="1"/>
    </xf>
    <xf numFmtId="0" fontId="17" fillId="5" borderId="19" xfId="0" applyFont="1" applyFill="1" applyBorder="1" applyAlignment="1">
      <alignment vertical="top" wrapText="1"/>
    </xf>
    <xf numFmtId="0" fontId="17" fillId="5" borderId="12" xfId="0" applyFont="1" applyFill="1" applyBorder="1" applyAlignment="1">
      <alignment vertical="top" wrapText="1"/>
    </xf>
    <xf numFmtId="0" fontId="12" fillId="2" borderId="24" xfId="0" applyFont="1" applyFill="1" applyBorder="1" applyAlignment="1">
      <alignment horizontal="center" vertical="top" textRotation="90" wrapText="1"/>
    </xf>
    <xf numFmtId="0" fontId="12" fillId="2" borderId="25" xfId="0" applyFont="1" applyFill="1" applyBorder="1" applyAlignment="1">
      <alignment horizontal="center" vertical="top" textRotation="90" wrapText="1"/>
    </xf>
    <xf numFmtId="0" fontId="12" fillId="6" borderId="24" xfId="0" applyFont="1" applyFill="1" applyBorder="1" applyAlignment="1">
      <alignment horizontal="center" vertical="top" textRotation="90" wrapText="1"/>
    </xf>
    <xf numFmtId="0" fontId="12" fillId="6" borderId="25" xfId="0" applyFont="1" applyFill="1" applyBorder="1" applyAlignment="1">
      <alignment horizontal="center" vertical="top" textRotation="90" wrapText="1"/>
    </xf>
    <xf numFmtId="0" fontId="12" fillId="2" borderId="11" xfId="0" applyFont="1" applyFill="1" applyBorder="1" applyAlignment="1">
      <alignment horizontal="center" vertical="top" textRotation="90" wrapText="1"/>
    </xf>
    <xf numFmtId="0" fontId="12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0" fillId="2" borderId="11" xfId="0" applyFont="1" applyFill="1" applyBorder="1" applyAlignment="1">
      <alignment horizontal="center" vertical="top" textRotation="90" wrapText="1"/>
    </xf>
    <xf numFmtId="0" fontId="10" fillId="2" borderId="11" xfId="0" applyFont="1" applyFill="1" applyBorder="1" applyAlignment="1">
      <alignment horizontal="center" vertical="top" wrapText="1"/>
    </xf>
    <xf numFmtId="0" fontId="16" fillId="2" borderId="11" xfId="1" applyFont="1" applyFill="1" applyBorder="1" applyAlignment="1" applyProtection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20" xfId="0" applyFont="1" applyBorder="1" applyAlignment="1">
      <alignment horizontal="left" vertical="top" wrapText="1"/>
    </xf>
    <xf numFmtId="0" fontId="12" fillId="0" borderId="23" xfId="0" applyFont="1" applyBorder="1" applyAlignment="1">
      <alignment horizontal="left" vertical="top" wrapText="1"/>
    </xf>
    <xf numFmtId="0" fontId="12" fillId="0" borderId="21" xfId="0" applyFont="1" applyBorder="1" applyAlignment="1">
      <alignment horizontal="left" vertical="top" wrapText="1"/>
    </xf>
    <xf numFmtId="49" fontId="12" fillId="0" borderId="20" xfId="0" applyNumberFormat="1" applyFont="1" applyBorder="1" applyAlignment="1">
      <alignment horizontal="left" vertical="top" wrapText="1"/>
    </xf>
    <xf numFmtId="49" fontId="12" fillId="0" borderId="23" xfId="0" applyNumberFormat="1" applyFont="1" applyBorder="1" applyAlignment="1">
      <alignment horizontal="left" vertical="top" wrapText="1"/>
    </xf>
    <xf numFmtId="49" fontId="12" fillId="0" borderId="21" xfId="0" applyNumberFormat="1" applyFont="1" applyBorder="1" applyAlignment="1">
      <alignment horizontal="left" vertical="top" wrapText="1"/>
    </xf>
    <xf numFmtId="0" fontId="10" fillId="2" borderId="20" xfId="0" applyFont="1" applyFill="1" applyBorder="1" applyAlignment="1">
      <alignment horizontal="center" vertical="top" wrapText="1"/>
    </xf>
    <xf numFmtId="0" fontId="10" fillId="2" borderId="23" xfId="0" applyFont="1" applyFill="1" applyBorder="1" applyAlignment="1">
      <alignment horizontal="center" vertical="top" wrapText="1"/>
    </xf>
    <xf numFmtId="0" fontId="10" fillId="2" borderId="21" xfId="0" applyFont="1" applyFill="1" applyBorder="1" applyAlignment="1">
      <alignment horizontal="center" vertical="top" wrapText="1"/>
    </xf>
    <xf numFmtId="0" fontId="30" fillId="0" borderId="26" xfId="0" applyFont="1" applyBorder="1" applyAlignment="1">
      <alignment horizontal="center"/>
    </xf>
    <xf numFmtId="0" fontId="31" fillId="0" borderId="0" xfId="0" applyFont="1"/>
    <xf numFmtId="0" fontId="32" fillId="0" borderId="27" xfId="0" applyFont="1" applyBorder="1" applyAlignment="1">
      <alignment horizontal="center" vertical="top" textRotation="90" wrapText="1"/>
    </xf>
    <xf numFmtId="0" fontId="32" fillId="0" borderId="28" xfId="0" applyFont="1" applyBorder="1" applyAlignment="1">
      <alignment horizontal="center" vertical="top" textRotation="90" wrapText="1"/>
    </xf>
    <xf numFmtId="0" fontId="30" fillId="0" borderId="11" xfId="0" applyFont="1" applyBorder="1" applyAlignment="1">
      <alignment horizontal="center" wrapText="1"/>
    </xf>
    <xf numFmtId="0" fontId="33" fillId="0" borderId="27" xfId="0" applyFont="1" applyBorder="1" applyAlignment="1">
      <alignment horizontal="center" vertical="top" wrapText="1"/>
    </xf>
    <xf numFmtId="0" fontId="32" fillId="0" borderId="29" xfId="0" applyFont="1" applyBorder="1" applyAlignment="1">
      <alignment horizontal="center" vertical="top" textRotation="90" wrapText="1"/>
    </xf>
    <xf numFmtId="0" fontId="32" fillId="0" borderId="30" xfId="0" applyFont="1" applyBorder="1" applyAlignment="1">
      <alignment horizontal="center" vertical="top" textRotation="90" wrapText="1"/>
    </xf>
    <xf numFmtId="0" fontId="34" fillId="0" borderId="11" xfId="0" applyFont="1" applyBorder="1"/>
    <xf numFmtId="0" fontId="33" fillId="0" borderId="29" xfId="0" applyFont="1" applyBorder="1" applyAlignment="1">
      <alignment horizontal="center" vertical="top" wrapText="1"/>
    </xf>
    <xf numFmtId="0" fontId="32" fillId="0" borderId="31" xfId="0" applyFont="1" applyBorder="1" applyAlignment="1">
      <alignment horizontal="center" vertical="top" textRotation="90" wrapText="1"/>
    </xf>
    <xf numFmtId="0" fontId="32" fillId="0" borderId="32" xfId="0" applyFont="1" applyBorder="1" applyAlignment="1">
      <alignment horizontal="center" vertical="top" textRotation="90" wrapText="1"/>
    </xf>
    <xf numFmtId="0" fontId="33" fillId="0" borderId="31" xfId="0" applyFont="1" applyBorder="1" applyAlignment="1">
      <alignment horizontal="center" vertical="top" wrapText="1"/>
    </xf>
    <xf numFmtId="0" fontId="32" fillId="0" borderId="31" xfId="0" applyFont="1" applyBorder="1" applyAlignment="1">
      <alignment horizontal="center" vertical="top" textRotation="90" wrapText="1"/>
    </xf>
    <xf numFmtId="0" fontId="32" fillId="0" borderId="32" xfId="0" applyFont="1" applyBorder="1" applyAlignment="1">
      <alignment horizontal="center" vertical="top" textRotation="90" wrapText="1"/>
    </xf>
    <xf numFmtId="0" fontId="34" fillId="0" borderId="11" xfId="0" applyFont="1" applyBorder="1"/>
    <xf numFmtId="164" fontId="33" fillId="0" borderId="11" xfId="0" applyNumberFormat="1" applyFont="1" applyBorder="1" applyAlignment="1">
      <alignment horizontal="center" vertical="top" wrapText="1"/>
    </xf>
    <xf numFmtId="0" fontId="35" fillId="0" borderId="27" xfId="0" applyFont="1" applyBorder="1" applyAlignment="1">
      <alignment horizontal="center" vertical="top"/>
    </xf>
    <xf numFmtId="0" fontId="35" fillId="0" borderId="28" xfId="0" applyFont="1" applyBorder="1" applyAlignment="1">
      <alignment horizontal="center" vertical="top"/>
    </xf>
    <xf numFmtId="0" fontId="32" fillId="0" borderId="11" xfId="0" applyFont="1" applyBorder="1" applyAlignment="1">
      <alignment horizontal="center" vertical="top" wrapText="1"/>
    </xf>
    <xf numFmtId="0" fontId="36" fillId="6" borderId="11" xfId="0" applyFont="1" applyFill="1" applyBorder="1" applyAlignment="1">
      <alignment horizontal="justify" vertical="top" wrapText="1"/>
    </xf>
    <xf numFmtId="164" fontId="33" fillId="6" borderId="11" xfId="0" applyNumberFormat="1" applyFont="1" applyFill="1" applyBorder="1" applyAlignment="1">
      <alignment horizontal="center" vertical="top" wrapText="1"/>
    </xf>
    <xf numFmtId="0" fontId="35" fillId="0" borderId="29" xfId="0" applyFont="1" applyBorder="1" applyAlignment="1">
      <alignment horizontal="center" vertical="top"/>
    </xf>
    <xf numFmtId="0" fontId="35" fillId="0" borderId="30" xfId="0" applyFont="1" applyBorder="1" applyAlignment="1">
      <alignment horizontal="center" vertical="top"/>
    </xf>
    <xf numFmtId="0" fontId="32" fillId="5" borderId="11" xfId="0" applyFont="1" applyFill="1" applyBorder="1" applyAlignment="1">
      <alignment horizontal="left" vertical="top" wrapText="1"/>
    </xf>
    <xf numFmtId="4" fontId="37" fillId="5" borderId="11" xfId="0" applyNumberFormat="1" applyFont="1" applyFill="1" applyBorder="1" applyAlignment="1">
      <alignment horizontal="center" vertical="top" wrapText="1"/>
    </xf>
    <xf numFmtId="0" fontId="31" fillId="5" borderId="0" xfId="0" applyFont="1" applyFill="1"/>
    <xf numFmtId="0" fontId="32" fillId="7" borderId="11" xfId="0" applyFont="1" applyFill="1" applyBorder="1" applyAlignment="1">
      <alignment horizontal="left" vertical="top" wrapText="1"/>
    </xf>
    <xf numFmtId="4" fontId="37" fillId="7" borderId="11" xfId="0" applyNumberFormat="1" applyFont="1" applyFill="1" applyBorder="1" applyAlignment="1">
      <alignment horizontal="center" vertical="top" wrapText="1"/>
    </xf>
    <xf numFmtId="4" fontId="38" fillId="7" borderId="11" xfId="0" applyNumberFormat="1" applyFont="1" applyFill="1" applyBorder="1" applyAlignment="1">
      <alignment horizontal="center" vertical="top" wrapText="1"/>
    </xf>
    <xf numFmtId="0" fontId="32" fillId="0" borderId="11" xfId="0" applyFont="1" applyFill="1" applyBorder="1" applyAlignment="1">
      <alignment horizontal="left" vertical="top" wrapText="1"/>
    </xf>
    <xf numFmtId="4" fontId="37" fillId="0" borderId="11" xfId="0" applyNumberFormat="1" applyFont="1" applyFill="1" applyBorder="1" applyAlignment="1">
      <alignment horizontal="center" vertical="top" wrapText="1"/>
    </xf>
    <xf numFmtId="0" fontId="31" fillId="0" borderId="0" xfId="0" applyFont="1" applyFill="1"/>
    <xf numFmtId="0" fontId="32" fillId="5" borderId="11" xfId="0" applyFont="1" applyFill="1" applyBorder="1" applyAlignment="1">
      <alignment horizontal="center" vertical="top" wrapText="1"/>
    </xf>
    <xf numFmtId="0" fontId="37" fillId="7" borderId="11" xfId="0" applyFont="1" applyFill="1" applyBorder="1" applyAlignment="1">
      <alignment horizontal="left" vertical="top" wrapText="1"/>
    </xf>
    <xf numFmtId="0" fontId="37" fillId="0" borderId="11" xfId="0" applyFont="1" applyFill="1" applyBorder="1" applyAlignment="1">
      <alignment horizontal="left" vertical="top" wrapText="1"/>
    </xf>
    <xf numFmtId="164" fontId="37" fillId="5" borderId="11" xfId="0" applyNumberFormat="1" applyFont="1" applyFill="1" applyBorder="1" applyAlignment="1">
      <alignment horizontal="center" vertical="top" wrapText="1"/>
    </xf>
    <xf numFmtId="165" fontId="38" fillId="7" borderId="11" xfId="0" applyNumberFormat="1" applyFont="1" applyFill="1" applyBorder="1" applyAlignment="1">
      <alignment horizontal="center" vertical="top" wrapText="1"/>
    </xf>
    <xf numFmtId="165" fontId="37" fillId="5" borderId="11" xfId="0" applyNumberFormat="1" applyFont="1" applyFill="1" applyBorder="1" applyAlignment="1">
      <alignment horizontal="center" vertical="top" wrapText="1"/>
    </xf>
    <xf numFmtId="165" fontId="37" fillId="7" borderId="11" xfId="0" applyNumberFormat="1" applyFont="1" applyFill="1" applyBorder="1" applyAlignment="1">
      <alignment horizontal="center" vertical="top" wrapText="1"/>
    </xf>
    <xf numFmtId="0" fontId="35" fillId="0" borderId="31" xfId="0" applyFont="1" applyBorder="1" applyAlignment="1">
      <alignment horizontal="center" vertical="top"/>
    </xf>
    <xf numFmtId="0" fontId="35" fillId="0" borderId="32" xfId="0" applyFont="1" applyBorder="1" applyAlignment="1">
      <alignment horizontal="center" vertical="top"/>
    </xf>
    <xf numFmtId="165" fontId="38" fillId="5" borderId="11" xfId="0" applyNumberFormat="1" applyFont="1" applyFill="1" applyBorder="1" applyAlignment="1">
      <alignment horizontal="center" vertical="top" wrapText="1"/>
    </xf>
    <xf numFmtId="0" fontId="30" fillId="0" borderId="27" xfId="0" applyFont="1" applyBorder="1" applyAlignment="1">
      <alignment horizontal="center" vertical="top" wrapText="1"/>
    </xf>
    <xf numFmtId="0" fontId="30" fillId="0" borderId="28" xfId="0" applyFont="1" applyBorder="1" applyAlignment="1">
      <alignment horizontal="center" vertical="top" wrapText="1"/>
    </xf>
    <xf numFmtId="0" fontId="36" fillId="6" borderId="11" xfId="0" applyFont="1" applyFill="1" applyBorder="1" applyAlignment="1">
      <alignment horizontal="left" vertical="top" wrapText="1"/>
    </xf>
    <xf numFmtId="4" fontId="39" fillId="6" borderId="11" xfId="0" applyNumberFormat="1" applyFont="1" applyFill="1" applyBorder="1" applyAlignment="1">
      <alignment horizontal="center" vertical="top" wrapText="1"/>
    </xf>
    <xf numFmtId="0" fontId="30" fillId="0" borderId="29" xfId="0" applyFont="1" applyBorder="1" applyAlignment="1">
      <alignment horizontal="center" vertical="top" wrapText="1"/>
    </xf>
    <xf numFmtId="0" fontId="30" fillId="0" borderId="30" xfId="0" applyFont="1" applyBorder="1" applyAlignment="1">
      <alignment horizontal="center" vertical="top" wrapText="1"/>
    </xf>
    <xf numFmtId="0" fontId="32" fillId="0" borderId="11" xfId="0" applyFont="1" applyBorder="1" applyAlignment="1">
      <alignment horizontal="left" vertical="top"/>
    </xf>
    <xf numFmtId="0" fontId="32" fillId="0" borderId="11" xfId="0" applyFont="1" applyBorder="1" applyAlignment="1">
      <alignment horizontal="left" vertical="top" wrapText="1"/>
    </xf>
    <xf numFmtId="0" fontId="30" fillId="0" borderId="31" xfId="0" applyFont="1" applyBorder="1" applyAlignment="1">
      <alignment horizontal="center" vertical="top" wrapText="1"/>
    </xf>
    <xf numFmtId="0" fontId="30" fillId="0" borderId="32" xfId="0" applyFont="1" applyBorder="1" applyAlignment="1">
      <alignment horizontal="center" vertical="top" wrapText="1"/>
    </xf>
    <xf numFmtId="0" fontId="30" fillId="5" borderId="27" xfId="0" applyFont="1" applyFill="1" applyBorder="1" applyAlignment="1">
      <alignment horizontal="center" vertical="top" wrapText="1"/>
    </xf>
    <xf numFmtId="0" fontId="30" fillId="5" borderId="28" xfId="0" applyFont="1" applyFill="1" applyBorder="1" applyAlignment="1">
      <alignment horizontal="center" vertical="top" wrapText="1"/>
    </xf>
    <xf numFmtId="4" fontId="33" fillId="6" borderId="11" xfId="0" applyNumberFormat="1" applyFont="1" applyFill="1" applyBorder="1" applyAlignment="1">
      <alignment horizontal="center" vertical="top" wrapText="1"/>
    </xf>
    <xf numFmtId="0" fontId="30" fillId="5" borderId="31" xfId="0" applyFont="1" applyFill="1" applyBorder="1" applyAlignment="1">
      <alignment horizontal="center" vertical="top" wrapText="1"/>
    </xf>
    <xf numFmtId="0" fontId="30" fillId="5" borderId="32" xfId="0" applyFont="1" applyFill="1" applyBorder="1" applyAlignment="1">
      <alignment horizontal="center" vertical="top" wrapText="1"/>
    </xf>
    <xf numFmtId="4" fontId="38" fillId="5" borderId="11" xfId="0" applyNumberFormat="1" applyFont="1" applyFill="1" applyBorder="1" applyAlignment="1">
      <alignment horizontal="center" vertical="top" wrapText="1"/>
    </xf>
    <xf numFmtId="0" fontId="30" fillId="5" borderId="20" xfId="0" applyFont="1" applyFill="1" applyBorder="1" applyAlignment="1">
      <alignment horizontal="center" vertical="top" wrapText="1"/>
    </xf>
    <xf numFmtId="0" fontId="30" fillId="5" borderId="21" xfId="0" applyFont="1" applyFill="1" applyBorder="1" applyAlignment="1">
      <alignment horizontal="center" vertical="top" wrapText="1"/>
    </xf>
    <xf numFmtId="165" fontId="33" fillId="6" borderId="11" xfId="0" applyNumberFormat="1" applyFont="1" applyFill="1" applyBorder="1" applyAlignment="1">
      <alignment horizontal="center" vertical="top" wrapText="1"/>
    </xf>
    <xf numFmtId="0" fontId="30" fillId="0" borderId="0" xfId="0" applyFont="1" applyAlignment="1">
      <alignment horizontal="justify"/>
    </xf>
    <xf numFmtId="4" fontId="31" fillId="0" borderId="0" xfId="0" applyNumberFormat="1" applyFont="1"/>
    <xf numFmtId="4" fontId="40" fillId="0" borderId="0" xfId="0" applyNumberFormat="1" applyFont="1"/>
    <xf numFmtId="0" fontId="34" fillId="0" borderId="0" xfId="0" applyFont="1"/>
    <xf numFmtId="0" fontId="40" fillId="0" borderId="0" xfId="0" applyFont="1"/>
    <xf numFmtId="165" fontId="40" fillId="0" borderId="0" xfId="0" applyNumberFormat="1" applyFont="1"/>
    <xf numFmtId="3" fontId="40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J99"/>
  <sheetViews>
    <sheetView topLeftCell="A19" workbookViewId="0">
      <selection activeCell="F14" sqref="F14"/>
    </sheetView>
  </sheetViews>
  <sheetFormatPr defaultRowHeight="15" x14ac:dyDescent="0.25"/>
  <cols>
    <col min="1" max="1" width="20.28515625" customWidth="1"/>
    <col min="2" max="2" width="20.85546875" customWidth="1"/>
    <col min="3" max="3" width="18.85546875" customWidth="1"/>
    <col min="4" max="4" width="22.42578125" customWidth="1"/>
    <col min="6" max="7" width="10.140625" bestFit="1" customWidth="1"/>
    <col min="8" max="8" width="10.140625" customWidth="1"/>
    <col min="9" max="9" width="10.42578125" customWidth="1"/>
    <col min="10" max="10" width="24.140625" customWidth="1"/>
  </cols>
  <sheetData>
    <row r="1" spans="1:10" ht="16.5" x14ac:dyDescent="0.3">
      <c r="A1" s="137" t="s">
        <v>17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0" ht="17.25" x14ac:dyDescent="0.3">
      <c r="A2" s="8"/>
    </row>
    <row r="3" spans="1:10" ht="19.5" x14ac:dyDescent="0.3">
      <c r="A3" s="138" t="s">
        <v>0</v>
      </c>
      <c r="B3" s="138"/>
      <c r="C3" s="138"/>
      <c r="D3" s="138"/>
      <c r="E3" s="138"/>
      <c r="F3" s="138"/>
      <c r="G3" s="138"/>
      <c r="H3" s="138"/>
      <c r="I3" s="138"/>
      <c r="J3" s="138"/>
    </row>
    <row r="5" spans="1:10" x14ac:dyDescent="0.25">
      <c r="A5" s="7" t="s">
        <v>14</v>
      </c>
      <c r="B5" s="129" t="s">
        <v>101</v>
      </c>
      <c r="C5" s="129"/>
      <c r="D5" s="129"/>
      <c r="E5" s="129"/>
      <c r="F5" s="129"/>
      <c r="G5" s="129"/>
      <c r="H5" s="129"/>
      <c r="I5" s="129"/>
      <c r="J5" s="129"/>
    </row>
    <row r="6" spans="1:10" x14ac:dyDescent="0.25">
      <c r="A6" s="7" t="s">
        <v>15</v>
      </c>
      <c r="B6" s="130" t="s">
        <v>102</v>
      </c>
      <c r="C6" s="130"/>
      <c r="D6" s="130"/>
      <c r="E6" s="130"/>
      <c r="F6" s="130"/>
      <c r="G6" s="130"/>
      <c r="H6" s="130"/>
      <c r="I6" s="130"/>
      <c r="J6" s="130"/>
    </row>
    <row r="7" spans="1:10" ht="55.5" x14ac:dyDescent="0.25">
      <c r="A7" s="7" t="s">
        <v>16</v>
      </c>
      <c r="B7" s="130" t="s">
        <v>104</v>
      </c>
      <c r="C7" s="130"/>
      <c r="D7" s="130"/>
      <c r="E7" s="130"/>
      <c r="F7" s="130"/>
      <c r="G7" s="130"/>
      <c r="H7" s="130"/>
      <c r="I7" s="130"/>
      <c r="J7" s="130"/>
    </row>
    <row r="9" spans="1:10" x14ac:dyDescent="0.25">
      <c r="A9" s="131" t="s">
        <v>13</v>
      </c>
      <c r="B9" s="131"/>
      <c r="C9" s="131"/>
      <c r="D9" s="131"/>
      <c r="E9" s="131"/>
      <c r="F9" s="131"/>
      <c r="G9" s="131"/>
      <c r="H9" s="131"/>
      <c r="I9" s="131"/>
    </row>
    <row r="10" spans="1:10" ht="15.75" thickBot="1" x14ac:dyDescent="0.3"/>
    <row r="11" spans="1:10" ht="32.25" customHeight="1" thickBot="1" x14ac:dyDescent="0.3">
      <c r="A11" s="132" t="s">
        <v>1</v>
      </c>
      <c r="B11" s="132" t="s">
        <v>2</v>
      </c>
      <c r="C11" s="132" t="s">
        <v>3</v>
      </c>
      <c r="D11" s="132" t="s">
        <v>4</v>
      </c>
      <c r="E11" s="134" t="s">
        <v>5</v>
      </c>
      <c r="F11" s="135"/>
      <c r="G11" s="135"/>
      <c r="H11" s="135"/>
      <c r="I11" s="136"/>
      <c r="J11" s="132" t="s">
        <v>6</v>
      </c>
    </row>
    <row r="12" spans="1:10" ht="15.75" thickBot="1" x14ac:dyDescent="0.3">
      <c r="A12" s="133"/>
      <c r="B12" s="133"/>
      <c r="C12" s="133"/>
      <c r="D12" s="133"/>
      <c r="E12" s="2" t="s">
        <v>7</v>
      </c>
      <c r="F12" s="2" t="s">
        <v>8</v>
      </c>
      <c r="G12" s="2" t="s">
        <v>9</v>
      </c>
      <c r="H12" s="2" t="s">
        <v>142</v>
      </c>
      <c r="I12" s="2" t="s">
        <v>167</v>
      </c>
      <c r="J12" s="133"/>
    </row>
    <row r="13" spans="1:10" x14ac:dyDescent="0.25">
      <c r="A13" s="123" t="s">
        <v>10</v>
      </c>
      <c r="B13" s="124"/>
      <c r="C13" s="124"/>
      <c r="D13" s="124"/>
      <c r="E13" s="124"/>
      <c r="F13" s="124"/>
      <c r="G13" s="124"/>
      <c r="H13" s="124"/>
      <c r="I13" s="124"/>
      <c r="J13" s="125"/>
    </row>
    <row r="14" spans="1:10" ht="28.5" customHeight="1" x14ac:dyDescent="0.25">
      <c r="A14" s="54" t="s">
        <v>106</v>
      </c>
      <c r="B14" s="47" t="s">
        <v>105</v>
      </c>
      <c r="C14" s="47" t="s">
        <v>103</v>
      </c>
      <c r="D14" s="52"/>
      <c r="E14" s="52">
        <v>17</v>
      </c>
      <c r="F14" s="55">
        <v>17</v>
      </c>
      <c r="G14" s="55">
        <v>16</v>
      </c>
      <c r="H14" s="55">
        <v>17</v>
      </c>
      <c r="I14" s="55">
        <v>16</v>
      </c>
      <c r="J14" s="52"/>
    </row>
    <row r="15" spans="1:10" x14ac:dyDescent="0.25">
      <c r="A15" s="47"/>
      <c r="B15" s="47"/>
      <c r="C15" s="47"/>
      <c r="D15" s="52"/>
      <c r="E15" s="52"/>
      <c r="F15" s="52"/>
      <c r="G15" s="52"/>
      <c r="H15" s="53"/>
      <c r="I15" s="53"/>
      <c r="J15" s="52"/>
    </row>
    <row r="16" spans="1:10" x14ac:dyDescent="0.25">
      <c r="A16" s="47"/>
      <c r="B16" s="47"/>
      <c r="C16" s="47"/>
      <c r="D16" s="52"/>
      <c r="E16" s="52"/>
      <c r="F16" s="52"/>
      <c r="G16" s="52"/>
      <c r="H16" s="53"/>
      <c r="I16" s="53"/>
      <c r="J16" s="52"/>
    </row>
    <row r="17" spans="1:10" x14ac:dyDescent="0.25">
      <c r="A17" s="47"/>
      <c r="B17" s="47"/>
      <c r="C17" s="47"/>
      <c r="D17" s="52"/>
      <c r="E17" s="52"/>
      <c r="F17" s="52"/>
      <c r="G17" s="52"/>
      <c r="H17" s="53"/>
      <c r="I17" s="53"/>
      <c r="J17" s="52"/>
    </row>
    <row r="18" spans="1:10" ht="15.75" thickBot="1" x14ac:dyDescent="0.3">
      <c r="A18" s="126" t="s">
        <v>12</v>
      </c>
      <c r="B18" s="127"/>
      <c r="C18" s="127"/>
      <c r="D18" s="127"/>
      <c r="E18" s="127"/>
      <c r="F18" s="127"/>
      <c r="G18" s="127"/>
      <c r="H18" s="127"/>
      <c r="I18" s="127"/>
      <c r="J18" s="128"/>
    </row>
    <row r="19" spans="1:10" ht="15.75" thickBot="1" x14ac:dyDescent="0.3">
      <c r="A19" s="3"/>
      <c r="B19" s="4"/>
      <c r="C19" s="4"/>
      <c r="D19" s="4"/>
      <c r="E19" s="4"/>
      <c r="F19" s="4"/>
      <c r="G19" s="4"/>
      <c r="H19" s="5"/>
      <c r="I19" s="5"/>
      <c r="J19" s="4"/>
    </row>
    <row r="20" spans="1:10" ht="15.75" thickBot="1" x14ac:dyDescent="0.3">
      <c r="A20" s="6" t="s">
        <v>11</v>
      </c>
      <c r="B20" s="4"/>
      <c r="C20" s="4"/>
      <c r="D20" s="4"/>
      <c r="E20" s="4"/>
      <c r="F20" s="4"/>
      <c r="G20" s="4"/>
      <c r="H20" s="5"/>
      <c r="I20" s="5"/>
      <c r="J20" s="4"/>
    </row>
    <row r="22" spans="1:10" x14ac:dyDescent="0.25">
      <c r="F22" s="51"/>
    </row>
    <row r="24" spans="1:10" x14ac:dyDescent="0.25">
      <c r="A24" s="7" t="s">
        <v>14</v>
      </c>
      <c r="B24" s="129" t="s">
        <v>101</v>
      </c>
      <c r="C24" s="129"/>
      <c r="D24" s="129"/>
      <c r="E24" s="129"/>
      <c r="F24" s="129"/>
      <c r="G24" s="129"/>
      <c r="H24" s="129"/>
      <c r="I24" s="129"/>
      <c r="J24" s="129"/>
    </row>
    <row r="25" spans="1:10" x14ac:dyDescent="0.25">
      <c r="A25" s="7" t="s">
        <v>15</v>
      </c>
      <c r="B25" s="130" t="s">
        <v>107</v>
      </c>
      <c r="C25" s="130"/>
      <c r="D25" s="130"/>
      <c r="E25" s="130"/>
      <c r="F25" s="130"/>
      <c r="G25" s="130"/>
      <c r="H25" s="130"/>
      <c r="I25" s="130"/>
      <c r="J25" s="130"/>
    </row>
    <row r="26" spans="1:10" ht="55.5" x14ac:dyDescent="0.25">
      <c r="A26" s="7" t="s">
        <v>16</v>
      </c>
      <c r="B26" s="130" t="s">
        <v>104</v>
      </c>
      <c r="C26" s="130"/>
      <c r="D26" s="130"/>
      <c r="E26" s="130"/>
      <c r="F26" s="130"/>
      <c r="G26" s="130"/>
      <c r="H26" s="130"/>
      <c r="I26" s="130"/>
      <c r="J26" s="130"/>
    </row>
    <row r="28" spans="1:10" x14ac:dyDescent="0.25">
      <c r="A28" s="131" t="s">
        <v>13</v>
      </c>
      <c r="B28" s="131"/>
      <c r="C28" s="131"/>
      <c r="D28" s="131"/>
      <c r="E28" s="131"/>
      <c r="F28" s="131"/>
      <c r="G28" s="131"/>
      <c r="H28" s="131"/>
      <c r="I28" s="131"/>
    </row>
    <row r="29" spans="1:10" ht="15.75" thickBot="1" x14ac:dyDescent="0.3"/>
    <row r="30" spans="1:10" ht="15.75" thickBot="1" x14ac:dyDescent="0.3">
      <c r="A30" s="132" t="s">
        <v>1</v>
      </c>
      <c r="B30" s="132" t="s">
        <v>2</v>
      </c>
      <c r="C30" s="132" t="s">
        <v>3</v>
      </c>
      <c r="D30" s="132" t="s">
        <v>4</v>
      </c>
      <c r="E30" s="134" t="s">
        <v>5</v>
      </c>
      <c r="F30" s="135"/>
      <c r="G30" s="135"/>
      <c r="H30" s="135"/>
      <c r="I30" s="136"/>
      <c r="J30" s="132" t="s">
        <v>6</v>
      </c>
    </row>
    <row r="31" spans="1:10" ht="15.75" thickBot="1" x14ac:dyDescent="0.3">
      <c r="A31" s="133"/>
      <c r="B31" s="133"/>
      <c r="C31" s="133"/>
      <c r="D31" s="133"/>
      <c r="E31" s="2" t="s">
        <v>7</v>
      </c>
      <c r="F31" s="2" t="s">
        <v>8</v>
      </c>
      <c r="G31" s="2" t="s">
        <v>9</v>
      </c>
      <c r="H31" s="2" t="s">
        <v>142</v>
      </c>
      <c r="I31" s="2" t="s">
        <v>167</v>
      </c>
      <c r="J31" s="133"/>
    </row>
    <row r="32" spans="1:10" x14ac:dyDescent="0.25">
      <c r="A32" s="123" t="s">
        <v>10</v>
      </c>
      <c r="B32" s="124"/>
      <c r="C32" s="124"/>
      <c r="D32" s="124"/>
      <c r="E32" s="124"/>
      <c r="F32" s="124"/>
      <c r="G32" s="124"/>
      <c r="H32" s="124"/>
      <c r="I32" s="124"/>
      <c r="J32" s="125"/>
    </row>
    <row r="33" spans="1:10" ht="27" x14ac:dyDescent="0.25">
      <c r="A33" s="54" t="s">
        <v>106</v>
      </c>
      <c r="B33" s="47" t="s">
        <v>105</v>
      </c>
      <c r="C33" s="47" t="s">
        <v>103</v>
      </c>
      <c r="D33" s="52"/>
      <c r="E33" s="52">
        <v>3</v>
      </c>
      <c r="F33" s="52">
        <v>3</v>
      </c>
      <c r="G33" s="52">
        <v>3</v>
      </c>
      <c r="H33" s="52">
        <v>3</v>
      </c>
      <c r="I33" s="52">
        <v>3</v>
      </c>
      <c r="J33" s="52"/>
    </row>
    <row r="34" spans="1:10" x14ac:dyDescent="0.25">
      <c r="A34" s="47"/>
      <c r="B34" s="47"/>
      <c r="C34" s="47"/>
      <c r="D34" s="52"/>
      <c r="E34" s="52"/>
      <c r="F34" s="52"/>
      <c r="G34" s="52"/>
      <c r="H34" s="53"/>
      <c r="I34" s="53"/>
      <c r="J34" s="52"/>
    </row>
    <row r="35" spans="1:10" x14ac:dyDescent="0.25">
      <c r="A35" s="47"/>
      <c r="B35" s="47"/>
      <c r="C35" s="47"/>
      <c r="D35" s="52"/>
      <c r="E35" s="52"/>
      <c r="F35" s="52"/>
      <c r="G35" s="52"/>
      <c r="H35" s="53"/>
      <c r="I35" s="53"/>
      <c r="J35" s="52"/>
    </row>
    <row r="36" spans="1:10" x14ac:dyDescent="0.25">
      <c r="A36" s="47"/>
      <c r="B36" s="47"/>
      <c r="C36" s="47"/>
      <c r="D36" s="52"/>
      <c r="E36" s="52"/>
      <c r="F36" s="52"/>
      <c r="G36" s="52"/>
      <c r="H36" s="53"/>
      <c r="I36" s="53"/>
      <c r="J36" s="52"/>
    </row>
    <row r="37" spans="1:10" ht="15.75" thickBot="1" x14ac:dyDescent="0.3">
      <c r="A37" s="126" t="s">
        <v>12</v>
      </c>
      <c r="B37" s="127"/>
      <c r="C37" s="127"/>
      <c r="D37" s="127"/>
      <c r="E37" s="127"/>
      <c r="F37" s="127"/>
      <c r="G37" s="127"/>
      <c r="H37" s="127"/>
      <c r="I37" s="127"/>
      <c r="J37" s="128"/>
    </row>
    <row r="38" spans="1:10" ht="15.75" thickBot="1" x14ac:dyDescent="0.3">
      <c r="A38" s="3"/>
      <c r="B38" s="4"/>
      <c r="C38" s="4"/>
      <c r="D38" s="4"/>
      <c r="E38" s="4"/>
      <c r="F38" s="4"/>
      <c r="G38" s="4"/>
      <c r="H38" s="5"/>
      <c r="I38" s="5"/>
      <c r="J38" s="4"/>
    </row>
    <row r="39" spans="1:10" ht="15.75" thickBot="1" x14ac:dyDescent="0.3">
      <c r="A39" s="6" t="s">
        <v>11</v>
      </c>
      <c r="B39" s="4"/>
      <c r="C39" s="4"/>
      <c r="D39" s="4"/>
      <c r="E39" s="4"/>
      <c r="F39" s="4"/>
      <c r="G39" s="4"/>
      <c r="H39" s="5"/>
      <c r="I39" s="5"/>
      <c r="J39" s="4"/>
    </row>
    <row r="46" spans="1:10" ht="0.75" customHeight="1" x14ac:dyDescent="0.25"/>
    <row r="47" spans="1:10" x14ac:dyDescent="0.25">
      <c r="A47" s="7" t="s">
        <v>14</v>
      </c>
      <c r="B47" s="129" t="s">
        <v>101</v>
      </c>
      <c r="C47" s="129"/>
      <c r="D47" s="129"/>
      <c r="E47" s="129"/>
      <c r="F47" s="129"/>
      <c r="G47" s="129"/>
      <c r="H47" s="129"/>
      <c r="I47" s="129"/>
      <c r="J47" s="129"/>
    </row>
    <row r="48" spans="1:10" x14ac:dyDescent="0.25">
      <c r="A48" s="7" t="s">
        <v>15</v>
      </c>
      <c r="B48" s="130" t="s">
        <v>143</v>
      </c>
      <c r="C48" s="130"/>
      <c r="D48" s="130"/>
      <c r="E48" s="130"/>
      <c r="F48" s="130"/>
      <c r="G48" s="130"/>
      <c r="H48" s="130"/>
      <c r="I48" s="130"/>
      <c r="J48" s="130"/>
    </row>
    <row r="49" spans="1:10" ht="55.5" x14ac:dyDescent="0.25">
      <c r="A49" s="7" t="s">
        <v>16</v>
      </c>
      <c r="B49" s="130" t="s">
        <v>108</v>
      </c>
      <c r="C49" s="130"/>
      <c r="D49" s="130"/>
      <c r="E49" s="130"/>
      <c r="F49" s="130"/>
      <c r="G49" s="130"/>
      <c r="H49" s="130"/>
      <c r="I49" s="130"/>
      <c r="J49" s="130"/>
    </row>
    <row r="51" spans="1:10" x14ac:dyDescent="0.25">
      <c r="A51" s="131" t="s">
        <v>13</v>
      </c>
      <c r="B51" s="131"/>
      <c r="C51" s="131"/>
      <c r="D51" s="131"/>
      <c r="E51" s="131"/>
      <c r="F51" s="131"/>
      <c r="G51" s="131"/>
      <c r="H51" s="131"/>
      <c r="I51" s="131"/>
    </row>
    <row r="52" spans="1:10" ht="15.75" thickBot="1" x14ac:dyDescent="0.3"/>
    <row r="53" spans="1:10" ht="15.75" thickBot="1" x14ac:dyDescent="0.3">
      <c r="A53" s="132" t="s">
        <v>1</v>
      </c>
      <c r="B53" s="132" t="s">
        <v>2</v>
      </c>
      <c r="C53" s="132" t="s">
        <v>3</v>
      </c>
      <c r="D53" s="132" t="s">
        <v>4</v>
      </c>
      <c r="E53" s="134" t="s">
        <v>5</v>
      </c>
      <c r="F53" s="135"/>
      <c r="G53" s="135"/>
      <c r="H53" s="135"/>
      <c r="I53" s="136"/>
      <c r="J53" s="132" t="s">
        <v>6</v>
      </c>
    </row>
    <row r="54" spans="1:10" ht="15.75" thickBot="1" x14ac:dyDescent="0.3">
      <c r="A54" s="133"/>
      <c r="B54" s="133"/>
      <c r="C54" s="133"/>
      <c r="D54" s="133"/>
      <c r="E54" s="2" t="s">
        <v>7</v>
      </c>
      <c r="F54" s="2" t="s">
        <v>8</v>
      </c>
      <c r="G54" s="2" t="s">
        <v>9</v>
      </c>
      <c r="H54" s="2" t="s">
        <v>142</v>
      </c>
      <c r="I54" s="2" t="s">
        <v>167</v>
      </c>
      <c r="J54" s="133"/>
    </row>
    <row r="55" spans="1:10" x14ac:dyDescent="0.25">
      <c r="A55" s="123" t="s">
        <v>10</v>
      </c>
      <c r="B55" s="124"/>
      <c r="C55" s="124"/>
      <c r="D55" s="124"/>
      <c r="E55" s="124"/>
      <c r="F55" s="124"/>
      <c r="G55" s="124"/>
      <c r="H55" s="124"/>
      <c r="I55" s="124"/>
      <c r="J55" s="125"/>
    </row>
    <row r="56" spans="1:10" ht="27" x14ac:dyDescent="0.25">
      <c r="A56" s="54" t="s">
        <v>106</v>
      </c>
      <c r="B56" s="47" t="s">
        <v>105</v>
      </c>
      <c r="C56" s="47" t="s">
        <v>103</v>
      </c>
      <c r="D56" s="52"/>
      <c r="E56" s="55">
        <v>1</v>
      </c>
      <c r="F56" s="55">
        <v>2</v>
      </c>
      <c r="G56" s="55">
        <v>2</v>
      </c>
      <c r="H56" s="55">
        <v>2</v>
      </c>
      <c r="I56" s="55">
        <v>2</v>
      </c>
      <c r="J56" s="52"/>
    </row>
    <row r="57" spans="1:10" x14ac:dyDescent="0.25">
      <c r="A57" s="47"/>
      <c r="B57" s="47"/>
      <c r="C57" s="47"/>
      <c r="D57" s="52"/>
      <c r="E57" s="52"/>
      <c r="F57" s="52"/>
      <c r="G57" s="52"/>
      <c r="H57" s="53"/>
      <c r="I57" s="53"/>
      <c r="J57" s="52"/>
    </row>
    <row r="58" spans="1:10" x14ac:dyDescent="0.25">
      <c r="A58" s="47"/>
      <c r="B58" s="47"/>
      <c r="C58" s="47"/>
      <c r="D58" s="52"/>
      <c r="E58" s="52"/>
      <c r="F58" s="52"/>
      <c r="G58" s="52"/>
      <c r="H58" s="53"/>
      <c r="I58" s="53"/>
      <c r="J58" s="52"/>
    </row>
    <row r="59" spans="1:10" x14ac:dyDescent="0.25">
      <c r="A59" s="47"/>
      <c r="B59" s="47"/>
      <c r="C59" s="47"/>
      <c r="D59" s="52"/>
      <c r="E59" s="52"/>
      <c r="F59" s="52"/>
      <c r="G59" s="52"/>
      <c r="H59" s="53"/>
      <c r="I59" s="53"/>
      <c r="J59" s="52"/>
    </row>
    <row r="60" spans="1:10" ht="15.75" thickBot="1" x14ac:dyDescent="0.3">
      <c r="A60" s="126" t="s">
        <v>12</v>
      </c>
      <c r="B60" s="127"/>
      <c r="C60" s="127"/>
      <c r="D60" s="127"/>
      <c r="E60" s="127"/>
      <c r="F60" s="127"/>
      <c r="G60" s="127"/>
      <c r="H60" s="127"/>
      <c r="I60" s="127"/>
      <c r="J60" s="128"/>
    </row>
    <row r="61" spans="1:10" ht="15.75" thickBot="1" x14ac:dyDescent="0.3">
      <c r="A61" s="3"/>
      <c r="B61" s="4"/>
      <c r="C61" s="4"/>
      <c r="D61" s="4"/>
      <c r="E61" s="4"/>
      <c r="F61" s="4"/>
      <c r="G61" s="4"/>
      <c r="H61" s="5"/>
      <c r="I61" s="5"/>
      <c r="J61" s="4"/>
    </row>
    <row r="62" spans="1:10" ht="15.75" thickBot="1" x14ac:dyDescent="0.3">
      <c r="A62" s="6" t="s">
        <v>11</v>
      </c>
      <c r="B62" s="4"/>
      <c r="C62" s="4"/>
      <c r="D62" s="4"/>
      <c r="E62" s="4"/>
      <c r="F62" s="4"/>
      <c r="G62" s="4"/>
      <c r="H62" s="5"/>
      <c r="I62" s="5"/>
      <c r="J62" s="4"/>
    </row>
    <row r="65" spans="1:10" x14ac:dyDescent="0.25">
      <c r="A65" s="7" t="s">
        <v>14</v>
      </c>
      <c r="B65" s="129" t="s">
        <v>101</v>
      </c>
      <c r="C65" s="129"/>
      <c r="D65" s="129"/>
      <c r="E65" s="129"/>
      <c r="F65" s="129"/>
      <c r="G65" s="129"/>
      <c r="H65" s="129"/>
      <c r="I65" s="129"/>
      <c r="J65" s="129"/>
    </row>
    <row r="66" spans="1:10" x14ac:dyDescent="0.25">
      <c r="A66" s="7" t="s">
        <v>15</v>
      </c>
      <c r="B66" s="130" t="s">
        <v>168</v>
      </c>
      <c r="C66" s="130"/>
      <c r="D66" s="130"/>
      <c r="E66" s="130"/>
      <c r="F66" s="130"/>
      <c r="G66" s="130"/>
      <c r="H66" s="130"/>
      <c r="I66" s="130"/>
      <c r="J66" s="130"/>
    </row>
    <row r="67" spans="1:10" ht="55.5" x14ac:dyDescent="0.25">
      <c r="A67" s="7" t="s">
        <v>16</v>
      </c>
      <c r="B67" s="130" t="s">
        <v>108</v>
      </c>
      <c r="C67" s="130"/>
      <c r="D67" s="130"/>
      <c r="E67" s="130"/>
      <c r="F67" s="130"/>
      <c r="G67" s="130"/>
      <c r="H67" s="130"/>
      <c r="I67" s="130"/>
      <c r="J67" s="130"/>
    </row>
    <row r="69" spans="1:10" x14ac:dyDescent="0.25">
      <c r="A69" s="131" t="s">
        <v>13</v>
      </c>
      <c r="B69" s="131"/>
      <c r="C69" s="131"/>
      <c r="D69" s="131"/>
      <c r="E69" s="131"/>
      <c r="F69" s="131"/>
      <c r="G69" s="131"/>
      <c r="H69" s="131"/>
      <c r="I69" s="131"/>
    </row>
    <row r="70" spans="1:10" ht="15.75" thickBot="1" x14ac:dyDescent="0.3"/>
    <row r="71" spans="1:10" ht="15.75" thickBot="1" x14ac:dyDescent="0.3">
      <c r="A71" s="132" t="s">
        <v>1</v>
      </c>
      <c r="B71" s="132" t="s">
        <v>2</v>
      </c>
      <c r="C71" s="132" t="s">
        <v>3</v>
      </c>
      <c r="D71" s="132" t="s">
        <v>4</v>
      </c>
      <c r="E71" s="134" t="s">
        <v>5</v>
      </c>
      <c r="F71" s="135"/>
      <c r="G71" s="135"/>
      <c r="H71" s="135"/>
      <c r="I71" s="136"/>
      <c r="J71" s="132" t="s">
        <v>6</v>
      </c>
    </row>
    <row r="72" spans="1:10" ht="15.75" thickBot="1" x14ac:dyDescent="0.3">
      <c r="A72" s="133"/>
      <c r="B72" s="133"/>
      <c r="C72" s="133"/>
      <c r="D72" s="133"/>
      <c r="E72" s="2" t="s">
        <v>7</v>
      </c>
      <c r="F72" s="2" t="s">
        <v>8</v>
      </c>
      <c r="G72" s="2" t="s">
        <v>9</v>
      </c>
      <c r="H72" s="2" t="s">
        <v>142</v>
      </c>
      <c r="I72" s="2" t="s">
        <v>167</v>
      </c>
      <c r="J72" s="133"/>
    </row>
    <row r="73" spans="1:10" x14ac:dyDescent="0.25">
      <c r="A73" s="123" t="s">
        <v>10</v>
      </c>
      <c r="B73" s="124"/>
      <c r="C73" s="124"/>
      <c r="D73" s="124"/>
      <c r="E73" s="124"/>
      <c r="F73" s="124"/>
      <c r="G73" s="124"/>
      <c r="H73" s="124"/>
      <c r="I73" s="124"/>
      <c r="J73" s="125"/>
    </row>
    <row r="74" spans="1:10" ht="27" x14ac:dyDescent="0.25">
      <c r="A74" s="54" t="s">
        <v>106</v>
      </c>
      <c r="B74" s="47" t="s">
        <v>105</v>
      </c>
      <c r="C74" s="47" t="s">
        <v>103</v>
      </c>
      <c r="D74" s="52"/>
      <c r="E74" s="52">
        <v>2</v>
      </c>
      <c r="F74" s="55">
        <v>2</v>
      </c>
      <c r="G74" s="55">
        <v>2</v>
      </c>
      <c r="H74" s="55">
        <v>2</v>
      </c>
      <c r="I74" s="55">
        <v>2</v>
      </c>
      <c r="J74" s="52"/>
    </row>
    <row r="75" spans="1:10" x14ac:dyDescent="0.25">
      <c r="A75" s="47"/>
      <c r="B75" s="47"/>
      <c r="C75" s="47"/>
      <c r="D75" s="52"/>
      <c r="E75" s="52"/>
      <c r="F75" s="52"/>
      <c r="G75" s="52"/>
      <c r="H75" s="53"/>
      <c r="I75" s="53"/>
      <c r="J75" s="52"/>
    </row>
    <row r="76" spans="1:10" x14ac:dyDescent="0.25">
      <c r="A76" s="47"/>
      <c r="B76" s="47"/>
      <c r="C76" s="47"/>
      <c r="D76" s="52"/>
      <c r="E76" s="52"/>
      <c r="F76" s="52"/>
      <c r="G76" s="52"/>
      <c r="H76" s="53"/>
      <c r="I76" s="53"/>
      <c r="J76" s="52"/>
    </row>
    <row r="77" spans="1:10" x14ac:dyDescent="0.25">
      <c r="A77" s="47"/>
      <c r="B77" s="47"/>
      <c r="C77" s="47"/>
      <c r="D77" s="52"/>
      <c r="E77" s="52"/>
      <c r="F77" s="52"/>
      <c r="G77" s="52"/>
      <c r="H77" s="53"/>
      <c r="I77" s="53"/>
      <c r="J77" s="52"/>
    </row>
    <row r="78" spans="1:10" ht="15.75" thickBot="1" x14ac:dyDescent="0.3">
      <c r="A78" s="126" t="s">
        <v>12</v>
      </c>
      <c r="B78" s="127"/>
      <c r="C78" s="127"/>
      <c r="D78" s="127"/>
      <c r="E78" s="127"/>
      <c r="F78" s="127"/>
      <c r="G78" s="127"/>
      <c r="H78" s="127"/>
      <c r="I78" s="127"/>
      <c r="J78" s="128"/>
    </row>
    <row r="79" spans="1:10" ht="15.75" thickBot="1" x14ac:dyDescent="0.3">
      <c r="A79" s="3"/>
      <c r="B79" s="4"/>
      <c r="C79" s="4"/>
      <c r="D79" s="4"/>
      <c r="E79" s="4"/>
      <c r="F79" s="4"/>
      <c r="G79" s="4"/>
      <c r="H79" s="5"/>
      <c r="I79" s="5"/>
      <c r="J79" s="4"/>
    </row>
    <row r="80" spans="1:10" ht="15.75" thickBot="1" x14ac:dyDescent="0.3">
      <c r="A80" s="6" t="s">
        <v>11</v>
      </c>
      <c r="B80" s="4"/>
      <c r="C80" s="4"/>
      <c r="D80" s="4"/>
      <c r="E80" s="4"/>
      <c r="F80" s="4"/>
      <c r="G80" s="4"/>
      <c r="H80" s="5"/>
      <c r="I80" s="5"/>
      <c r="J80" s="4"/>
    </row>
    <row r="81" spans="1:10" x14ac:dyDescent="0.25">
      <c r="A81" s="95"/>
      <c r="B81" s="96"/>
      <c r="C81" s="96"/>
      <c r="D81" s="96"/>
      <c r="E81" s="96"/>
      <c r="F81" s="96"/>
      <c r="G81" s="96"/>
      <c r="H81" s="97"/>
      <c r="I81" s="97"/>
      <c r="J81" s="96"/>
    </row>
    <row r="82" spans="1:10" x14ac:dyDescent="0.25">
      <c r="A82" s="95"/>
      <c r="B82" s="96"/>
      <c r="C82" s="96"/>
      <c r="D82" s="96"/>
      <c r="E82" s="96"/>
      <c r="F82" s="96"/>
      <c r="G82" s="96"/>
      <c r="H82" s="97"/>
      <c r="I82" s="97"/>
      <c r="J82" s="96"/>
    </row>
    <row r="84" spans="1:10" x14ac:dyDescent="0.25">
      <c r="A84" s="7" t="s">
        <v>14</v>
      </c>
      <c r="B84" s="129" t="s">
        <v>101</v>
      </c>
      <c r="C84" s="129"/>
      <c r="D84" s="129"/>
      <c r="E84" s="129"/>
      <c r="F84" s="129"/>
      <c r="G84" s="129"/>
      <c r="H84" s="129"/>
      <c r="I84" s="129"/>
      <c r="J84" s="129"/>
    </row>
    <row r="85" spans="1:10" x14ac:dyDescent="0.25">
      <c r="A85" s="7" t="s">
        <v>15</v>
      </c>
      <c r="B85" s="130" t="s">
        <v>144</v>
      </c>
      <c r="C85" s="130"/>
      <c r="D85" s="130"/>
      <c r="E85" s="130"/>
      <c r="F85" s="130"/>
      <c r="G85" s="130"/>
      <c r="H85" s="130"/>
      <c r="I85" s="130"/>
      <c r="J85" s="130"/>
    </row>
    <row r="86" spans="1:10" ht="55.5" x14ac:dyDescent="0.25">
      <c r="A86" s="7" t="s">
        <v>16</v>
      </c>
      <c r="B86" s="130" t="s">
        <v>108</v>
      </c>
      <c r="C86" s="130"/>
      <c r="D86" s="130"/>
      <c r="E86" s="130"/>
      <c r="F86" s="130"/>
      <c r="G86" s="130"/>
      <c r="H86" s="130"/>
      <c r="I86" s="130"/>
      <c r="J86" s="130"/>
    </row>
    <row r="88" spans="1:10" x14ac:dyDescent="0.25">
      <c r="A88" s="131" t="s">
        <v>13</v>
      </c>
      <c r="B88" s="131"/>
      <c r="C88" s="131"/>
      <c r="D88" s="131"/>
      <c r="E88" s="131"/>
      <c r="F88" s="131"/>
      <c r="G88" s="131"/>
      <c r="H88" s="131"/>
      <c r="I88" s="131"/>
    </row>
    <row r="89" spans="1:10" ht="15.75" thickBot="1" x14ac:dyDescent="0.3"/>
    <row r="90" spans="1:10" ht="15.75" thickBot="1" x14ac:dyDescent="0.3">
      <c r="A90" s="132" t="s">
        <v>1</v>
      </c>
      <c r="B90" s="132" t="s">
        <v>2</v>
      </c>
      <c r="C90" s="132" t="s">
        <v>3</v>
      </c>
      <c r="D90" s="132" t="s">
        <v>4</v>
      </c>
      <c r="E90" s="134" t="s">
        <v>5</v>
      </c>
      <c r="F90" s="135"/>
      <c r="G90" s="135"/>
      <c r="H90" s="135"/>
      <c r="I90" s="136"/>
      <c r="J90" s="132" t="s">
        <v>6</v>
      </c>
    </row>
    <row r="91" spans="1:10" ht="15.75" thickBot="1" x14ac:dyDescent="0.3">
      <c r="A91" s="133"/>
      <c r="B91" s="133"/>
      <c r="C91" s="133"/>
      <c r="D91" s="133"/>
      <c r="E91" s="2" t="s">
        <v>7</v>
      </c>
      <c r="F91" s="2" t="s">
        <v>8</v>
      </c>
      <c r="G91" s="2" t="s">
        <v>9</v>
      </c>
      <c r="H91" s="2" t="s">
        <v>142</v>
      </c>
      <c r="I91" s="2" t="s">
        <v>167</v>
      </c>
      <c r="J91" s="133"/>
    </row>
    <row r="92" spans="1:10" x14ac:dyDescent="0.25">
      <c r="A92" s="123" t="s">
        <v>10</v>
      </c>
      <c r="B92" s="124"/>
      <c r="C92" s="124"/>
      <c r="D92" s="124"/>
      <c r="E92" s="124"/>
      <c r="F92" s="124"/>
      <c r="G92" s="124"/>
      <c r="H92" s="124"/>
      <c r="I92" s="124"/>
      <c r="J92" s="125"/>
    </row>
    <row r="93" spans="1:10" ht="27" x14ac:dyDescent="0.25">
      <c r="A93" s="54" t="s">
        <v>106</v>
      </c>
      <c r="B93" s="47" t="s">
        <v>105</v>
      </c>
      <c r="C93" s="47" t="s">
        <v>103</v>
      </c>
      <c r="D93" s="52"/>
      <c r="E93" s="52">
        <v>1</v>
      </c>
      <c r="F93" s="55">
        <v>1</v>
      </c>
      <c r="G93" s="55">
        <v>1</v>
      </c>
      <c r="H93" s="55">
        <v>1</v>
      </c>
      <c r="I93" s="55">
        <v>1</v>
      </c>
      <c r="J93" s="52"/>
    </row>
    <row r="94" spans="1:10" x14ac:dyDescent="0.25">
      <c r="A94" s="47"/>
      <c r="B94" s="47"/>
      <c r="C94" s="47"/>
      <c r="D94" s="52"/>
      <c r="E94" s="52"/>
      <c r="F94" s="52"/>
      <c r="G94" s="52"/>
      <c r="H94" s="53"/>
      <c r="I94" s="53"/>
      <c r="J94" s="52"/>
    </row>
    <row r="95" spans="1:10" x14ac:dyDescent="0.25">
      <c r="A95" s="47"/>
      <c r="B95" s="47"/>
      <c r="C95" s="47"/>
      <c r="D95" s="52"/>
      <c r="E95" s="52"/>
      <c r="F95" s="52"/>
      <c r="G95" s="52"/>
      <c r="H95" s="53"/>
      <c r="I95" s="53"/>
      <c r="J95" s="52"/>
    </row>
    <row r="96" spans="1:10" x14ac:dyDescent="0.25">
      <c r="A96" s="47"/>
      <c r="B96" s="47"/>
      <c r="C96" s="47"/>
      <c r="D96" s="52"/>
      <c r="E96" s="52"/>
      <c r="F96" s="52"/>
      <c r="G96" s="52"/>
      <c r="H96" s="53"/>
      <c r="I96" s="53"/>
      <c r="J96" s="52"/>
    </row>
    <row r="97" spans="1:10" ht="15.75" thickBot="1" x14ac:dyDescent="0.3">
      <c r="A97" s="126" t="s">
        <v>12</v>
      </c>
      <c r="B97" s="127"/>
      <c r="C97" s="127"/>
      <c r="D97" s="127"/>
      <c r="E97" s="127"/>
      <c r="F97" s="127"/>
      <c r="G97" s="127"/>
      <c r="H97" s="127"/>
      <c r="I97" s="127"/>
      <c r="J97" s="128"/>
    </row>
    <row r="98" spans="1:10" ht="15.75" thickBot="1" x14ac:dyDescent="0.3">
      <c r="A98" s="3"/>
      <c r="B98" s="4"/>
      <c r="C98" s="4"/>
      <c r="D98" s="4"/>
      <c r="E98" s="4"/>
      <c r="F98" s="4"/>
      <c r="G98" s="4"/>
      <c r="H98" s="5"/>
      <c r="I98" s="5"/>
      <c r="J98" s="4"/>
    </row>
    <row r="99" spans="1:10" ht="15.75" thickBot="1" x14ac:dyDescent="0.3">
      <c r="A99" s="6" t="s">
        <v>11</v>
      </c>
      <c r="B99" s="4"/>
      <c r="C99" s="4"/>
      <c r="D99" s="4"/>
      <c r="E99" s="4"/>
      <c r="F99" s="4"/>
      <c r="G99" s="4"/>
      <c r="H99" s="5"/>
      <c r="I99" s="5"/>
      <c r="J99" s="4"/>
    </row>
  </sheetData>
  <mergeCells count="62">
    <mergeCell ref="A73:J73"/>
    <mergeCell ref="A78:J78"/>
    <mergeCell ref="B65:J65"/>
    <mergeCell ref="B66:J66"/>
    <mergeCell ref="B67:J67"/>
    <mergeCell ref="A69:I69"/>
    <mergeCell ref="A71:A72"/>
    <mergeCell ref="B71:B72"/>
    <mergeCell ref="C71:C72"/>
    <mergeCell ref="D71:D72"/>
    <mergeCell ref="E71:I71"/>
    <mergeCell ref="J71:J72"/>
    <mergeCell ref="A1:J1"/>
    <mergeCell ref="A3:J3"/>
    <mergeCell ref="A13:J13"/>
    <mergeCell ref="A18:J18"/>
    <mergeCell ref="A9:I9"/>
    <mergeCell ref="B5:J5"/>
    <mergeCell ref="B6:J6"/>
    <mergeCell ref="B7:J7"/>
    <mergeCell ref="A11:A12"/>
    <mergeCell ref="B11:B12"/>
    <mergeCell ref="C11:C12"/>
    <mergeCell ref="D11:D12"/>
    <mergeCell ref="E11:I11"/>
    <mergeCell ref="J11:J12"/>
    <mergeCell ref="B47:J47"/>
    <mergeCell ref="B48:J48"/>
    <mergeCell ref="A32:J32"/>
    <mergeCell ref="A37:J37"/>
    <mergeCell ref="B24:J24"/>
    <mergeCell ref="B25:J25"/>
    <mergeCell ref="B26:J26"/>
    <mergeCell ref="A28:I28"/>
    <mergeCell ref="A30:A31"/>
    <mergeCell ref="B30:B31"/>
    <mergeCell ref="C30:C31"/>
    <mergeCell ref="D30:D31"/>
    <mergeCell ref="E30:I30"/>
    <mergeCell ref="J30:J31"/>
    <mergeCell ref="A55:J55"/>
    <mergeCell ref="A60:J60"/>
    <mergeCell ref="B49:J49"/>
    <mergeCell ref="A51:I51"/>
    <mergeCell ref="A53:A54"/>
    <mergeCell ref="B53:B54"/>
    <mergeCell ref="C53:C54"/>
    <mergeCell ref="D53:D54"/>
    <mergeCell ref="E53:I53"/>
    <mergeCell ref="J53:J54"/>
    <mergeCell ref="A92:J92"/>
    <mergeCell ref="A97:J97"/>
    <mergeCell ref="B84:J84"/>
    <mergeCell ref="B85:J85"/>
    <mergeCell ref="B86:J86"/>
    <mergeCell ref="A88:I88"/>
    <mergeCell ref="A90:A91"/>
    <mergeCell ref="B90:B91"/>
    <mergeCell ref="C90:C91"/>
    <mergeCell ref="D90:D91"/>
    <mergeCell ref="E90:I90"/>
    <mergeCell ref="J90:J9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2:K94"/>
  <sheetViews>
    <sheetView topLeftCell="A10" zoomScale="106" zoomScaleNormal="106" workbookViewId="0">
      <selection activeCell="G25" sqref="G25:G30"/>
    </sheetView>
  </sheetViews>
  <sheetFormatPr defaultRowHeight="15" x14ac:dyDescent="0.25"/>
  <cols>
    <col min="1" max="1" width="14" style="40" customWidth="1"/>
    <col min="2" max="2" width="18.5703125" style="40" customWidth="1"/>
    <col min="3" max="3" width="43.5703125" style="40" customWidth="1"/>
    <col min="4" max="4" width="15.28515625" style="40" customWidth="1"/>
    <col min="5" max="8" width="15.140625" style="40" customWidth="1"/>
    <col min="9" max="9" width="14.42578125" style="40" customWidth="1"/>
    <col min="10" max="10" width="15.140625" style="40" customWidth="1"/>
    <col min="11" max="11" width="13.5703125" style="40" customWidth="1"/>
    <col min="12" max="16384" width="9.140625" style="18"/>
  </cols>
  <sheetData>
    <row r="2" spans="1:11" ht="17.25" x14ac:dyDescent="0.3">
      <c r="A2" s="1" t="s">
        <v>53</v>
      </c>
    </row>
    <row r="5" spans="1:11" x14ac:dyDescent="0.25">
      <c r="A5" s="140" t="s">
        <v>52</v>
      </c>
      <c r="B5" s="140"/>
      <c r="C5" s="140"/>
      <c r="D5" s="141" t="s">
        <v>145</v>
      </c>
      <c r="E5" s="141"/>
      <c r="F5" s="141"/>
      <c r="G5" s="141"/>
      <c r="H5" s="141"/>
      <c r="I5" s="141"/>
      <c r="J5" s="141"/>
      <c r="K5" s="141"/>
    </row>
    <row r="7" spans="1:11" ht="17.25" customHeight="1" x14ac:dyDescent="0.25"/>
    <row r="8" spans="1:11" x14ac:dyDescent="0.25">
      <c r="A8" s="9" t="s">
        <v>51</v>
      </c>
    </row>
    <row r="10" spans="1:11" ht="24.75" customHeight="1" x14ac:dyDescent="0.25">
      <c r="A10" s="140" t="s">
        <v>19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</row>
    <row r="11" spans="1:11" ht="40.5" customHeight="1" x14ac:dyDescent="0.25">
      <c r="A11" s="139" t="s">
        <v>116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</row>
    <row r="12" spans="1:11" ht="27" customHeight="1" x14ac:dyDescent="0.25">
      <c r="A12" s="140" t="s">
        <v>20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</row>
    <row r="13" spans="1:11" s="71" customFormat="1" ht="50.25" customHeight="1" x14ac:dyDescent="0.25">
      <c r="A13" s="142" t="s">
        <v>21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</row>
    <row r="14" spans="1:11" s="71" customFormat="1" ht="30" customHeight="1" x14ac:dyDescent="0.25">
      <c r="A14" s="143" t="s">
        <v>22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</row>
    <row r="15" spans="1:11" s="71" customFormat="1" ht="36.75" customHeight="1" x14ac:dyDescent="0.25">
      <c r="A15" s="142" t="s">
        <v>23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</row>
    <row r="16" spans="1:11" s="71" customFormat="1" ht="32.25" customHeight="1" x14ac:dyDescent="0.25">
      <c r="A16" s="142" t="s">
        <v>24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</row>
    <row r="17" spans="1:11" ht="18.75" customHeight="1" x14ac:dyDescent="0.25">
      <c r="A17" s="140" t="s">
        <v>25</v>
      </c>
      <c r="B17" s="140"/>
      <c r="C17" s="140"/>
      <c r="D17" s="140"/>
      <c r="E17" s="140"/>
      <c r="F17" s="140"/>
      <c r="G17" s="140"/>
      <c r="H17" s="140"/>
      <c r="I17" s="140"/>
      <c r="J17" s="140"/>
      <c r="K17" s="140"/>
    </row>
    <row r="20" spans="1:11" x14ac:dyDescent="0.25">
      <c r="A20" s="9" t="s">
        <v>50</v>
      </c>
    </row>
    <row r="21" spans="1:11" ht="15.75" thickBot="1" x14ac:dyDescent="0.3"/>
    <row r="22" spans="1:11" ht="15.75" thickBot="1" x14ac:dyDescent="0.3">
      <c r="A22" s="173" t="s">
        <v>26</v>
      </c>
      <c r="B22" s="174"/>
      <c r="C22" s="177" t="s">
        <v>27</v>
      </c>
      <c r="D22" s="70" t="s">
        <v>160</v>
      </c>
      <c r="E22" s="70" t="s">
        <v>161</v>
      </c>
      <c r="F22" s="70" t="s">
        <v>162</v>
      </c>
      <c r="G22" s="70" t="s">
        <v>163</v>
      </c>
      <c r="H22" s="70" t="s">
        <v>164</v>
      </c>
      <c r="I22" s="70" t="s">
        <v>165</v>
      </c>
      <c r="J22" s="70" t="s">
        <v>147</v>
      </c>
      <c r="K22" s="70" t="s">
        <v>166</v>
      </c>
    </row>
    <row r="23" spans="1:11" ht="15.75" thickBot="1" x14ac:dyDescent="0.3">
      <c r="A23" s="175"/>
      <c r="B23" s="176"/>
      <c r="C23" s="178"/>
      <c r="D23" s="70" t="s">
        <v>28</v>
      </c>
      <c r="E23" s="70" t="s">
        <v>28</v>
      </c>
      <c r="F23" s="70" t="s">
        <v>28</v>
      </c>
      <c r="G23" s="70" t="s">
        <v>28</v>
      </c>
      <c r="H23" s="70" t="s">
        <v>28</v>
      </c>
      <c r="I23" s="70" t="s">
        <v>28</v>
      </c>
      <c r="J23" s="70" t="s">
        <v>28</v>
      </c>
      <c r="K23" s="70" t="s">
        <v>28</v>
      </c>
    </row>
    <row r="24" spans="1:11" ht="15.75" thickBot="1" x14ac:dyDescent="0.3">
      <c r="A24" s="179" t="s">
        <v>29</v>
      </c>
      <c r="B24" s="180"/>
      <c r="C24" s="157"/>
      <c r="D24" s="157"/>
      <c r="E24" s="157"/>
      <c r="F24" s="157"/>
      <c r="G24" s="157"/>
      <c r="H24" s="157"/>
      <c r="I24" s="157"/>
      <c r="J24" s="157"/>
      <c r="K24" s="158"/>
    </row>
    <row r="25" spans="1:11" ht="28.5" customHeight="1" x14ac:dyDescent="0.25">
      <c r="A25" s="168">
        <v>1115</v>
      </c>
      <c r="B25" s="181"/>
      <c r="C25" s="41" t="s">
        <v>30</v>
      </c>
      <c r="D25" s="162"/>
      <c r="E25" s="162"/>
      <c r="F25" s="162"/>
      <c r="G25" s="162"/>
      <c r="H25" s="162"/>
      <c r="I25" s="162"/>
      <c r="J25" s="162"/>
      <c r="K25" s="162"/>
    </row>
    <row r="26" spans="1:11" ht="23.25" customHeight="1" thickBot="1" x14ac:dyDescent="0.3">
      <c r="A26" s="169"/>
      <c r="B26" s="182"/>
      <c r="C26" s="42" t="s">
        <v>109</v>
      </c>
      <c r="D26" s="163"/>
      <c r="E26" s="163"/>
      <c r="F26" s="163"/>
      <c r="G26" s="163"/>
      <c r="H26" s="163"/>
      <c r="I26" s="163"/>
      <c r="J26" s="163"/>
      <c r="K26" s="163"/>
    </row>
    <row r="27" spans="1:11" ht="18" customHeight="1" x14ac:dyDescent="0.25">
      <c r="A27" s="169"/>
      <c r="B27" s="182"/>
      <c r="C27" s="41" t="s">
        <v>32</v>
      </c>
      <c r="D27" s="163"/>
      <c r="E27" s="163"/>
      <c r="F27" s="163"/>
      <c r="G27" s="163"/>
      <c r="H27" s="163"/>
      <c r="I27" s="163"/>
      <c r="J27" s="163"/>
      <c r="K27" s="163"/>
    </row>
    <row r="28" spans="1:11" ht="42" customHeight="1" thickBot="1" x14ac:dyDescent="0.3">
      <c r="A28" s="169"/>
      <c r="B28" s="182"/>
      <c r="C28" s="42" t="s">
        <v>137</v>
      </c>
      <c r="D28" s="163"/>
      <c r="E28" s="163"/>
      <c r="F28" s="163"/>
      <c r="G28" s="163"/>
      <c r="H28" s="163"/>
      <c r="I28" s="163"/>
      <c r="J28" s="163"/>
      <c r="K28" s="163"/>
    </row>
    <row r="29" spans="1:11" ht="30" customHeight="1" x14ac:dyDescent="0.25">
      <c r="A29" s="169"/>
      <c r="B29" s="182"/>
      <c r="C29" s="41" t="s">
        <v>33</v>
      </c>
      <c r="D29" s="163"/>
      <c r="E29" s="163"/>
      <c r="F29" s="163"/>
      <c r="G29" s="163"/>
      <c r="H29" s="163"/>
      <c r="I29" s="163"/>
      <c r="J29" s="163"/>
      <c r="K29" s="163"/>
    </row>
    <row r="30" spans="1:11" ht="31.5" customHeight="1" thickBot="1" x14ac:dyDescent="0.3">
      <c r="A30" s="170"/>
      <c r="B30" s="183"/>
      <c r="C30" s="43" t="s">
        <v>138</v>
      </c>
      <c r="D30" s="164"/>
      <c r="E30" s="164"/>
      <c r="F30" s="164"/>
      <c r="G30" s="164"/>
      <c r="H30" s="164"/>
      <c r="I30" s="164"/>
      <c r="J30" s="164"/>
      <c r="K30" s="164"/>
    </row>
    <row r="31" spans="1:11" ht="15.75" thickBot="1" x14ac:dyDescent="0.3">
      <c r="A31" s="155" t="s">
        <v>34</v>
      </c>
      <c r="B31" s="156"/>
      <c r="C31" s="157"/>
      <c r="D31" s="157"/>
      <c r="E31" s="157"/>
      <c r="F31" s="157"/>
      <c r="G31" s="157"/>
      <c r="H31" s="157"/>
      <c r="I31" s="157"/>
      <c r="J31" s="157"/>
      <c r="K31" s="158"/>
    </row>
    <row r="32" spans="1:11" ht="15.75" thickBot="1" x14ac:dyDescent="0.3">
      <c r="A32" s="159"/>
      <c r="B32" s="157"/>
      <c r="C32" s="160" t="s">
        <v>35</v>
      </c>
      <c r="D32" s="160"/>
      <c r="E32" s="160"/>
      <c r="F32" s="160"/>
      <c r="G32" s="160"/>
      <c r="H32" s="160"/>
      <c r="I32" s="160"/>
      <c r="J32" s="160"/>
      <c r="K32" s="161"/>
    </row>
    <row r="33" spans="1:11" x14ac:dyDescent="0.25">
      <c r="A33" s="165"/>
      <c r="B33" s="168">
        <v>11001</v>
      </c>
      <c r="C33" s="41" t="s">
        <v>36</v>
      </c>
      <c r="D33" s="162"/>
      <c r="E33" s="162"/>
      <c r="F33" s="162"/>
      <c r="G33" s="162"/>
      <c r="H33" s="162"/>
      <c r="I33" s="162"/>
      <c r="J33" s="162"/>
      <c r="K33" s="162"/>
    </row>
    <row r="34" spans="1:11" ht="26.25" thickBot="1" x14ac:dyDescent="0.3">
      <c r="A34" s="166"/>
      <c r="B34" s="169"/>
      <c r="C34" s="69" t="s">
        <v>122</v>
      </c>
      <c r="D34" s="163"/>
      <c r="E34" s="163"/>
      <c r="F34" s="171"/>
      <c r="G34" s="171"/>
      <c r="H34" s="171"/>
      <c r="I34" s="163"/>
      <c r="J34" s="163"/>
      <c r="K34" s="163"/>
    </row>
    <row r="35" spans="1:11" x14ac:dyDescent="0.25">
      <c r="A35" s="166"/>
      <c r="B35" s="169"/>
      <c r="C35" s="41" t="s">
        <v>39</v>
      </c>
      <c r="D35" s="163"/>
      <c r="E35" s="163"/>
      <c r="F35" s="171"/>
      <c r="G35" s="171"/>
      <c r="H35" s="171"/>
      <c r="I35" s="163"/>
      <c r="J35" s="163"/>
      <c r="K35" s="163"/>
    </row>
    <row r="36" spans="1:11" ht="64.5" thickBot="1" x14ac:dyDescent="0.3">
      <c r="A36" s="166"/>
      <c r="B36" s="169"/>
      <c r="C36" s="11" t="s">
        <v>124</v>
      </c>
      <c r="D36" s="163"/>
      <c r="E36" s="163"/>
      <c r="F36" s="171"/>
      <c r="G36" s="171"/>
      <c r="H36" s="171"/>
      <c r="I36" s="163"/>
      <c r="J36" s="163"/>
      <c r="K36" s="163"/>
    </row>
    <row r="37" spans="1:11" x14ac:dyDescent="0.25">
      <c r="A37" s="166"/>
      <c r="B37" s="169"/>
      <c r="C37" s="44" t="s">
        <v>41</v>
      </c>
      <c r="D37" s="163"/>
      <c r="E37" s="163"/>
      <c r="F37" s="171"/>
      <c r="G37" s="171"/>
      <c r="H37" s="171"/>
      <c r="I37" s="163"/>
      <c r="J37" s="163"/>
      <c r="K37" s="163"/>
    </row>
    <row r="38" spans="1:11" ht="15.75" thickBot="1" x14ac:dyDescent="0.3">
      <c r="A38" s="167"/>
      <c r="B38" s="170"/>
      <c r="C38" s="43" t="s">
        <v>111</v>
      </c>
      <c r="D38" s="164"/>
      <c r="E38" s="164"/>
      <c r="F38" s="172"/>
      <c r="G38" s="172"/>
      <c r="H38" s="172"/>
      <c r="I38" s="164"/>
      <c r="J38" s="164"/>
      <c r="K38" s="164"/>
    </row>
    <row r="39" spans="1:11" x14ac:dyDescent="0.25">
      <c r="A39" s="165"/>
      <c r="B39" s="168">
        <v>11002</v>
      </c>
      <c r="C39" s="41" t="s">
        <v>36</v>
      </c>
      <c r="D39" s="162"/>
      <c r="E39" s="162"/>
      <c r="F39" s="162"/>
      <c r="G39" s="162"/>
      <c r="H39" s="162"/>
      <c r="I39" s="162"/>
      <c r="J39" s="162"/>
      <c r="K39" s="162"/>
    </row>
    <row r="40" spans="1:11" ht="26.25" thickBot="1" x14ac:dyDescent="0.3">
      <c r="A40" s="166"/>
      <c r="B40" s="169"/>
      <c r="C40" s="13" t="s">
        <v>127</v>
      </c>
      <c r="D40" s="163"/>
      <c r="E40" s="163"/>
      <c r="F40" s="171"/>
      <c r="G40" s="171"/>
      <c r="H40" s="171"/>
      <c r="I40" s="163"/>
      <c r="J40" s="163"/>
      <c r="K40" s="163"/>
    </row>
    <row r="41" spans="1:11" x14ac:dyDescent="0.25">
      <c r="A41" s="166"/>
      <c r="B41" s="169"/>
      <c r="C41" s="41" t="s">
        <v>39</v>
      </c>
      <c r="D41" s="163"/>
      <c r="E41" s="163"/>
      <c r="F41" s="171"/>
      <c r="G41" s="171"/>
      <c r="H41" s="171"/>
      <c r="I41" s="163"/>
      <c r="J41" s="163"/>
      <c r="K41" s="163"/>
    </row>
    <row r="42" spans="1:11" ht="26.25" thickBot="1" x14ac:dyDescent="0.3">
      <c r="A42" s="166"/>
      <c r="B42" s="169"/>
      <c r="C42" s="11" t="s">
        <v>128</v>
      </c>
      <c r="D42" s="163"/>
      <c r="E42" s="163"/>
      <c r="F42" s="171"/>
      <c r="G42" s="171"/>
      <c r="H42" s="171"/>
      <c r="I42" s="163"/>
      <c r="J42" s="163"/>
      <c r="K42" s="163"/>
    </row>
    <row r="43" spans="1:11" x14ac:dyDescent="0.25">
      <c r="A43" s="166"/>
      <c r="B43" s="169"/>
      <c r="C43" s="44" t="s">
        <v>41</v>
      </c>
      <c r="D43" s="163"/>
      <c r="E43" s="163"/>
      <c r="F43" s="171"/>
      <c r="G43" s="171"/>
      <c r="H43" s="171"/>
      <c r="I43" s="163"/>
      <c r="J43" s="163"/>
      <c r="K43" s="163"/>
    </row>
    <row r="44" spans="1:11" ht="15.75" thickBot="1" x14ac:dyDescent="0.3">
      <c r="A44" s="167"/>
      <c r="B44" s="170"/>
      <c r="C44" s="43" t="s">
        <v>111</v>
      </c>
      <c r="D44" s="164"/>
      <c r="E44" s="164"/>
      <c r="F44" s="172"/>
      <c r="G44" s="172"/>
      <c r="H44" s="172"/>
      <c r="I44" s="164"/>
      <c r="J44" s="164"/>
      <c r="K44" s="164"/>
    </row>
    <row r="45" spans="1:11" x14ac:dyDescent="0.25">
      <c r="A45" s="165"/>
      <c r="B45" s="168">
        <v>11003</v>
      </c>
      <c r="C45" s="41" t="s">
        <v>36</v>
      </c>
      <c r="D45" s="184"/>
      <c r="E45" s="162"/>
      <c r="F45" s="162"/>
      <c r="G45" s="162"/>
      <c r="H45" s="162"/>
      <c r="I45" s="162"/>
      <c r="J45" s="162"/>
      <c r="K45" s="162"/>
    </row>
    <row r="46" spans="1:11" ht="15.75" thickBot="1" x14ac:dyDescent="0.3">
      <c r="A46" s="166"/>
      <c r="B46" s="169"/>
      <c r="C46" s="42" t="s">
        <v>110</v>
      </c>
      <c r="D46" s="163"/>
      <c r="E46" s="163"/>
      <c r="F46" s="171"/>
      <c r="G46" s="171"/>
      <c r="H46" s="171"/>
      <c r="I46" s="163"/>
      <c r="J46" s="163"/>
      <c r="K46" s="163"/>
    </row>
    <row r="47" spans="1:11" x14ac:dyDescent="0.25">
      <c r="A47" s="166"/>
      <c r="B47" s="169"/>
      <c r="C47" s="41" t="s">
        <v>39</v>
      </c>
      <c r="D47" s="163"/>
      <c r="E47" s="163"/>
      <c r="F47" s="171"/>
      <c r="G47" s="171"/>
      <c r="H47" s="171"/>
      <c r="I47" s="163"/>
      <c r="J47" s="163"/>
      <c r="K47" s="163"/>
    </row>
    <row r="48" spans="1:11" ht="90" thickBot="1" x14ac:dyDescent="0.3">
      <c r="A48" s="166"/>
      <c r="B48" s="169"/>
      <c r="C48" s="42" t="s">
        <v>129</v>
      </c>
      <c r="D48" s="163"/>
      <c r="E48" s="163"/>
      <c r="F48" s="171"/>
      <c r="G48" s="171"/>
      <c r="H48" s="171"/>
      <c r="I48" s="163"/>
      <c r="J48" s="163"/>
      <c r="K48" s="163"/>
    </row>
    <row r="49" spans="1:11" x14ac:dyDescent="0.25">
      <c r="A49" s="166"/>
      <c r="B49" s="169"/>
      <c r="C49" s="44" t="s">
        <v>41</v>
      </c>
      <c r="D49" s="163"/>
      <c r="E49" s="163"/>
      <c r="F49" s="171"/>
      <c r="G49" s="171"/>
      <c r="H49" s="171"/>
      <c r="I49" s="163"/>
      <c r="J49" s="163"/>
      <c r="K49" s="163"/>
    </row>
    <row r="50" spans="1:11" ht="15.75" thickBot="1" x14ac:dyDescent="0.3">
      <c r="A50" s="167"/>
      <c r="B50" s="170"/>
      <c r="C50" s="43" t="s">
        <v>111</v>
      </c>
      <c r="D50" s="164"/>
      <c r="E50" s="164"/>
      <c r="F50" s="172"/>
      <c r="G50" s="172"/>
      <c r="H50" s="172"/>
      <c r="I50" s="164"/>
      <c r="J50" s="164"/>
      <c r="K50" s="164"/>
    </row>
    <row r="51" spans="1:11" x14ac:dyDescent="0.25">
      <c r="A51" s="165"/>
      <c r="B51" s="168">
        <v>32001</v>
      </c>
      <c r="C51" s="41" t="s">
        <v>36</v>
      </c>
      <c r="D51" s="184"/>
      <c r="E51" s="162"/>
      <c r="F51" s="162"/>
      <c r="G51" s="162"/>
      <c r="H51" s="162"/>
      <c r="I51" s="162"/>
      <c r="J51" s="162"/>
      <c r="K51" s="162"/>
    </row>
    <row r="52" spans="1:11" ht="15.75" thickBot="1" x14ac:dyDescent="0.3">
      <c r="A52" s="166"/>
      <c r="B52" s="169"/>
      <c r="C52" s="42" t="s">
        <v>169</v>
      </c>
      <c r="D52" s="163"/>
      <c r="E52" s="163"/>
      <c r="F52" s="171"/>
      <c r="G52" s="171"/>
      <c r="H52" s="171"/>
      <c r="I52" s="163"/>
      <c r="J52" s="163"/>
      <c r="K52" s="163"/>
    </row>
    <row r="53" spans="1:11" x14ac:dyDescent="0.25">
      <c r="A53" s="166"/>
      <c r="B53" s="169"/>
      <c r="C53" s="41" t="s">
        <v>39</v>
      </c>
      <c r="D53" s="163"/>
      <c r="E53" s="163"/>
      <c r="F53" s="171"/>
      <c r="G53" s="171"/>
      <c r="H53" s="171"/>
      <c r="I53" s="163"/>
      <c r="J53" s="163"/>
      <c r="K53" s="163"/>
    </row>
    <row r="54" spans="1:11" ht="102.75" thickBot="1" x14ac:dyDescent="0.3">
      <c r="A54" s="166"/>
      <c r="B54" s="169"/>
      <c r="C54" s="42" t="s">
        <v>170</v>
      </c>
      <c r="D54" s="163"/>
      <c r="E54" s="163"/>
      <c r="F54" s="171"/>
      <c r="G54" s="171"/>
      <c r="H54" s="171"/>
      <c r="I54" s="163"/>
      <c r="J54" s="163"/>
      <c r="K54" s="163"/>
    </row>
    <row r="55" spans="1:11" x14ac:dyDescent="0.25">
      <c r="A55" s="166"/>
      <c r="B55" s="169"/>
      <c r="C55" s="44" t="s">
        <v>41</v>
      </c>
      <c r="D55" s="163"/>
      <c r="E55" s="163"/>
      <c r="F55" s="171"/>
      <c r="G55" s="171"/>
      <c r="H55" s="171"/>
      <c r="I55" s="163"/>
      <c r="J55" s="163"/>
      <c r="K55" s="163"/>
    </row>
    <row r="56" spans="1:11" ht="15.75" thickBot="1" x14ac:dyDescent="0.3">
      <c r="A56" s="167"/>
      <c r="B56" s="170"/>
      <c r="C56" s="43" t="s">
        <v>111</v>
      </c>
      <c r="D56" s="164"/>
      <c r="E56" s="164"/>
      <c r="F56" s="172"/>
      <c r="G56" s="172"/>
      <c r="H56" s="172"/>
      <c r="I56" s="164"/>
      <c r="J56" s="164"/>
      <c r="K56" s="164"/>
    </row>
    <row r="57" spans="1:11" x14ac:dyDescent="0.25">
      <c r="A57" s="165"/>
      <c r="B57" s="168">
        <v>12001</v>
      </c>
      <c r="C57" s="41" t="s">
        <v>36</v>
      </c>
      <c r="D57" s="184"/>
      <c r="E57" s="162"/>
      <c r="F57" s="162"/>
      <c r="G57" s="162"/>
      <c r="H57" s="162"/>
      <c r="I57" s="162"/>
      <c r="J57" s="162"/>
      <c r="K57" s="162"/>
    </row>
    <row r="58" spans="1:11" ht="15.75" thickBot="1" x14ac:dyDescent="0.3">
      <c r="A58" s="166"/>
      <c r="B58" s="169"/>
      <c r="C58" s="42" t="s">
        <v>130</v>
      </c>
      <c r="D58" s="163"/>
      <c r="E58" s="163"/>
      <c r="F58" s="163"/>
      <c r="G58" s="163"/>
      <c r="H58" s="163"/>
      <c r="I58" s="163"/>
      <c r="J58" s="163"/>
      <c r="K58" s="163"/>
    </row>
    <row r="59" spans="1:11" x14ac:dyDescent="0.25">
      <c r="A59" s="166"/>
      <c r="B59" s="169"/>
      <c r="C59" s="41" t="s">
        <v>39</v>
      </c>
      <c r="D59" s="163"/>
      <c r="E59" s="163"/>
      <c r="F59" s="163"/>
      <c r="G59" s="163"/>
      <c r="H59" s="163"/>
      <c r="I59" s="163"/>
      <c r="J59" s="163"/>
      <c r="K59" s="163"/>
    </row>
    <row r="60" spans="1:11" ht="26.25" thickBot="1" x14ac:dyDescent="0.3">
      <c r="A60" s="166"/>
      <c r="B60" s="169"/>
      <c r="C60" s="42" t="s">
        <v>148</v>
      </c>
      <c r="D60" s="163"/>
      <c r="E60" s="163"/>
      <c r="F60" s="163"/>
      <c r="G60" s="163"/>
      <c r="H60" s="163"/>
      <c r="I60" s="163"/>
      <c r="J60" s="163"/>
      <c r="K60" s="163"/>
    </row>
    <row r="61" spans="1:11" x14ac:dyDescent="0.25">
      <c r="A61" s="166"/>
      <c r="B61" s="169"/>
      <c r="C61" s="44" t="s">
        <v>41</v>
      </c>
      <c r="D61" s="163"/>
      <c r="E61" s="163"/>
      <c r="F61" s="163"/>
      <c r="G61" s="163"/>
      <c r="H61" s="163"/>
      <c r="I61" s="163"/>
      <c r="J61" s="163"/>
      <c r="K61" s="163"/>
    </row>
    <row r="62" spans="1:11" ht="15.75" thickBot="1" x14ac:dyDescent="0.3">
      <c r="A62" s="167"/>
      <c r="B62" s="170"/>
      <c r="C62" s="43" t="s">
        <v>149</v>
      </c>
      <c r="D62" s="164"/>
      <c r="E62" s="164"/>
      <c r="F62" s="164"/>
      <c r="G62" s="164"/>
      <c r="H62" s="164"/>
      <c r="I62" s="164"/>
      <c r="J62" s="164"/>
      <c r="K62" s="164"/>
    </row>
    <row r="63" spans="1:11" ht="15.75" thickBot="1" x14ac:dyDescent="0.3">
      <c r="A63" s="45" t="s">
        <v>43</v>
      </c>
      <c r="B63" s="60" t="s">
        <v>44</v>
      </c>
      <c r="C63" s="30" t="s">
        <v>44</v>
      </c>
      <c r="D63" s="30" t="s">
        <v>44</v>
      </c>
      <c r="E63" s="30" t="s">
        <v>44</v>
      </c>
      <c r="F63" s="30"/>
      <c r="G63" s="30"/>
      <c r="H63" s="30"/>
      <c r="I63" s="30" t="s">
        <v>44</v>
      </c>
      <c r="J63" s="30" t="s">
        <v>44</v>
      </c>
      <c r="K63" s="30" t="s">
        <v>44</v>
      </c>
    </row>
    <row r="64" spans="1:11" s="71" customFormat="1" ht="15.75" thickBot="1" x14ac:dyDescent="0.3">
      <c r="A64" s="144"/>
      <c r="B64" s="145"/>
      <c r="C64" s="146" t="s">
        <v>45</v>
      </c>
      <c r="D64" s="146"/>
      <c r="E64" s="146"/>
      <c r="F64" s="146"/>
      <c r="G64" s="146"/>
      <c r="H64" s="146"/>
      <c r="I64" s="146"/>
      <c r="J64" s="146"/>
      <c r="K64" s="147"/>
    </row>
    <row r="65" spans="1:11" s="71" customFormat="1" x14ac:dyDescent="0.25">
      <c r="A65" s="148"/>
      <c r="B65" s="151">
        <v>11002</v>
      </c>
      <c r="C65" s="73" t="s">
        <v>36</v>
      </c>
      <c r="D65" s="151" t="s">
        <v>37</v>
      </c>
      <c r="E65" s="151" t="s">
        <v>31</v>
      </c>
      <c r="F65" s="72"/>
      <c r="G65" s="72"/>
      <c r="H65" s="72"/>
      <c r="I65" s="151" t="s">
        <v>31</v>
      </c>
      <c r="J65" s="151" t="s">
        <v>31</v>
      </c>
      <c r="K65" s="151" t="s">
        <v>31</v>
      </c>
    </row>
    <row r="66" spans="1:11" s="71" customFormat="1" ht="15.75" thickBot="1" x14ac:dyDescent="0.3">
      <c r="A66" s="149"/>
      <c r="B66" s="152"/>
      <c r="C66" s="75" t="s">
        <v>38</v>
      </c>
      <c r="D66" s="152"/>
      <c r="E66" s="152"/>
      <c r="F66" s="74"/>
      <c r="G66" s="74"/>
      <c r="H66" s="74"/>
      <c r="I66" s="152"/>
      <c r="J66" s="152"/>
      <c r="K66" s="152"/>
    </row>
    <row r="67" spans="1:11" s="71" customFormat="1" x14ac:dyDescent="0.25">
      <c r="A67" s="149"/>
      <c r="B67" s="152"/>
      <c r="C67" s="73" t="s">
        <v>39</v>
      </c>
      <c r="D67" s="152"/>
      <c r="E67" s="152"/>
      <c r="F67" s="74"/>
      <c r="G67" s="74"/>
      <c r="H67" s="74"/>
      <c r="I67" s="152"/>
      <c r="J67" s="152"/>
      <c r="K67" s="152"/>
    </row>
    <row r="68" spans="1:11" s="71" customFormat="1" ht="15.75" thickBot="1" x14ac:dyDescent="0.3">
      <c r="A68" s="149"/>
      <c r="B68" s="152"/>
      <c r="C68" s="75" t="s">
        <v>40</v>
      </c>
      <c r="D68" s="152"/>
      <c r="E68" s="152"/>
      <c r="F68" s="74"/>
      <c r="G68" s="74"/>
      <c r="H68" s="74"/>
      <c r="I68" s="152"/>
      <c r="J68" s="152"/>
      <c r="K68" s="152"/>
    </row>
    <row r="69" spans="1:11" s="71" customFormat="1" x14ac:dyDescent="0.25">
      <c r="A69" s="149"/>
      <c r="B69" s="152"/>
      <c r="C69" s="73" t="s">
        <v>46</v>
      </c>
      <c r="D69" s="152"/>
      <c r="E69" s="152"/>
      <c r="F69" s="74"/>
      <c r="G69" s="74"/>
      <c r="H69" s="74"/>
      <c r="I69" s="152"/>
      <c r="J69" s="152"/>
      <c r="K69" s="152"/>
    </row>
    <row r="70" spans="1:11" s="71" customFormat="1" ht="15.75" thickBot="1" x14ac:dyDescent="0.3">
      <c r="A70" s="150"/>
      <c r="B70" s="153"/>
      <c r="C70" s="76" t="s">
        <v>42</v>
      </c>
      <c r="D70" s="154"/>
      <c r="E70" s="154"/>
      <c r="F70" s="77"/>
      <c r="G70" s="77"/>
      <c r="H70" s="77"/>
      <c r="I70" s="154"/>
      <c r="J70" s="154"/>
      <c r="K70" s="154"/>
    </row>
    <row r="71" spans="1:11" s="71" customFormat="1" ht="15.75" thickBot="1" x14ac:dyDescent="0.3">
      <c r="A71" s="78" t="s">
        <v>43</v>
      </c>
      <c r="B71" s="79" t="s">
        <v>44</v>
      </c>
      <c r="C71" s="80" t="s">
        <v>47</v>
      </c>
      <c r="D71" s="80" t="s">
        <v>44</v>
      </c>
      <c r="E71" s="80" t="s">
        <v>44</v>
      </c>
      <c r="F71" s="80"/>
      <c r="G71" s="80"/>
      <c r="H71" s="80"/>
      <c r="I71" s="80" t="s">
        <v>44</v>
      </c>
      <c r="J71" s="80" t="s">
        <v>44</v>
      </c>
      <c r="K71" s="80" t="s">
        <v>44</v>
      </c>
    </row>
    <row r="72" spans="1:11" s="71" customFormat="1" ht="15.75" thickBot="1" x14ac:dyDescent="0.3">
      <c r="A72" s="144"/>
      <c r="B72" s="145"/>
      <c r="C72" s="146" t="s">
        <v>48</v>
      </c>
      <c r="D72" s="146"/>
      <c r="E72" s="146"/>
      <c r="F72" s="146"/>
      <c r="G72" s="146"/>
      <c r="H72" s="146"/>
      <c r="I72" s="146"/>
      <c r="J72" s="146"/>
      <c r="K72" s="147"/>
    </row>
    <row r="73" spans="1:11" s="71" customFormat="1" x14ac:dyDescent="0.25">
      <c r="A73" s="148"/>
      <c r="B73" s="151">
        <v>11003</v>
      </c>
      <c r="C73" s="73" t="s">
        <v>36</v>
      </c>
      <c r="D73" s="151" t="s">
        <v>37</v>
      </c>
      <c r="E73" s="151" t="s">
        <v>31</v>
      </c>
      <c r="F73" s="72"/>
      <c r="G73" s="72"/>
      <c r="H73" s="72"/>
      <c r="I73" s="151" t="s">
        <v>31</v>
      </c>
      <c r="J73" s="151" t="s">
        <v>31</v>
      </c>
      <c r="K73" s="151" t="s">
        <v>31</v>
      </c>
    </row>
    <row r="74" spans="1:11" s="71" customFormat="1" ht="15.75" thickBot="1" x14ac:dyDescent="0.3">
      <c r="A74" s="149"/>
      <c r="B74" s="152"/>
      <c r="C74" s="75" t="s">
        <v>38</v>
      </c>
      <c r="D74" s="152"/>
      <c r="E74" s="152"/>
      <c r="F74" s="74"/>
      <c r="G74" s="74"/>
      <c r="H74" s="74"/>
      <c r="I74" s="152"/>
      <c r="J74" s="152"/>
      <c r="K74" s="152"/>
    </row>
    <row r="75" spans="1:11" s="71" customFormat="1" x14ac:dyDescent="0.25">
      <c r="A75" s="149"/>
      <c r="B75" s="152"/>
      <c r="C75" s="73" t="s">
        <v>39</v>
      </c>
      <c r="D75" s="152"/>
      <c r="E75" s="152"/>
      <c r="F75" s="74"/>
      <c r="G75" s="74"/>
      <c r="H75" s="74"/>
      <c r="I75" s="152"/>
      <c r="J75" s="152"/>
      <c r="K75" s="152"/>
    </row>
    <row r="76" spans="1:11" s="71" customFormat="1" ht="15.75" thickBot="1" x14ac:dyDescent="0.3">
      <c r="A76" s="149"/>
      <c r="B76" s="152"/>
      <c r="C76" s="75" t="s">
        <v>40</v>
      </c>
      <c r="D76" s="152"/>
      <c r="E76" s="152"/>
      <c r="F76" s="74"/>
      <c r="G76" s="74"/>
      <c r="H76" s="74"/>
      <c r="I76" s="152"/>
      <c r="J76" s="152"/>
      <c r="K76" s="152"/>
    </row>
    <row r="77" spans="1:11" s="71" customFormat="1" x14ac:dyDescent="0.25">
      <c r="A77" s="149"/>
      <c r="B77" s="152"/>
      <c r="C77" s="73" t="s">
        <v>46</v>
      </c>
      <c r="D77" s="152"/>
      <c r="E77" s="152"/>
      <c r="F77" s="74"/>
      <c r="G77" s="74"/>
      <c r="H77" s="74"/>
      <c r="I77" s="152"/>
      <c r="J77" s="152"/>
      <c r="K77" s="152"/>
    </row>
    <row r="78" spans="1:11" s="71" customFormat="1" ht="15.75" thickBot="1" x14ac:dyDescent="0.3">
      <c r="A78" s="150"/>
      <c r="B78" s="153"/>
      <c r="C78" s="76" t="s">
        <v>42</v>
      </c>
      <c r="D78" s="154"/>
      <c r="E78" s="154"/>
      <c r="F78" s="77"/>
      <c r="G78" s="77"/>
      <c r="H78" s="77"/>
      <c r="I78" s="154"/>
      <c r="J78" s="154"/>
      <c r="K78" s="154"/>
    </row>
    <row r="79" spans="1:11" s="71" customFormat="1" ht="15.75" thickBot="1" x14ac:dyDescent="0.3">
      <c r="A79" s="78" t="s">
        <v>43</v>
      </c>
      <c r="B79" s="79" t="s">
        <v>44</v>
      </c>
      <c r="C79" s="80" t="s">
        <v>47</v>
      </c>
      <c r="D79" s="80" t="s">
        <v>44</v>
      </c>
      <c r="E79" s="80" t="s">
        <v>44</v>
      </c>
      <c r="F79" s="80"/>
      <c r="G79" s="80"/>
      <c r="H79" s="80"/>
      <c r="I79" s="80" t="s">
        <v>44</v>
      </c>
      <c r="J79" s="80" t="s">
        <v>44</v>
      </c>
      <c r="K79" s="80" t="s">
        <v>44</v>
      </c>
    </row>
    <row r="80" spans="1:11" s="71" customFormat="1" ht="15.75" thickBot="1" x14ac:dyDescent="0.3">
      <c r="A80" s="144"/>
      <c r="B80" s="145"/>
      <c r="C80" s="146" t="s">
        <v>49</v>
      </c>
      <c r="D80" s="146"/>
      <c r="E80" s="146"/>
      <c r="F80" s="146"/>
      <c r="G80" s="146"/>
      <c r="H80" s="146"/>
      <c r="I80" s="146"/>
      <c r="J80" s="146"/>
      <c r="K80" s="147"/>
    </row>
    <row r="81" spans="1:11" s="71" customFormat="1" x14ac:dyDescent="0.25">
      <c r="A81" s="148"/>
      <c r="B81" s="151">
        <v>11004</v>
      </c>
      <c r="C81" s="73" t="s">
        <v>36</v>
      </c>
      <c r="D81" s="151" t="s">
        <v>37</v>
      </c>
      <c r="E81" s="151" t="s">
        <v>31</v>
      </c>
      <c r="F81" s="72"/>
      <c r="G81" s="72"/>
      <c r="H81" s="72"/>
      <c r="I81" s="151" t="s">
        <v>31</v>
      </c>
      <c r="J81" s="151" t="s">
        <v>31</v>
      </c>
      <c r="K81" s="151" t="s">
        <v>31</v>
      </c>
    </row>
    <row r="82" spans="1:11" s="71" customFormat="1" ht="15.75" thickBot="1" x14ac:dyDescent="0.3">
      <c r="A82" s="149"/>
      <c r="B82" s="152"/>
      <c r="C82" s="75" t="s">
        <v>38</v>
      </c>
      <c r="D82" s="152"/>
      <c r="E82" s="152"/>
      <c r="F82" s="74"/>
      <c r="G82" s="74"/>
      <c r="H82" s="74"/>
      <c r="I82" s="152"/>
      <c r="J82" s="152"/>
      <c r="K82" s="152"/>
    </row>
    <row r="83" spans="1:11" s="71" customFormat="1" x14ac:dyDescent="0.25">
      <c r="A83" s="149"/>
      <c r="B83" s="152"/>
      <c r="C83" s="73" t="s">
        <v>39</v>
      </c>
      <c r="D83" s="152"/>
      <c r="E83" s="152"/>
      <c r="F83" s="74"/>
      <c r="G83" s="74"/>
      <c r="H83" s="74"/>
      <c r="I83" s="152"/>
      <c r="J83" s="152"/>
      <c r="K83" s="152"/>
    </row>
    <row r="84" spans="1:11" s="71" customFormat="1" ht="15.75" thickBot="1" x14ac:dyDescent="0.3">
      <c r="A84" s="149"/>
      <c r="B84" s="152"/>
      <c r="C84" s="75" t="s">
        <v>40</v>
      </c>
      <c r="D84" s="152"/>
      <c r="E84" s="152"/>
      <c r="F84" s="74"/>
      <c r="G84" s="74"/>
      <c r="H84" s="74"/>
      <c r="I84" s="152"/>
      <c r="J84" s="152"/>
      <c r="K84" s="152"/>
    </row>
    <row r="85" spans="1:11" s="71" customFormat="1" x14ac:dyDescent="0.25">
      <c r="A85" s="149"/>
      <c r="B85" s="152"/>
      <c r="C85" s="73" t="s">
        <v>46</v>
      </c>
      <c r="D85" s="152"/>
      <c r="E85" s="152"/>
      <c r="F85" s="74"/>
      <c r="G85" s="74"/>
      <c r="H85" s="74"/>
      <c r="I85" s="152"/>
      <c r="J85" s="152"/>
      <c r="K85" s="152"/>
    </row>
    <row r="86" spans="1:11" s="71" customFormat="1" ht="15.75" thickBot="1" x14ac:dyDescent="0.3">
      <c r="A86" s="150"/>
      <c r="B86" s="153"/>
      <c r="C86" s="76" t="s">
        <v>42</v>
      </c>
      <c r="D86" s="154"/>
      <c r="E86" s="154"/>
      <c r="F86" s="77"/>
      <c r="G86" s="77"/>
      <c r="H86" s="77"/>
      <c r="I86" s="154"/>
      <c r="J86" s="154"/>
      <c r="K86" s="154"/>
    </row>
    <row r="87" spans="1:11" s="71" customFormat="1" ht="15.75" thickBot="1" x14ac:dyDescent="0.3">
      <c r="A87" s="78" t="s">
        <v>43</v>
      </c>
      <c r="B87" s="79" t="s">
        <v>44</v>
      </c>
      <c r="C87" s="80" t="s">
        <v>47</v>
      </c>
      <c r="D87" s="80" t="s">
        <v>44</v>
      </c>
      <c r="E87" s="80" t="s">
        <v>44</v>
      </c>
      <c r="F87" s="80"/>
      <c r="G87" s="80"/>
      <c r="H87" s="80"/>
      <c r="I87" s="80" t="s">
        <v>44</v>
      </c>
      <c r="J87" s="80" t="s">
        <v>44</v>
      </c>
      <c r="K87" s="80" t="s">
        <v>44</v>
      </c>
    </row>
    <row r="88" spans="1:11" s="71" customFormat="1" x14ac:dyDescent="0.25">
      <c r="A88" s="81"/>
      <c r="B88" s="81"/>
      <c r="C88" s="81"/>
      <c r="D88" s="81"/>
      <c r="E88" s="81"/>
      <c r="F88" s="81"/>
      <c r="G88" s="81"/>
      <c r="H88" s="81"/>
      <c r="I88" s="81"/>
      <c r="J88" s="81"/>
      <c r="K88" s="81"/>
    </row>
    <row r="90" spans="1:11" x14ac:dyDescent="0.25">
      <c r="A90" s="46"/>
    </row>
    <row r="91" spans="1:11" x14ac:dyDescent="0.25">
      <c r="A91" s="46"/>
    </row>
    <row r="92" spans="1:11" x14ac:dyDescent="0.25">
      <c r="A92" s="46"/>
    </row>
    <row r="93" spans="1:11" x14ac:dyDescent="0.25">
      <c r="A93" s="46"/>
    </row>
    <row r="94" spans="1:11" x14ac:dyDescent="0.25">
      <c r="A94" s="46"/>
    </row>
  </sheetData>
  <mergeCells count="105">
    <mergeCell ref="K45:K50"/>
    <mergeCell ref="A45:A50"/>
    <mergeCell ref="B45:B50"/>
    <mergeCell ref="D45:D50"/>
    <mergeCell ref="E45:E50"/>
    <mergeCell ref="F45:F50"/>
    <mergeCell ref="J57:J62"/>
    <mergeCell ref="K57:K62"/>
    <mergeCell ref="A57:A62"/>
    <mergeCell ref="B57:B62"/>
    <mergeCell ref="D57:D62"/>
    <mergeCell ref="E57:E62"/>
    <mergeCell ref="I57:I62"/>
    <mergeCell ref="F57:F62"/>
    <mergeCell ref="G57:G62"/>
    <mergeCell ref="H57:H62"/>
    <mergeCell ref="J39:J44"/>
    <mergeCell ref="K39:K44"/>
    <mergeCell ref="A51:A56"/>
    <mergeCell ref="B51:B56"/>
    <mergeCell ref="D51:D56"/>
    <mergeCell ref="E51:E56"/>
    <mergeCell ref="I51:I56"/>
    <mergeCell ref="J51:J56"/>
    <mergeCell ref="K51:K56"/>
    <mergeCell ref="A39:A44"/>
    <mergeCell ref="B39:B44"/>
    <mergeCell ref="D39:D44"/>
    <mergeCell ref="E39:E44"/>
    <mergeCell ref="I39:I44"/>
    <mergeCell ref="F39:F44"/>
    <mergeCell ref="G39:G44"/>
    <mergeCell ref="H39:H44"/>
    <mergeCell ref="F51:F56"/>
    <mergeCell ref="G51:G56"/>
    <mergeCell ref="H51:H56"/>
    <mergeCell ref="G45:G50"/>
    <mergeCell ref="H45:H50"/>
    <mergeCell ref="I45:I50"/>
    <mergeCell ref="J45:J50"/>
    <mergeCell ref="A22:B23"/>
    <mergeCell ref="C22:C23"/>
    <mergeCell ref="A24:B24"/>
    <mergeCell ref="C24:K24"/>
    <mergeCell ref="A25:A30"/>
    <mergeCell ref="B25:B30"/>
    <mergeCell ref="D25:D30"/>
    <mergeCell ref="E25:E30"/>
    <mergeCell ref="I25:I30"/>
    <mergeCell ref="J25:J30"/>
    <mergeCell ref="K25:K30"/>
    <mergeCell ref="F25:F30"/>
    <mergeCell ref="G25:G30"/>
    <mergeCell ref="H25:H30"/>
    <mergeCell ref="A31:B31"/>
    <mergeCell ref="C31:K31"/>
    <mergeCell ref="A32:B32"/>
    <mergeCell ref="C32:K32"/>
    <mergeCell ref="J33:J38"/>
    <mergeCell ref="K33:K38"/>
    <mergeCell ref="A33:A38"/>
    <mergeCell ref="B33:B38"/>
    <mergeCell ref="D33:D38"/>
    <mergeCell ref="E33:E38"/>
    <mergeCell ref="I33:I38"/>
    <mergeCell ref="F33:F38"/>
    <mergeCell ref="G33:G38"/>
    <mergeCell ref="H33:H38"/>
    <mergeCell ref="A64:B64"/>
    <mergeCell ref="C64:K64"/>
    <mergeCell ref="A65:A70"/>
    <mergeCell ref="B65:B70"/>
    <mergeCell ref="D65:D70"/>
    <mergeCell ref="E65:E70"/>
    <mergeCell ref="I65:I70"/>
    <mergeCell ref="J65:J70"/>
    <mergeCell ref="K65:K70"/>
    <mergeCell ref="A72:B72"/>
    <mergeCell ref="C72:K72"/>
    <mergeCell ref="A73:A78"/>
    <mergeCell ref="B73:B78"/>
    <mergeCell ref="D73:D78"/>
    <mergeCell ref="E73:E78"/>
    <mergeCell ref="I73:I78"/>
    <mergeCell ref="J73:J78"/>
    <mergeCell ref="K73:K78"/>
    <mergeCell ref="A80:B80"/>
    <mergeCell ref="C80:K80"/>
    <mergeCell ref="A81:A86"/>
    <mergeCell ref="B81:B86"/>
    <mergeCell ref="D81:D86"/>
    <mergeCell ref="E81:E86"/>
    <mergeCell ref="I81:I86"/>
    <mergeCell ref="J81:J86"/>
    <mergeCell ref="K81:K86"/>
    <mergeCell ref="A11:K11"/>
    <mergeCell ref="A10:K10"/>
    <mergeCell ref="A5:C5"/>
    <mergeCell ref="D5:K5"/>
    <mergeCell ref="A17:K17"/>
    <mergeCell ref="A16:K16"/>
    <mergeCell ref="A13:K13"/>
    <mergeCell ref="A14:K14"/>
    <mergeCell ref="A15:K15"/>
    <mergeCell ref="A12:K12"/>
  </mergeCells>
  <hyperlinks>
    <hyperlink ref="C32" location="_ftn3" display="_ftn3"/>
    <hyperlink ref="C37" location="_ftn5" display="_ftn5"/>
    <hyperlink ref="C43" location="_ftn5" display="_ftn5"/>
    <hyperlink ref="C55" location="_ftn5" display="_ftn5"/>
    <hyperlink ref="C61" location="_ftn5" display="_ftn5"/>
    <hyperlink ref="C49" location="_ftn5" display="_ftn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I35"/>
  <sheetViews>
    <sheetView topLeftCell="A7" workbookViewId="0">
      <selection activeCell="H9" sqref="H9"/>
    </sheetView>
  </sheetViews>
  <sheetFormatPr defaultRowHeight="15" x14ac:dyDescent="0.25"/>
  <cols>
    <col min="1" max="1" width="24.42578125" customWidth="1"/>
    <col min="2" max="2" width="17.5703125" customWidth="1"/>
    <col min="3" max="3" width="14.7109375" customWidth="1"/>
    <col min="4" max="4" width="14.42578125" customWidth="1"/>
    <col min="5" max="5" width="12.42578125" customWidth="1"/>
    <col min="6" max="6" width="14.42578125" customWidth="1"/>
    <col min="7" max="7" width="14" customWidth="1"/>
    <col min="8" max="8" width="30" customWidth="1"/>
    <col min="9" max="9" width="27.5703125" customWidth="1"/>
  </cols>
  <sheetData>
    <row r="1" spans="1:9" ht="32.25" customHeight="1" thickBot="1" x14ac:dyDescent="0.3">
      <c r="A1" s="196" t="s">
        <v>54</v>
      </c>
      <c r="B1" s="196" t="s">
        <v>180</v>
      </c>
      <c r="C1" s="199" t="s">
        <v>55</v>
      </c>
      <c r="D1" s="200"/>
      <c r="E1" s="200"/>
      <c r="F1" s="200"/>
      <c r="G1" s="201"/>
      <c r="H1" s="202" t="s">
        <v>181</v>
      </c>
      <c r="I1" s="104" t="s">
        <v>182</v>
      </c>
    </row>
    <row r="2" spans="1:9" ht="15.75" thickBot="1" x14ac:dyDescent="0.3">
      <c r="A2" s="197"/>
      <c r="B2" s="197"/>
      <c r="C2" s="202" t="s">
        <v>183</v>
      </c>
      <c r="D2" s="199" t="s">
        <v>56</v>
      </c>
      <c r="E2" s="201"/>
      <c r="F2" s="199" t="s">
        <v>57</v>
      </c>
      <c r="G2" s="201"/>
      <c r="H2" s="203"/>
      <c r="I2" s="105"/>
    </row>
    <row r="3" spans="1:9" ht="15.75" thickBot="1" x14ac:dyDescent="0.3">
      <c r="A3" s="198"/>
      <c r="B3" s="198"/>
      <c r="C3" s="204"/>
      <c r="D3" s="106" t="s">
        <v>184</v>
      </c>
      <c r="E3" s="107" t="s">
        <v>185</v>
      </c>
      <c r="F3" s="106" t="s">
        <v>184</v>
      </c>
      <c r="G3" s="106" t="s">
        <v>185</v>
      </c>
      <c r="H3" s="204"/>
      <c r="I3" s="106"/>
    </row>
    <row r="4" spans="1:9" ht="76.5" x14ac:dyDescent="0.25">
      <c r="A4" s="205" t="s">
        <v>116</v>
      </c>
      <c r="B4" s="193" t="s">
        <v>117</v>
      </c>
      <c r="C4" s="205" t="s">
        <v>186</v>
      </c>
      <c r="D4" s="193">
        <v>0.27400000000000002</v>
      </c>
      <c r="E4" s="193" t="s">
        <v>118</v>
      </c>
      <c r="F4" s="193">
        <v>0.27400000000000002</v>
      </c>
      <c r="G4" s="193" t="s">
        <v>9</v>
      </c>
      <c r="H4" s="108" t="s">
        <v>187</v>
      </c>
      <c r="I4" s="112" t="s">
        <v>196</v>
      </c>
    </row>
    <row r="5" spans="1:9" ht="73.5" customHeight="1" x14ac:dyDescent="0.25">
      <c r="A5" s="206"/>
      <c r="B5" s="194"/>
      <c r="C5" s="206"/>
      <c r="D5" s="194"/>
      <c r="E5" s="194"/>
      <c r="F5" s="194"/>
      <c r="G5" s="194"/>
      <c r="H5" s="108" t="s">
        <v>188</v>
      </c>
      <c r="I5" s="113" t="s">
        <v>197</v>
      </c>
    </row>
    <row r="6" spans="1:9" ht="15" customHeight="1" x14ac:dyDescent="0.25">
      <c r="A6" s="206"/>
      <c r="B6" s="194"/>
      <c r="C6" s="206"/>
      <c r="D6" s="194"/>
      <c r="E6" s="194"/>
      <c r="F6" s="194"/>
      <c r="G6" s="194"/>
      <c r="H6" s="109"/>
      <c r="I6" s="113"/>
    </row>
    <row r="7" spans="1:9" ht="63.75" x14ac:dyDescent="0.25">
      <c r="A7" s="206"/>
      <c r="B7" s="194"/>
      <c r="C7" s="206"/>
      <c r="D7" s="194"/>
      <c r="E7" s="194"/>
      <c r="F7" s="194"/>
      <c r="G7" s="194"/>
      <c r="H7" s="110" t="s">
        <v>189</v>
      </c>
      <c r="I7" s="112" t="s">
        <v>198</v>
      </c>
    </row>
    <row r="8" spans="1:9" ht="99.75" customHeight="1" x14ac:dyDescent="0.25">
      <c r="A8" s="206"/>
      <c r="B8" s="194"/>
      <c r="C8" s="206"/>
      <c r="D8" s="194"/>
      <c r="E8" s="194"/>
      <c r="F8" s="194"/>
      <c r="G8" s="194"/>
      <c r="H8" s="110"/>
      <c r="I8" s="113" t="s">
        <v>199</v>
      </c>
    </row>
    <row r="9" spans="1:9" ht="96.75" customHeight="1" x14ac:dyDescent="0.25">
      <c r="A9" s="206"/>
      <c r="B9" s="194"/>
      <c r="C9" s="206"/>
      <c r="D9" s="194"/>
      <c r="E9" s="194"/>
      <c r="F9" s="194"/>
      <c r="G9" s="194"/>
      <c r="H9" s="110" t="s">
        <v>190</v>
      </c>
      <c r="I9" s="113"/>
    </row>
    <row r="10" spans="1:9" ht="99.75" customHeight="1" x14ac:dyDescent="0.25">
      <c r="A10" s="206"/>
      <c r="B10" s="194"/>
      <c r="C10" s="206"/>
      <c r="D10" s="194"/>
      <c r="E10" s="194"/>
      <c r="F10" s="194"/>
      <c r="G10" s="194"/>
      <c r="H10" s="110"/>
      <c r="I10" s="112" t="s">
        <v>200</v>
      </c>
    </row>
    <row r="11" spans="1:9" ht="114.75" x14ac:dyDescent="0.25">
      <c r="A11" s="206"/>
      <c r="B11" s="194"/>
      <c r="C11" s="206"/>
      <c r="D11" s="194"/>
      <c r="E11" s="194"/>
      <c r="F11" s="194"/>
      <c r="G11" s="194"/>
      <c r="H11" s="110" t="s">
        <v>191</v>
      </c>
      <c r="I11" s="112"/>
    </row>
    <row r="12" spans="1:9" ht="63.75" x14ac:dyDescent="0.25">
      <c r="A12" s="206"/>
      <c r="B12" s="194"/>
      <c r="C12" s="206"/>
      <c r="D12" s="194"/>
      <c r="E12" s="194"/>
      <c r="F12" s="194"/>
      <c r="G12" s="194"/>
      <c r="H12" s="110"/>
      <c r="I12" s="114" t="s">
        <v>201</v>
      </c>
    </row>
    <row r="13" spans="1:9" ht="89.25" x14ac:dyDescent="0.25">
      <c r="A13" s="206"/>
      <c r="B13" s="194"/>
      <c r="C13" s="206"/>
      <c r="D13" s="194"/>
      <c r="E13" s="194"/>
      <c r="F13" s="194"/>
      <c r="G13" s="194"/>
      <c r="H13" s="110" t="s">
        <v>192</v>
      </c>
      <c r="I13" s="112"/>
    </row>
    <row r="14" spans="1:9" x14ac:dyDescent="0.25">
      <c r="A14" s="206"/>
      <c r="B14" s="194"/>
      <c r="C14" s="206"/>
      <c r="D14" s="194"/>
      <c r="E14" s="194"/>
      <c r="F14" s="194"/>
      <c r="G14" s="194"/>
      <c r="H14" s="110"/>
      <c r="I14" s="112" t="s">
        <v>202</v>
      </c>
    </row>
    <row r="15" spans="1:9" ht="127.5" x14ac:dyDescent="0.25">
      <c r="A15" s="206"/>
      <c r="B15" s="194"/>
      <c r="C15" s="206"/>
      <c r="D15" s="194"/>
      <c r="E15" s="194"/>
      <c r="F15" s="194"/>
      <c r="G15" s="194"/>
      <c r="H15" s="110" t="s">
        <v>193</v>
      </c>
      <c r="I15" s="112" t="s">
        <v>203</v>
      </c>
    </row>
    <row r="16" spans="1:9" x14ac:dyDescent="0.25">
      <c r="A16" s="206"/>
      <c r="B16" s="194"/>
      <c r="C16" s="206"/>
      <c r="D16" s="194"/>
      <c r="E16" s="194"/>
      <c r="F16" s="194"/>
      <c r="G16" s="194"/>
      <c r="H16" s="110"/>
      <c r="I16" s="112"/>
    </row>
    <row r="17" spans="1:9" ht="114.75" x14ac:dyDescent="0.25">
      <c r="A17" s="206"/>
      <c r="B17" s="194"/>
      <c r="C17" s="206"/>
      <c r="D17" s="194"/>
      <c r="E17" s="194"/>
      <c r="F17" s="194"/>
      <c r="G17" s="194"/>
      <c r="H17" s="110" t="s">
        <v>194</v>
      </c>
      <c r="I17" s="115" t="s">
        <v>204</v>
      </c>
    </row>
    <row r="18" spans="1:9" x14ac:dyDescent="0.25">
      <c r="A18" s="206"/>
      <c r="B18" s="194"/>
      <c r="C18" s="206"/>
      <c r="D18" s="194"/>
      <c r="E18" s="194"/>
      <c r="F18" s="194"/>
      <c r="G18" s="194"/>
      <c r="H18" s="110"/>
      <c r="I18" s="116"/>
    </row>
    <row r="19" spans="1:9" ht="63.75" x14ac:dyDescent="0.25">
      <c r="A19" s="206"/>
      <c r="B19" s="194"/>
      <c r="C19" s="206"/>
      <c r="D19" s="194"/>
      <c r="E19" s="194"/>
      <c r="F19" s="194"/>
      <c r="G19" s="194"/>
      <c r="H19" s="110" t="s">
        <v>195</v>
      </c>
      <c r="I19" s="112" t="s">
        <v>205</v>
      </c>
    </row>
    <row r="20" spans="1:9" ht="114.75" x14ac:dyDescent="0.25">
      <c r="A20" s="206"/>
      <c r="B20" s="194"/>
      <c r="C20" s="206"/>
      <c r="D20" s="194"/>
      <c r="E20" s="194"/>
      <c r="F20" s="194"/>
      <c r="G20" s="194"/>
      <c r="H20" s="110"/>
      <c r="I20" s="113" t="s">
        <v>206</v>
      </c>
    </row>
    <row r="21" spans="1:9" x14ac:dyDescent="0.25">
      <c r="A21" s="206"/>
      <c r="B21" s="194"/>
      <c r="C21" s="206"/>
      <c r="D21" s="194"/>
      <c r="E21" s="194"/>
      <c r="F21" s="194"/>
      <c r="G21" s="194"/>
      <c r="H21" s="117"/>
      <c r="I21" s="113"/>
    </row>
    <row r="22" spans="1:9" ht="63.75" x14ac:dyDescent="0.25">
      <c r="A22" s="206"/>
      <c r="B22" s="194"/>
      <c r="C22" s="206"/>
      <c r="D22" s="194"/>
      <c r="E22" s="194"/>
      <c r="F22" s="194"/>
      <c r="G22" s="194"/>
      <c r="H22" s="117"/>
      <c r="I22" s="112" t="s">
        <v>207</v>
      </c>
    </row>
    <row r="23" spans="1:9" ht="15.75" thickBot="1" x14ac:dyDescent="0.3">
      <c r="A23" s="206"/>
      <c r="B23" s="194"/>
      <c r="C23" s="207"/>
      <c r="D23" s="195"/>
      <c r="E23" s="195"/>
      <c r="F23" s="195"/>
      <c r="G23" s="195"/>
      <c r="H23" s="117"/>
      <c r="I23" s="112"/>
    </row>
    <row r="24" spans="1:9" ht="140.25" x14ac:dyDescent="0.25">
      <c r="A24" s="188"/>
      <c r="B24" s="194"/>
      <c r="C24" s="190" t="s">
        <v>119</v>
      </c>
      <c r="D24" s="185">
        <v>0.379</v>
      </c>
      <c r="E24" s="193" t="s">
        <v>120</v>
      </c>
      <c r="F24" s="185">
        <v>0.379</v>
      </c>
      <c r="G24" s="185" t="s">
        <v>9</v>
      </c>
      <c r="H24" s="117"/>
      <c r="I24" s="112" t="s">
        <v>208</v>
      </c>
    </row>
    <row r="25" spans="1:9" ht="76.5" x14ac:dyDescent="0.25">
      <c r="A25" s="188"/>
      <c r="B25" s="194"/>
      <c r="C25" s="191"/>
      <c r="D25" s="186"/>
      <c r="E25" s="194"/>
      <c r="F25" s="186"/>
      <c r="G25" s="186"/>
      <c r="H25" s="117"/>
      <c r="I25" s="112" t="s">
        <v>209</v>
      </c>
    </row>
    <row r="26" spans="1:9" x14ac:dyDescent="0.25">
      <c r="A26" s="188"/>
      <c r="B26" s="194"/>
      <c r="C26" s="191"/>
      <c r="D26" s="186"/>
      <c r="E26" s="194"/>
      <c r="F26" s="186"/>
      <c r="G26" s="186"/>
      <c r="H26" s="117"/>
      <c r="I26" s="119"/>
    </row>
    <row r="27" spans="1:9" ht="89.25" x14ac:dyDescent="0.25">
      <c r="A27" s="188"/>
      <c r="B27" s="194"/>
      <c r="C27" s="191"/>
      <c r="D27" s="186"/>
      <c r="E27" s="194"/>
      <c r="F27" s="186"/>
      <c r="G27" s="186"/>
      <c r="H27" s="117"/>
      <c r="I27" s="112" t="s">
        <v>210</v>
      </c>
    </row>
    <row r="28" spans="1:9" x14ac:dyDescent="0.25">
      <c r="A28" s="188"/>
      <c r="B28" s="194"/>
      <c r="C28" s="191"/>
      <c r="D28" s="186"/>
      <c r="E28" s="194"/>
      <c r="F28" s="186"/>
      <c r="G28" s="186"/>
      <c r="H28" s="117"/>
      <c r="I28" s="119"/>
    </row>
    <row r="29" spans="1:9" ht="76.5" x14ac:dyDescent="0.25">
      <c r="A29" s="188"/>
      <c r="B29" s="194"/>
      <c r="C29" s="191"/>
      <c r="D29" s="186"/>
      <c r="E29" s="194"/>
      <c r="F29" s="186"/>
      <c r="G29" s="186"/>
      <c r="H29" s="117"/>
      <c r="I29" s="112" t="s">
        <v>211</v>
      </c>
    </row>
    <row r="30" spans="1:9" ht="51" x14ac:dyDescent="0.25">
      <c r="A30" s="188"/>
      <c r="B30" s="194"/>
      <c r="C30" s="191"/>
      <c r="D30" s="186"/>
      <c r="E30" s="194"/>
      <c r="F30" s="186"/>
      <c r="G30" s="186"/>
      <c r="H30" s="117"/>
      <c r="I30" s="112" t="s">
        <v>212</v>
      </c>
    </row>
    <row r="31" spans="1:9" x14ac:dyDescent="0.25">
      <c r="A31" s="188"/>
      <c r="B31" s="194"/>
      <c r="C31" s="191"/>
      <c r="D31" s="186"/>
      <c r="E31" s="194"/>
      <c r="F31" s="186"/>
      <c r="G31" s="186"/>
      <c r="H31" s="117"/>
      <c r="I31" s="119"/>
    </row>
    <row r="32" spans="1:9" x14ac:dyDescent="0.25">
      <c r="A32" s="188"/>
      <c r="B32" s="194"/>
      <c r="C32" s="191"/>
      <c r="D32" s="186"/>
      <c r="E32" s="194"/>
      <c r="F32" s="186"/>
      <c r="G32" s="186"/>
      <c r="H32" s="117"/>
      <c r="I32" s="119"/>
    </row>
    <row r="33" spans="1:9" ht="166.5" thickBot="1" x14ac:dyDescent="0.3">
      <c r="A33" s="188"/>
      <c r="B33" s="195"/>
      <c r="C33" s="192"/>
      <c r="D33" s="187"/>
      <c r="E33" s="195"/>
      <c r="F33" s="187"/>
      <c r="G33" s="187"/>
      <c r="H33" s="117"/>
      <c r="I33" s="112" t="s">
        <v>213</v>
      </c>
    </row>
    <row r="34" spans="1:9" ht="90" thickBot="1" x14ac:dyDescent="0.3">
      <c r="A34" s="188"/>
      <c r="B34" s="120"/>
      <c r="C34" s="121" t="s">
        <v>121</v>
      </c>
      <c r="D34" s="111">
        <v>0.39</v>
      </c>
      <c r="E34" s="120" t="s">
        <v>120</v>
      </c>
      <c r="F34" s="111">
        <v>0.39</v>
      </c>
      <c r="G34" s="111" t="s">
        <v>9</v>
      </c>
      <c r="H34" s="117"/>
      <c r="I34" s="110"/>
    </row>
    <row r="35" spans="1:9" ht="153.75" thickBot="1" x14ac:dyDescent="0.3">
      <c r="A35" s="189"/>
      <c r="B35" s="122"/>
      <c r="C35" s="98" t="s">
        <v>146</v>
      </c>
      <c r="D35" s="98">
        <v>6235</v>
      </c>
      <c r="E35" s="98" t="s">
        <v>7</v>
      </c>
      <c r="F35" s="98">
        <v>7335</v>
      </c>
      <c r="G35" s="98" t="s">
        <v>9</v>
      </c>
      <c r="H35" s="118"/>
      <c r="I35" s="98"/>
    </row>
  </sheetData>
  <mergeCells count="20">
    <mergeCell ref="F4:F23"/>
    <mergeCell ref="G4:G23"/>
    <mergeCell ref="A4:A23"/>
    <mergeCell ref="B4:B33"/>
    <mergeCell ref="C4:C23"/>
    <mergeCell ref="D4:D23"/>
    <mergeCell ref="E4:E23"/>
    <mergeCell ref="A1:A3"/>
    <mergeCell ref="B1:B3"/>
    <mergeCell ref="C1:G1"/>
    <mergeCell ref="H1:H3"/>
    <mergeCell ref="C2:C3"/>
    <mergeCell ref="D2:E2"/>
    <mergeCell ref="F2:G2"/>
    <mergeCell ref="G24:G33"/>
    <mergeCell ref="A24:A35"/>
    <mergeCell ref="C24:C33"/>
    <mergeCell ref="D24:D33"/>
    <mergeCell ref="E24:E33"/>
    <mergeCell ref="F24:F3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K60"/>
  <sheetViews>
    <sheetView workbookViewId="0">
      <selection activeCell="H58" sqref="H58"/>
    </sheetView>
  </sheetViews>
  <sheetFormatPr defaultRowHeight="15" x14ac:dyDescent="0.25"/>
  <cols>
    <col min="1" max="1" width="25.42578125" style="18" customWidth="1"/>
    <col min="2" max="2" width="41.28515625" style="18" customWidth="1"/>
    <col min="3" max="10" width="9.140625" style="18"/>
    <col min="11" max="11" width="16.28515625" style="18" customWidth="1"/>
  </cols>
  <sheetData>
    <row r="1" spans="1:11" x14ac:dyDescent="0.25">
      <c r="A1" s="9" t="s">
        <v>71</v>
      </c>
    </row>
    <row r="2" spans="1:11" ht="15.75" thickBot="1" x14ac:dyDescent="0.3"/>
    <row r="3" spans="1:11" ht="15" customHeight="1" x14ac:dyDescent="0.25">
      <c r="A3" s="173" t="s">
        <v>69</v>
      </c>
      <c r="B3" s="174"/>
      <c r="C3" s="173" t="s">
        <v>70</v>
      </c>
      <c r="D3" s="212"/>
      <c r="E3" s="212"/>
      <c r="F3" s="174"/>
    </row>
    <row r="4" spans="1:11" ht="33" customHeight="1" thickBot="1" x14ac:dyDescent="0.3">
      <c r="A4" s="214">
        <v>1115</v>
      </c>
      <c r="B4" s="215"/>
      <c r="C4" s="213" t="s">
        <v>109</v>
      </c>
      <c r="D4" s="214"/>
      <c r="E4" s="214"/>
      <c r="F4" s="215"/>
    </row>
    <row r="7" spans="1:11" x14ac:dyDescent="0.25">
      <c r="A7" s="9" t="s">
        <v>68</v>
      </c>
    </row>
    <row r="8" spans="1:11" ht="15.75" thickBot="1" x14ac:dyDescent="0.3"/>
    <row r="9" spans="1:11" ht="15.75" thickBot="1" x14ac:dyDescent="0.3">
      <c r="A9" s="16" t="s">
        <v>58</v>
      </c>
      <c r="B9" s="17">
        <v>1115</v>
      </c>
      <c r="C9" s="222" t="s">
        <v>59</v>
      </c>
      <c r="D9" s="223"/>
      <c r="E9" s="223"/>
      <c r="F9" s="223"/>
      <c r="G9" s="223"/>
      <c r="H9" s="223"/>
      <c r="I9" s="223"/>
      <c r="J9" s="223"/>
      <c r="K9" s="224"/>
    </row>
    <row r="10" spans="1:11" ht="15.75" thickBot="1" x14ac:dyDescent="0.3">
      <c r="A10" s="10" t="s">
        <v>60</v>
      </c>
      <c r="B10" s="11">
        <v>11001</v>
      </c>
      <c r="C10" s="173" t="s">
        <v>171</v>
      </c>
      <c r="D10" s="174"/>
      <c r="E10" s="173" t="s">
        <v>161</v>
      </c>
      <c r="F10" s="174"/>
      <c r="G10" s="177" t="s">
        <v>61</v>
      </c>
      <c r="H10" s="177" t="s">
        <v>139</v>
      </c>
      <c r="I10" s="177" t="s">
        <v>172</v>
      </c>
      <c r="J10" s="228" t="s">
        <v>62</v>
      </c>
      <c r="K10" s="229"/>
    </row>
    <row r="11" spans="1:11" ht="26.25" thickBot="1" x14ac:dyDescent="0.3">
      <c r="A11" s="12" t="s">
        <v>36</v>
      </c>
      <c r="B11" s="13" t="s">
        <v>122</v>
      </c>
      <c r="C11" s="225"/>
      <c r="D11" s="226"/>
      <c r="E11" s="225"/>
      <c r="F11" s="226"/>
      <c r="G11" s="227"/>
      <c r="H11" s="227"/>
      <c r="I11" s="227"/>
      <c r="J11" s="230"/>
      <c r="K11" s="231"/>
    </row>
    <row r="12" spans="1:11" ht="77.25" thickBot="1" x14ac:dyDescent="0.3">
      <c r="A12" s="12" t="s">
        <v>63</v>
      </c>
      <c r="B12" s="11" t="s">
        <v>124</v>
      </c>
      <c r="C12" s="225"/>
      <c r="D12" s="226"/>
      <c r="E12" s="225"/>
      <c r="F12" s="226"/>
      <c r="G12" s="227"/>
      <c r="H12" s="227"/>
      <c r="I12" s="227"/>
      <c r="J12" s="230"/>
      <c r="K12" s="231"/>
    </row>
    <row r="13" spans="1:11" ht="15.75" thickBot="1" x14ac:dyDescent="0.3">
      <c r="A13" s="14" t="s">
        <v>64</v>
      </c>
      <c r="B13" s="11" t="s">
        <v>123</v>
      </c>
      <c r="C13" s="225"/>
      <c r="D13" s="226"/>
      <c r="E13" s="225"/>
      <c r="F13" s="226"/>
      <c r="G13" s="227"/>
      <c r="H13" s="227"/>
      <c r="I13" s="227"/>
      <c r="J13" s="230"/>
      <c r="K13" s="231"/>
    </row>
    <row r="14" spans="1:11" ht="45" x14ac:dyDescent="0.25">
      <c r="A14" s="20" t="s">
        <v>65</v>
      </c>
      <c r="B14" s="21" t="s">
        <v>125</v>
      </c>
      <c r="C14" s="225"/>
      <c r="D14" s="226"/>
      <c r="E14" s="225"/>
      <c r="F14" s="226"/>
      <c r="G14" s="227"/>
      <c r="H14" s="227"/>
      <c r="I14" s="227"/>
      <c r="J14" s="230"/>
      <c r="K14" s="231"/>
    </row>
    <row r="15" spans="1:11" x14ac:dyDescent="0.25">
      <c r="A15" s="208" t="s">
        <v>66</v>
      </c>
      <c r="B15" s="209"/>
      <c r="C15" s="211"/>
      <c r="D15" s="211"/>
      <c r="E15" s="210"/>
      <c r="F15" s="210"/>
      <c r="G15" s="22"/>
      <c r="H15" s="22"/>
      <c r="I15" s="22"/>
      <c r="J15" s="210"/>
      <c r="K15" s="210"/>
    </row>
    <row r="16" spans="1:11" ht="30.75" thickBot="1" x14ac:dyDescent="0.3">
      <c r="A16" s="15" t="s">
        <v>126</v>
      </c>
      <c r="B16" s="11" t="s">
        <v>106</v>
      </c>
      <c r="C16" s="218">
        <v>17</v>
      </c>
      <c r="D16" s="219"/>
      <c r="E16" s="220">
        <v>17</v>
      </c>
      <c r="F16" s="221"/>
      <c r="G16" s="25">
        <v>16</v>
      </c>
      <c r="H16" s="84">
        <v>17</v>
      </c>
      <c r="I16" s="84">
        <v>16</v>
      </c>
      <c r="J16" s="220"/>
      <c r="K16" s="221"/>
    </row>
    <row r="17" spans="1:11" x14ac:dyDescent="0.25">
      <c r="A17" s="23"/>
      <c r="B17" s="24"/>
      <c r="C17" s="216"/>
      <c r="D17" s="216"/>
      <c r="E17" s="217"/>
      <c r="F17" s="217"/>
      <c r="G17" s="26"/>
      <c r="H17" s="26"/>
      <c r="I17" s="26"/>
      <c r="J17" s="217"/>
      <c r="K17" s="217"/>
    </row>
    <row r="18" spans="1:11" ht="25.5" customHeight="1" thickBot="1" x14ac:dyDescent="0.3">
      <c r="A18" s="232" t="s">
        <v>67</v>
      </c>
      <c r="B18" s="233"/>
      <c r="C18" s="216"/>
      <c r="D18" s="216"/>
      <c r="E18" s="234"/>
      <c r="F18" s="234"/>
      <c r="G18" s="27"/>
      <c r="H18" s="27"/>
      <c r="I18" s="28"/>
      <c r="J18" s="234"/>
      <c r="K18" s="234"/>
    </row>
    <row r="19" spans="1:11" ht="15.75" thickBot="1" x14ac:dyDescent="0.3">
      <c r="A19" s="16" t="s">
        <v>58</v>
      </c>
      <c r="B19" s="17">
        <v>1115</v>
      </c>
      <c r="C19" s="222" t="s">
        <v>59</v>
      </c>
      <c r="D19" s="223"/>
      <c r="E19" s="223"/>
      <c r="F19" s="223"/>
      <c r="G19" s="223"/>
      <c r="H19" s="223"/>
      <c r="I19" s="223"/>
      <c r="J19" s="223"/>
      <c r="K19" s="224"/>
    </row>
    <row r="20" spans="1:11" ht="15.75" thickBot="1" x14ac:dyDescent="0.3">
      <c r="A20" s="10" t="s">
        <v>60</v>
      </c>
      <c r="B20" s="11">
        <v>11002</v>
      </c>
      <c r="C20" s="173" t="s">
        <v>171</v>
      </c>
      <c r="D20" s="174"/>
      <c r="E20" s="173" t="s">
        <v>161</v>
      </c>
      <c r="F20" s="174"/>
      <c r="G20" s="177" t="s">
        <v>61</v>
      </c>
      <c r="H20" s="177" t="s">
        <v>139</v>
      </c>
      <c r="I20" s="177" t="s">
        <v>172</v>
      </c>
      <c r="J20" s="228" t="s">
        <v>62</v>
      </c>
      <c r="K20" s="229"/>
    </row>
    <row r="21" spans="1:11" ht="26.25" thickBot="1" x14ac:dyDescent="0.3">
      <c r="A21" s="12" t="s">
        <v>36</v>
      </c>
      <c r="B21" s="13" t="s">
        <v>127</v>
      </c>
      <c r="C21" s="225"/>
      <c r="D21" s="226"/>
      <c r="E21" s="225"/>
      <c r="F21" s="226"/>
      <c r="G21" s="227"/>
      <c r="H21" s="227"/>
      <c r="I21" s="227"/>
      <c r="J21" s="230"/>
      <c r="K21" s="231"/>
    </row>
    <row r="22" spans="1:11" ht="39" thickBot="1" x14ac:dyDescent="0.3">
      <c r="A22" s="12" t="s">
        <v>63</v>
      </c>
      <c r="B22" s="11" t="s">
        <v>128</v>
      </c>
      <c r="C22" s="225"/>
      <c r="D22" s="226"/>
      <c r="E22" s="225"/>
      <c r="F22" s="226"/>
      <c r="G22" s="227"/>
      <c r="H22" s="227"/>
      <c r="I22" s="227"/>
      <c r="J22" s="230"/>
      <c r="K22" s="231"/>
    </row>
    <row r="23" spans="1:11" ht="15.75" thickBot="1" x14ac:dyDescent="0.3">
      <c r="A23" s="14" t="s">
        <v>64</v>
      </c>
      <c r="B23" s="11" t="s">
        <v>123</v>
      </c>
      <c r="C23" s="225"/>
      <c r="D23" s="226"/>
      <c r="E23" s="225"/>
      <c r="F23" s="226"/>
      <c r="G23" s="227"/>
      <c r="H23" s="227"/>
      <c r="I23" s="227"/>
      <c r="J23" s="230"/>
      <c r="K23" s="231"/>
    </row>
    <row r="24" spans="1:11" ht="45" x14ac:dyDescent="0.25">
      <c r="A24" s="20" t="s">
        <v>65</v>
      </c>
      <c r="B24" s="76" t="s">
        <v>125</v>
      </c>
      <c r="C24" s="225"/>
      <c r="D24" s="226"/>
      <c r="E24" s="225"/>
      <c r="F24" s="226"/>
      <c r="G24" s="227"/>
      <c r="H24" s="227"/>
      <c r="I24" s="227"/>
      <c r="J24" s="230"/>
      <c r="K24" s="231"/>
    </row>
    <row r="25" spans="1:11" x14ac:dyDescent="0.25">
      <c r="A25" s="208" t="s">
        <v>66</v>
      </c>
      <c r="B25" s="209"/>
      <c r="C25" s="211"/>
      <c r="D25" s="211"/>
      <c r="E25" s="210"/>
      <c r="F25" s="210"/>
      <c r="G25" s="22"/>
      <c r="H25" s="22"/>
      <c r="I25" s="22"/>
      <c r="J25" s="210"/>
      <c r="K25" s="210"/>
    </row>
    <row r="26" spans="1:11" ht="30.75" thickBot="1" x14ac:dyDescent="0.3">
      <c r="A26" s="15" t="s">
        <v>126</v>
      </c>
      <c r="B26" s="11" t="s">
        <v>106</v>
      </c>
      <c r="C26" s="218">
        <v>3</v>
      </c>
      <c r="D26" s="219"/>
      <c r="E26" s="220">
        <v>3</v>
      </c>
      <c r="F26" s="221"/>
      <c r="G26" s="57">
        <v>3</v>
      </c>
      <c r="H26" s="57">
        <v>3</v>
      </c>
      <c r="I26" s="57">
        <v>3</v>
      </c>
      <c r="J26" s="220"/>
      <c r="K26" s="221"/>
    </row>
    <row r="27" spans="1:11" x14ac:dyDescent="0.25">
      <c r="A27" s="56"/>
      <c r="B27" s="24"/>
      <c r="C27" s="235"/>
      <c r="D27" s="216"/>
      <c r="E27" s="236"/>
      <c r="F27" s="217"/>
      <c r="G27" s="63"/>
      <c r="H27" s="63"/>
      <c r="I27" s="63"/>
      <c r="J27" s="217"/>
      <c r="K27" s="217"/>
    </row>
    <row r="28" spans="1:11" ht="15.75" thickBot="1" x14ac:dyDescent="0.3">
      <c r="A28" s="232" t="s">
        <v>67</v>
      </c>
      <c r="B28" s="233"/>
      <c r="C28" s="216"/>
      <c r="D28" s="216"/>
      <c r="E28" s="234"/>
      <c r="F28" s="234"/>
      <c r="G28" s="58"/>
      <c r="H28" s="58"/>
      <c r="I28" s="28"/>
      <c r="J28" s="234"/>
      <c r="K28" s="234"/>
    </row>
    <row r="29" spans="1:11" ht="15.75" thickBot="1" x14ac:dyDescent="0.3">
      <c r="A29" s="16" t="s">
        <v>58</v>
      </c>
      <c r="B29" s="17">
        <v>1115</v>
      </c>
      <c r="C29" s="222" t="s">
        <v>59</v>
      </c>
      <c r="D29" s="223"/>
      <c r="E29" s="223"/>
      <c r="F29" s="223"/>
      <c r="G29" s="223"/>
      <c r="H29" s="223"/>
      <c r="I29" s="223"/>
      <c r="J29" s="223"/>
      <c r="K29" s="224"/>
    </row>
    <row r="30" spans="1:11" ht="15.75" thickBot="1" x14ac:dyDescent="0.3">
      <c r="A30" s="10" t="s">
        <v>60</v>
      </c>
      <c r="B30" s="11">
        <v>11003</v>
      </c>
      <c r="C30" s="173" t="s">
        <v>171</v>
      </c>
      <c r="D30" s="174"/>
      <c r="E30" s="173" t="s">
        <v>161</v>
      </c>
      <c r="F30" s="174"/>
      <c r="G30" s="177" t="s">
        <v>61</v>
      </c>
      <c r="H30" s="177" t="s">
        <v>139</v>
      </c>
      <c r="I30" s="177" t="s">
        <v>172</v>
      </c>
      <c r="J30" s="228" t="s">
        <v>62</v>
      </c>
      <c r="K30" s="229"/>
    </row>
    <row r="31" spans="1:11" ht="15.75" thickBot="1" x14ac:dyDescent="0.3">
      <c r="A31" s="12" t="s">
        <v>36</v>
      </c>
      <c r="B31" s="13" t="s">
        <v>110</v>
      </c>
      <c r="C31" s="225"/>
      <c r="D31" s="226"/>
      <c r="E31" s="225"/>
      <c r="F31" s="226"/>
      <c r="G31" s="227"/>
      <c r="H31" s="227"/>
      <c r="I31" s="227"/>
      <c r="J31" s="230"/>
      <c r="K31" s="231"/>
    </row>
    <row r="32" spans="1:11" ht="102.75" thickBot="1" x14ac:dyDescent="0.3">
      <c r="A32" s="12" t="s">
        <v>63</v>
      </c>
      <c r="B32" s="64" t="s">
        <v>129</v>
      </c>
      <c r="C32" s="225"/>
      <c r="D32" s="226"/>
      <c r="E32" s="225"/>
      <c r="F32" s="226"/>
      <c r="G32" s="227"/>
      <c r="H32" s="227"/>
      <c r="I32" s="227"/>
      <c r="J32" s="230"/>
      <c r="K32" s="231"/>
    </row>
    <row r="33" spans="1:11" ht="15.75" thickBot="1" x14ac:dyDescent="0.3">
      <c r="A33" s="14" t="s">
        <v>64</v>
      </c>
      <c r="B33" s="11" t="s">
        <v>123</v>
      </c>
      <c r="C33" s="225"/>
      <c r="D33" s="226"/>
      <c r="E33" s="225"/>
      <c r="F33" s="226"/>
      <c r="G33" s="227"/>
      <c r="H33" s="227"/>
      <c r="I33" s="227"/>
      <c r="J33" s="230"/>
      <c r="K33" s="231"/>
    </row>
    <row r="34" spans="1:11" ht="45" x14ac:dyDescent="0.25">
      <c r="A34" s="20" t="s">
        <v>65</v>
      </c>
      <c r="B34" s="21" t="s">
        <v>125</v>
      </c>
      <c r="C34" s="225"/>
      <c r="D34" s="226"/>
      <c r="E34" s="225"/>
      <c r="F34" s="226"/>
      <c r="G34" s="227"/>
      <c r="H34" s="227"/>
      <c r="I34" s="227"/>
      <c r="J34" s="230"/>
      <c r="K34" s="231"/>
    </row>
    <row r="35" spans="1:11" x14ac:dyDescent="0.25">
      <c r="A35" s="208" t="s">
        <v>66</v>
      </c>
      <c r="B35" s="209"/>
      <c r="C35" s="211"/>
      <c r="D35" s="211"/>
      <c r="E35" s="210"/>
      <c r="F35" s="210"/>
      <c r="G35" s="22"/>
      <c r="H35" s="22"/>
      <c r="I35" s="22"/>
      <c r="J35" s="210"/>
      <c r="K35" s="210"/>
    </row>
    <row r="36" spans="1:11" ht="30.75" thickBot="1" x14ac:dyDescent="0.3">
      <c r="A36" s="15" t="s">
        <v>126</v>
      </c>
      <c r="B36" s="11" t="s">
        <v>106</v>
      </c>
      <c r="C36" s="218">
        <v>1</v>
      </c>
      <c r="D36" s="219"/>
      <c r="E36" s="220">
        <v>2</v>
      </c>
      <c r="F36" s="221"/>
      <c r="G36" s="57">
        <v>2</v>
      </c>
      <c r="H36" s="57">
        <v>2</v>
      </c>
      <c r="I36" s="57">
        <v>2</v>
      </c>
      <c r="J36" s="220"/>
      <c r="K36" s="221"/>
    </row>
    <row r="37" spans="1:11" x14ac:dyDescent="0.25">
      <c r="A37" s="102"/>
      <c r="B37" s="99"/>
      <c r="C37" s="100"/>
      <c r="D37" s="100"/>
      <c r="E37" s="101"/>
      <c r="F37" s="101"/>
      <c r="G37" s="101"/>
      <c r="H37" s="101"/>
      <c r="I37" s="101"/>
      <c r="J37" s="101"/>
      <c r="K37" s="101"/>
    </row>
    <row r="38" spans="1:11" x14ac:dyDescent="0.25">
      <c r="A38" s="102"/>
      <c r="B38" s="99"/>
      <c r="C38" s="100"/>
      <c r="D38" s="100"/>
      <c r="E38" s="101"/>
      <c r="F38" s="101"/>
      <c r="G38" s="101"/>
      <c r="H38" s="101"/>
      <c r="I38" s="101"/>
      <c r="J38" s="101"/>
      <c r="K38" s="101"/>
    </row>
    <row r="39" spans="1:11" ht="15.75" thickBot="1" x14ac:dyDescent="0.3">
      <c r="A39" s="232" t="s">
        <v>67</v>
      </c>
      <c r="B39" s="233"/>
      <c r="C39" s="216"/>
      <c r="D39" s="216"/>
      <c r="E39" s="234"/>
      <c r="F39" s="234"/>
      <c r="G39" s="91"/>
      <c r="H39" s="91"/>
      <c r="I39" s="28"/>
      <c r="J39" s="234"/>
      <c r="K39" s="234"/>
    </row>
    <row r="40" spans="1:11" ht="15.75" thickBot="1" x14ac:dyDescent="0.3">
      <c r="A40" s="16" t="s">
        <v>58</v>
      </c>
      <c r="B40" s="17">
        <v>1115</v>
      </c>
      <c r="C40" s="222" t="s">
        <v>59</v>
      </c>
      <c r="D40" s="223"/>
      <c r="E40" s="223"/>
      <c r="F40" s="223"/>
      <c r="G40" s="223"/>
      <c r="H40" s="223"/>
      <c r="I40" s="223"/>
      <c r="J40" s="223"/>
      <c r="K40" s="224"/>
    </row>
    <row r="41" spans="1:11" ht="15.75" thickBot="1" x14ac:dyDescent="0.3">
      <c r="A41" s="10" t="s">
        <v>60</v>
      </c>
      <c r="B41" s="11">
        <v>32001</v>
      </c>
      <c r="C41" s="173" t="s">
        <v>171</v>
      </c>
      <c r="D41" s="174"/>
      <c r="E41" s="173" t="s">
        <v>161</v>
      </c>
      <c r="F41" s="174"/>
      <c r="G41" s="177" t="s">
        <v>61</v>
      </c>
      <c r="H41" s="177" t="s">
        <v>139</v>
      </c>
      <c r="I41" s="177" t="s">
        <v>172</v>
      </c>
      <c r="J41" s="228" t="s">
        <v>62</v>
      </c>
      <c r="K41" s="229"/>
    </row>
    <row r="42" spans="1:11" ht="15.75" thickBot="1" x14ac:dyDescent="0.3">
      <c r="A42" s="12" t="s">
        <v>36</v>
      </c>
      <c r="B42" s="13" t="s">
        <v>169</v>
      </c>
      <c r="C42" s="225"/>
      <c r="D42" s="226"/>
      <c r="E42" s="225"/>
      <c r="F42" s="226"/>
      <c r="G42" s="227"/>
      <c r="H42" s="227"/>
      <c r="I42" s="227"/>
      <c r="J42" s="230"/>
      <c r="K42" s="231"/>
    </row>
    <row r="43" spans="1:11" ht="115.5" thickBot="1" x14ac:dyDescent="0.3">
      <c r="A43" s="12" t="s">
        <v>63</v>
      </c>
      <c r="B43" s="64" t="s">
        <v>170</v>
      </c>
      <c r="C43" s="225"/>
      <c r="D43" s="226"/>
      <c r="E43" s="225"/>
      <c r="F43" s="226"/>
      <c r="G43" s="227"/>
      <c r="H43" s="227"/>
      <c r="I43" s="227"/>
      <c r="J43" s="230"/>
      <c r="K43" s="231"/>
    </row>
    <row r="44" spans="1:11" ht="15.75" thickBot="1" x14ac:dyDescent="0.3">
      <c r="A44" s="14" t="s">
        <v>64</v>
      </c>
      <c r="B44" s="11" t="s">
        <v>123</v>
      </c>
      <c r="C44" s="225"/>
      <c r="D44" s="226"/>
      <c r="E44" s="225"/>
      <c r="F44" s="226"/>
      <c r="G44" s="227"/>
      <c r="H44" s="227"/>
      <c r="I44" s="227"/>
      <c r="J44" s="230"/>
      <c r="K44" s="231"/>
    </row>
    <row r="45" spans="1:11" ht="45" x14ac:dyDescent="0.25">
      <c r="A45" s="20" t="s">
        <v>65</v>
      </c>
      <c r="B45" s="21" t="s">
        <v>125</v>
      </c>
      <c r="C45" s="225"/>
      <c r="D45" s="226"/>
      <c r="E45" s="225"/>
      <c r="F45" s="226"/>
      <c r="G45" s="227"/>
      <c r="H45" s="227"/>
      <c r="I45" s="227"/>
      <c r="J45" s="230"/>
      <c r="K45" s="231"/>
    </row>
    <row r="46" spans="1:11" x14ac:dyDescent="0.25">
      <c r="A46" s="208" t="s">
        <v>66</v>
      </c>
      <c r="B46" s="209"/>
      <c r="C46" s="211"/>
      <c r="D46" s="211"/>
      <c r="E46" s="210"/>
      <c r="F46" s="210"/>
      <c r="G46" s="22"/>
      <c r="H46" s="22"/>
      <c r="I46" s="22"/>
      <c r="J46" s="210"/>
      <c r="K46" s="210"/>
    </row>
    <row r="47" spans="1:11" ht="30.75" thickBot="1" x14ac:dyDescent="0.3">
      <c r="A47" s="15" t="s">
        <v>126</v>
      </c>
      <c r="B47" s="11" t="s">
        <v>106</v>
      </c>
      <c r="C47" s="218">
        <v>2</v>
      </c>
      <c r="D47" s="219"/>
      <c r="E47" s="220">
        <v>2</v>
      </c>
      <c r="F47" s="221"/>
      <c r="G47" s="92">
        <v>2</v>
      </c>
      <c r="H47" s="92">
        <v>2</v>
      </c>
      <c r="I47" s="92">
        <v>2</v>
      </c>
      <c r="J47" s="220"/>
      <c r="K47" s="221"/>
    </row>
    <row r="48" spans="1:11" x14ac:dyDescent="0.25">
      <c r="A48" s="56"/>
      <c r="B48" s="24"/>
      <c r="C48" s="216"/>
      <c r="D48" s="216"/>
      <c r="E48" s="217"/>
      <c r="F48" s="217"/>
      <c r="G48" s="59"/>
      <c r="H48" s="59"/>
      <c r="I48" s="59"/>
      <c r="J48" s="217"/>
      <c r="K48" s="217"/>
    </row>
    <row r="49" spans="1:11" x14ac:dyDescent="0.25">
      <c r="A49" s="56"/>
      <c r="B49" s="24"/>
      <c r="C49" s="216"/>
      <c r="D49" s="216"/>
      <c r="E49" s="217"/>
      <c r="F49" s="217"/>
      <c r="G49" s="59"/>
      <c r="H49" s="59"/>
      <c r="I49" s="59"/>
      <c r="J49" s="217"/>
      <c r="K49" s="217"/>
    </row>
    <row r="50" spans="1:11" ht="15.75" thickBot="1" x14ac:dyDescent="0.3">
      <c r="A50" s="232" t="s">
        <v>67</v>
      </c>
      <c r="B50" s="233"/>
      <c r="C50" s="216"/>
      <c r="D50" s="216"/>
      <c r="E50" s="234"/>
      <c r="F50" s="234"/>
      <c r="G50" s="58"/>
      <c r="H50" s="58"/>
      <c r="I50" s="28"/>
      <c r="J50" s="234"/>
      <c r="K50" s="234"/>
    </row>
    <row r="51" spans="1:11" ht="15.75" thickBot="1" x14ac:dyDescent="0.3">
      <c r="A51" s="16" t="s">
        <v>58</v>
      </c>
      <c r="B51" s="17">
        <v>1115</v>
      </c>
      <c r="C51" s="222" t="s">
        <v>59</v>
      </c>
      <c r="D51" s="223"/>
      <c r="E51" s="223"/>
      <c r="F51" s="223"/>
      <c r="G51" s="223"/>
      <c r="H51" s="223"/>
      <c r="I51" s="223"/>
      <c r="J51" s="223"/>
      <c r="K51" s="224"/>
    </row>
    <row r="52" spans="1:11" ht="15.75" thickBot="1" x14ac:dyDescent="0.3">
      <c r="A52" s="10" t="s">
        <v>60</v>
      </c>
      <c r="B52" s="11">
        <v>12001</v>
      </c>
      <c r="C52" s="173" t="s">
        <v>173</v>
      </c>
      <c r="D52" s="174"/>
      <c r="E52" s="173" t="s">
        <v>161</v>
      </c>
      <c r="F52" s="174"/>
      <c r="G52" s="177" t="s">
        <v>61</v>
      </c>
      <c r="H52" s="177" t="s">
        <v>139</v>
      </c>
      <c r="I52" s="177" t="s">
        <v>172</v>
      </c>
      <c r="J52" s="228" t="s">
        <v>62</v>
      </c>
      <c r="K52" s="229"/>
    </row>
    <row r="53" spans="1:11" ht="15.75" thickBot="1" x14ac:dyDescent="0.3">
      <c r="A53" s="12" t="s">
        <v>36</v>
      </c>
      <c r="B53" s="13" t="s">
        <v>130</v>
      </c>
      <c r="C53" s="225"/>
      <c r="D53" s="226"/>
      <c r="E53" s="225"/>
      <c r="F53" s="226"/>
      <c r="G53" s="227"/>
      <c r="H53" s="227"/>
      <c r="I53" s="227"/>
      <c r="J53" s="230"/>
      <c r="K53" s="231"/>
    </row>
    <row r="54" spans="1:11" ht="39" thickBot="1" x14ac:dyDescent="0.3">
      <c r="A54" s="12" t="s">
        <v>63</v>
      </c>
      <c r="B54" s="11" t="s">
        <v>131</v>
      </c>
      <c r="C54" s="225"/>
      <c r="D54" s="226"/>
      <c r="E54" s="225"/>
      <c r="F54" s="226"/>
      <c r="G54" s="227"/>
      <c r="H54" s="227"/>
      <c r="I54" s="227"/>
      <c r="J54" s="230"/>
      <c r="K54" s="231"/>
    </row>
    <row r="55" spans="1:11" ht="15.75" thickBot="1" x14ac:dyDescent="0.3">
      <c r="A55" s="14" t="s">
        <v>64</v>
      </c>
      <c r="B55" s="11" t="s">
        <v>123</v>
      </c>
      <c r="C55" s="225"/>
      <c r="D55" s="226"/>
      <c r="E55" s="225"/>
      <c r="F55" s="226"/>
      <c r="G55" s="227"/>
      <c r="H55" s="227"/>
      <c r="I55" s="227"/>
      <c r="J55" s="230"/>
      <c r="K55" s="231"/>
    </row>
    <row r="56" spans="1:11" ht="45" x14ac:dyDescent="0.25">
      <c r="A56" s="20" t="s">
        <v>65</v>
      </c>
      <c r="B56" s="76" t="s">
        <v>132</v>
      </c>
      <c r="C56" s="225"/>
      <c r="D56" s="226"/>
      <c r="E56" s="225"/>
      <c r="F56" s="226"/>
      <c r="G56" s="227"/>
      <c r="H56" s="227"/>
      <c r="I56" s="227"/>
      <c r="J56" s="230"/>
      <c r="K56" s="231"/>
    </row>
    <row r="57" spans="1:11" x14ac:dyDescent="0.25">
      <c r="A57" s="208" t="s">
        <v>66</v>
      </c>
      <c r="B57" s="209"/>
      <c r="C57" s="211"/>
      <c r="D57" s="211"/>
      <c r="E57" s="210"/>
      <c r="F57" s="210"/>
      <c r="G57" s="22"/>
      <c r="H57" s="22"/>
      <c r="I57" s="22"/>
      <c r="J57" s="210"/>
      <c r="K57" s="210"/>
    </row>
    <row r="58" spans="1:11" ht="30.75" thickBot="1" x14ac:dyDescent="0.3">
      <c r="A58" s="15" t="s">
        <v>126</v>
      </c>
      <c r="B58" s="75" t="s">
        <v>106</v>
      </c>
      <c r="C58" s="237">
        <v>1</v>
      </c>
      <c r="D58" s="238"/>
      <c r="E58" s="239">
        <v>1</v>
      </c>
      <c r="F58" s="240"/>
      <c r="G58" s="88">
        <v>1</v>
      </c>
      <c r="H58" s="88">
        <v>1</v>
      </c>
      <c r="I58" s="88">
        <v>1</v>
      </c>
      <c r="J58" s="239"/>
      <c r="K58" s="240"/>
    </row>
    <row r="59" spans="1:11" x14ac:dyDescent="0.25">
      <c r="A59" s="56"/>
      <c r="B59" s="24"/>
      <c r="C59" s="216"/>
      <c r="D59" s="216"/>
      <c r="E59" s="217"/>
      <c r="F59" s="217"/>
      <c r="G59" s="59"/>
      <c r="H59" s="59"/>
      <c r="I59" s="59"/>
      <c r="J59" s="217"/>
      <c r="K59" s="217"/>
    </row>
    <row r="60" spans="1:11" x14ac:dyDescent="0.25">
      <c r="A60" s="232" t="s">
        <v>67</v>
      </c>
      <c r="B60" s="233"/>
      <c r="C60" s="216"/>
      <c r="D60" s="216"/>
      <c r="E60" s="234"/>
      <c r="F60" s="234"/>
      <c r="G60" s="58"/>
      <c r="H60" s="58"/>
      <c r="I60" s="28"/>
      <c r="J60" s="234"/>
      <c r="K60" s="234"/>
    </row>
  </sheetData>
  <mergeCells count="109">
    <mergeCell ref="C47:D47"/>
    <mergeCell ref="E47:F47"/>
    <mergeCell ref="J47:K47"/>
    <mergeCell ref="A39:B39"/>
    <mergeCell ref="C39:D39"/>
    <mergeCell ref="E39:F39"/>
    <mergeCell ref="J39:K39"/>
    <mergeCell ref="C40:K40"/>
    <mergeCell ref="A60:B60"/>
    <mergeCell ref="C60:D60"/>
    <mergeCell ref="E60:F60"/>
    <mergeCell ref="J60:K60"/>
    <mergeCell ref="C58:D58"/>
    <mergeCell ref="E58:F58"/>
    <mergeCell ref="J58:K58"/>
    <mergeCell ref="C59:D59"/>
    <mergeCell ref="E59:F59"/>
    <mergeCell ref="J59:K59"/>
    <mergeCell ref="J52:K56"/>
    <mergeCell ref="A57:B57"/>
    <mergeCell ref="C57:D57"/>
    <mergeCell ref="E57:F57"/>
    <mergeCell ref="J57:K57"/>
    <mergeCell ref="C52:D56"/>
    <mergeCell ref="E52:F56"/>
    <mergeCell ref="G52:G56"/>
    <mergeCell ref="H52:H56"/>
    <mergeCell ref="I52:I56"/>
    <mergeCell ref="A50:B50"/>
    <mergeCell ref="C50:D50"/>
    <mergeCell ref="E50:F50"/>
    <mergeCell ref="J50:K50"/>
    <mergeCell ref="C51:K51"/>
    <mergeCell ref="C49:D49"/>
    <mergeCell ref="E49:F49"/>
    <mergeCell ref="J49:K49"/>
    <mergeCell ref="C36:D36"/>
    <mergeCell ref="E36:F36"/>
    <mergeCell ref="J36:K36"/>
    <mergeCell ref="C48:D48"/>
    <mergeCell ref="E48:F48"/>
    <mergeCell ref="J48:K48"/>
    <mergeCell ref="C41:D45"/>
    <mergeCell ref="E41:F45"/>
    <mergeCell ref="G41:G45"/>
    <mergeCell ref="H41:H45"/>
    <mergeCell ref="I41:I45"/>
    <mergeCell ref="J41:K45"/>
    <mergeCell ref="A46:B46"/>
    <mergeCell ref="C46:D46"/>
    <mergeCell ref="E46:F46"/>
    <mergeCell ref="J46:K46"/>
    <mergeCell ref="J30:K34"/>
    <mergeCell ref="A35:B35"/>
    <mergeCell ref="C35:D35"/>
    <mergeCell ref="E35:F35"/>
    <mergeCell ref="J35:K35"/>
    <mergeCell ref="C30:D34"/>
    <mergeCell ref="E30:F34"/>
    <mergeCell ref="G30:G34"/>
    <mergeCell ref="H30:H34"/>
    <mergeCell ref="I30:I34"/>
    <mergeCell ref="A28:B28"/>
    <mergeCell ref="C28:D28"/>
    <mergeCell ref="E28:F28"/>
    <mergeCell ref="J28:K28"/>
    <mergeCell ref="C29:K29"/>
    <mergeCell ref="C26:D26"/>
    <mergeCell ref="E26:F26"/>
    <mergeCell ref="J26:K26"/>
    <mergeCell ref="C27:D27"/>
    <mergeCell ref="E27:F27"/>
    <mergeCell ref="J27:K27"/>
    <mergeCell ref="C19:K19"/>
    <mergeCell ref="A18:B18"/>
    <mergeCell ref="C18:D18"/>
    <mergeCell ref="E18:F18"/>
    <mergeCell ref="J18:K18"/>
    <mergeCell ref="J20:K24"/>
    <mergeCell ref="A25:B25"/>
    <mergeCell ref="C25:D25"/>
    <mergeCell ref="E25:F25"/>
    <mergeCell ref="J25:K25"/>
    <mergeCell ref="C20:D24"/>
    <mergeCell ref="E20:F24"/>
    <mergeCell ref="G20:G24"/>
    <mergeCell ref="H20:H24"/>
    <mergeCell ref="I20:I24"/>
    <mergeCell ref="A15:B15"/>
    <mergeCell ref="E15:F15"/>
    <mergeCell ref="C15:D15"/>
    <mergeCell ref="J15:K15"/>
    <mergeCell ref="A3:B3"/>
    <mergeCell ref="C3:F3"/>
    <mergeCell ref="C4:F4"/>
    <mergeCell ref="A4:B4"/>
    <mergeCell ref="C17:D17"/>
    <mergeCell ref="E17:F17"/>
    <mergeCell ref="C16:D16"/>
    <mergeCell ref="E16:F16"/>
    <mergeCell ref="C9:K9"/>
    <mergeCell ref="C10:D14"/>
    <mergeCell ref="E10:F14"/>
    <mergeCell ref="G10:G14"/>
    <mergeCell ref="H10:H14"/>
    <mergeCell ref="I10:I14"/>
    <mergeCell ref="J10:K14"/>
    <mergeCell ref="J17:K17"/>
    <mergeCell ref="J16:K16"/>
  </mergeCells>
  <hyperlinks>
    <hyperlink ref="J10" location="_ftn1" display="_ftn1"/>
    <hyperlink ref="A13" location="_ftn2" display="_ftn2"/>
    <hyperlink ref="A14" location="_ftn3" display="_ftn3"/>
    <hyperlink ref="J20" location="_ftn1" display="_ftn1"/>
    <hyperlink ref="A23" location="_ftn2" display="_ftn2"/>
    <hyperlink ref="A24" location="_ftn3" display="_ftn3"/>
    <hyperlink ref="J30" location="_ftn1" display="_ftn1"/>
    <hyperlink ref="A33" location="_ftn2" display="_ftn2"/>
    <hyperlink ref="A34" location="_ftn3" display="_ftn3"/>
    <hyperlink ref="J52" location="_ftn1" display="_ftn1"/>
    <hyperlink ref="A55" location="_ftn2" display="_ftn2"/>
    <hyperlink ref="A56" location="_ftn3" display="_ftn3"/>
    <hyperlink ref="J41" location="_ftn1" display="_ftn1"/>
    <hyperlink ref="A44" location="_ftn2" display="_ftn2"/>
    <hyperlink ref="A45" location="_ftn3" display="_ftn3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H38"/>
  <sheetViews>
    <sheetView topLeftCell="E1" workbookViewId="0">
      <selection activeCell="K26" sqref="K26"/>
    </sheetView>
  </sheetViews>
  <sheetFormatPr defaultRowHeight="18.75" x14ac:dyDescent="0.3"/>
  <cols>
    <col min="1" max="1" width="7.7109375" style="326" customWidth="1"/>
    <col min="2" max="2" width="6.42578125" style="262" customWidth="1"/>
    <col min="3" max="3" width="29.140625" style="262" customWidth="1"/>
    <col min="4" max="4" width="97.140625" style="262" customWidth="1"/>
    <col min="5" max="8" width="27" style="327" customWidth="1"/>
    <col min="9" max="256" width="9.140625" style="262"/>
    <col min="257" max="257" width="7.7109375" style="262" customWidth="1"/>
    <col min="258" max="258" width="6.42578125" style="262" customWidth="1"/>
    <col min="259" max="259" width="29.140625" style="262" customWidth="1"/>
    <col min="260" max="260" width="97.140625" style="262" customWidth="1"/>
    <col min="261" max="264" width="27" style="262" customWidth="1"/>
    <col min="265" max="512" width="9.140625" style="262"/>
    <col min="513" max="513" width="7.7109375" style="262" customWidth="1"/>
    <col min="514" max="514" width="6.42578125" style="262" customWidth="1"/>
    <col min="515" max="515" width="29.140625" style="262" customWidth="1"/>
    <col min="516" max="516" width="97.140625" style="262" customWidth="1"/>
    <col min="517" max="520" width="27" style="262" customWidth="1"/>
    <col min="521" max="768" width="9.140625" style="262"/>
    <col min="769" max="769" width="7.7109375" style="262" customWidth="1"/>
    <col min="770" max="770" width="6.42578125" style="262" customWidth="1"/>
    <col min="771" max="771" width="29.140625" style="262" customWidth="1"/>
    <col min="772" max="772" width="97.140625" style="262" customWidth="1"/>
    <col min="773" max="776" width="27" style="262" customWidth="1"/>
    <col min="777" max="1024" width="9.140625" style="262"/>
    <col min="1025" max="1025" width="7.7109375" style="262" customWidth="1"/>
    <col min="1026" max="1026" width="6.42578125" style="262" customWidth="1"/>
    <col min="1027" max="1027" width="29.140625" style="262" customWidth="1"/>
    <col min="1028" max="1028" width="97.140625" style="262" customWidth="1"/>
    <col min="1029" max="1032" width="27" style="262" customWidth="1"/>
    <col min="1033" max="1280" width="9.140625" style="262"/>
    <col min="1281" max="1281" width="7.7109375" style="262" customWidth="1"/>
    <col min="1282" max="1282" width="6.42578125" style="262" customWidth="1"/>
    <col min="1283" max="1283" width="29.140625" style="262" customWidth="1"/>
    <col min="1284" max="1284" width="97.140625" style="262" customWidth="1"/>
    <col min="1285" max="1288" width="27" style="262" customWidth="1"/>
    <col min="1289" max="1536" width="9.140625" style="262"/>
    <col min="1537" max="1537" width="7.7109375" style="262" customWidth="1"/>
    <col min="1538" max="1538" width="6.42578125" style="262" customWidth="1"/>
    <col min="1539" max="1539" width="29.140625" style="262" customWidth="1"/>
    <col min="1540" max="1540" width="97.140625" style="262" customWidth="1"/>
    <col min="1541" max="1544" width="27" style="262" customWidth="1"/>
    <col min="1545" max="1792" width="9.140625" style="262"/>
    <col min="1793" max="1793" width="7.7109375" style="262" customWidth="1"/>
    <col min="1794" max="1794" width="6.42578125" style="262" customWidth="1"/>
    <col min="1795" max="1795" width="29.140625" style="262" customWidth="1"/>
    <col min="1796" max="1796" width="97.140625" style="262" customWidth="1"/>
    <col min="1797" max="1800" width="27" style="262" customWidth="1"/>
    <col min="1801" max="2048" width="9.140625" style="262"/>
    <col min="2049" max="2049" width="7.7109375" style="262" customWidth="1"/>
    <col min="2050" max="2050" width="6.42578125" style="262" customWidth="1"/>
    <col min="2051" max="2051" width="29.140625" style="262" customWidth="1"/>
    <col min="2052" max="2052" width="97.140625" style="262" customWidth="1"/>
    <col min="2053" max="2056" width="27" style="262" customWidth="1"/>
    <col min="2057" max="2304" width="9.140625" style="262"/>
    <col min="2305" max="2305" width="7.7109375" style="262" customWidth="1"/>
    <col min="2306" max="2306" width="6.42578125" style="262" customWidth="1"/>
    <col min="2307" max="2307" width="29.140625" style="262" customWidth="1"/>
    <col min="2308" max="2308" width="97.140625" style="262" customWidth="1"/>
    <col min="2309" max="2312" width="27" style="262" customWidth="1"/>
    <col min="2313" max="2560" width="9.140625" style="262"/>
    <col min="2561" max="2561" width="7.7109375" style="262" customWidth="1"/>
    <col min="2562" max="2562" width="6.42578125" style="262" customWidth="1"/>
    <col min="2563" max="2563" width="29.140625" style="262" customWidth="1"/>
    <col min="2564" max="2564" width="97.140625" style="262" customWidth="1"/>
    <col min="2565" max="2568" width="27" style="262" customWidth="1"/>
    <col min="2569" max="2816" width="9.140625" style="262"/>
    <col min="2817" max="2817" width="7.7109375" style="262" customWidth="1"/>
    <col min="2818" max="2818" width="6.42578125" style="262" customWidth="1"/>
    <col min="2819" max="2819" width="29.140625" style="262" customWidth="1"/>
    <col min="2820" max="2820" width="97.140625" style="262" customWidth="1"/>
    <col min="2821" max="2824" width="27" style="262" customWidth="1"/>
    <col min="2825" max="3072" width="9.140625" style="262"/>
    <col min="3073" max="3073" width="7.7109375" style="262" customWidth="1"/>
    <col min="3074" max="3074" width="6.42578125" style="262" customWidth="1"/>
    <col min="3075" max="3075" width="29.140625" style="262" customWidth="1"/>
    <col min="3076" max="3076" width="97.140625" style="262" customWidth="1"/>
    <col min="3077" max="3080" width="27" style="262" customWidth="1"/>
    <col min="3081" max="3328" width="9.140625" style="262"/>
    <col min="3329" max="3329" width="7.7109375" style="262" customWidth="1"/>
    <col min="3330" max="3330" width="6.42578125" style="262" customWidth="1"/>
    <col min="3331" max="3331" width="29.140625" style="262" customWidth="1"/>
    <col min="3332" max="3332" width="97.140625" style="262" customWidth="1"/>
    <col min="3333" max="3336" width="27" style="262" customWidth="1"/>
    <col min="3337" max="3584" width="9.140625" style="262"/>
    <col min="3585" max="3585" width="7.7109375" style="262" customWidth="1"/>
    <col min="3586" max="3586" width="6.42578125" style="262" customWidth="1"/>
    <col min="3587" max="3587" width="29.140625" style="262" customWidth="1"/>
    <col min="3588" max="3588" width="97.140625" style="262" customWidth="1"/>
    <col min="3589" max="3592" width="27" style="262" customWidth="1"/>
    <col min="3593" max="3840" width="9.140625" style="262"/>
    <col min="3841" max="3841" width="7.7109375" style="262" customWidth="1"/>
    <col min="3842" max="3842" width="6.42578125" style="262" customWidth="1"/>
    <col min="3843" max="3843" width="29.140625" style="262" customWidth="1"/>
    <col min="3844" max="3844" width="97.140625" style="262" customWidth="1"/>
    <col min="3845" max="3848" width="27" style="262" customWidth="1"/>
    <col min="3849" max="4096" width="9.140625" style="262"/>
    <col min="4097" max="4097" width="7.7109375" style="262" customWidth="1"/>
    <col min="4098" max="4098" width="6.42578125" style="262" customWidth="1"/>
    <col min="4099" max="4099" width="29.140625" style="262" customWidth="1"/>
    <col min="4100" max="4100" width="97.140625" style="262" customWidth="1"/>
    <col min="4101" max="4104" width="27" style="262" customWidth="1"/>
    <col min="4105" max="4352" width="9.140625" style="262"/>
    <col min="4353" max="4353" width="7.7109375" style="262" customWidth="1"/>
    <col min="4354" max="4354" width="6.42578125" style="262" customWidth="1"/>
    <col min="4355" max="4355" width="29.140625" style="262" customWidth="1"/>
    <col min="4356" max="4356" width="97.140625" style="262" customWidth="1"/>
    <col min="4357" max="4360" width="27" style="262" customWidth="1"/>
    <col min="4361" max="4608" width="9.140625" style="262"/>
    <col min="4609" max="4609" width="7.7109375" style="262" customWidth="1"/>
    <col min="4610" max="4610" width="6.42578125" style="262" customWidth="1"/>
    <col min="4611" max="4611" width="29.140625" style="262" customWidth="1"/>
    <col min="4612" max="4612" width="97.140625" style="262" customWidth="1"/>
    <col min="4613" max="4616" width="27" style="262" customWidth="1"/>
    <col min="4617" max="4864" width="9.140625" style="262"/>
    <col min="4865" max="4865" width="7.7109375" style="262" customWidth="1"/>
    <col min="4866" max="4866" width="6.42578125" style="262" customWidth="1"/>
    <col min="4867" max="4867" width="29.140625" style="262" customWidth="1"/>
    <col min="4868" max="4868" width="97.140625" style="262" customWidth="1"/>
    <col min="4869" max="4872" width="27" style="262" customWidth="1"/>
    <col min="4873" max="5120" width="9.140625" style="262"/>
    <col min="5121" max="5121" width="7.7109375" style="262" customWidth="1"/>
    <col min="5122" max="5122" width="6.42578125" style="262" customWidth="1"/>
    <col min="5123" max="5123" width="29.140625" style="262" customWidth="1"/>
    <col min="5124" max="5124" width="97.140625" style="262" customWidth="1"/>
    <col min="5125" max="5128" width="27" style="262" customWidth="1"/>
    <col min="5129" max="5376" width="9.140625" style="262"/>
    <col min="5377" max="5377" width="7.7109375" style="262" customWidth="1"/>
    <col min="5378" max="5378" width="6.42578125" style="262" customWidth="1"/>
    <col min="5379" max="5379" width="29.140625" style="262" customWidth="1"/>
    <col min="5380" max="5380" width="97.140625" style="262" customWidth="1"/>
    <col min="5381" max="5384" width="27" style="262" customWidth="1"/>
    <col min="5385" max="5632" width="9.140625" style="262"/>
    <col min="5633" max="5633" width="7.7109375" style="262" customWidth="1"/>
    <col min="5634" max="5634" width="6.42578125" style="262" customWidth="1"/>
    <col min="5635" max="5635" width="29.140625" style="262" customWidth="1"/>
    <col min="5636" max="5636" width="97.140625" style="262" customWidth="1"/>
    <col min="5637" max="5640" width="27" style="262" customWidth="1"/>
    <col min="5641" max="5888" width="9.140625" style="262"/>
    <col min="5889" max="5889" width="7.7109375" style="262" customWidth="1"/>
    <col min="5890" max="5890" width="6.42578125" style="262" customWidth="1"/>
    <col min="5891" max="5891" width="29.140625" style="262" customWidth="1"/>
    <col min="5892" max="5892" width="97.140625" style="262" customWidth="1"/>
    <col min="5893" max="5896" width="27" style="262" customWidth="1"/>
    <col min="5897" max="6144" width="9.140625" style="262"/>
    <col min="6145" max="6145" width="7.7109375" style="262" customWidth="1"/>
    <col min="6146" max="6146" width="6.42578125" style="262" customWidth="1"/>
    <col min="6147" max="6147" width="29.140625" style="262" customWidth="1"/>
    <col min="6148" max="6148" width="97.140625" style="262" customWidth="1"/>
    <col min="6149" max="6152" width="27" style="262" customWidth="1"/>
    <col min="6153" max="6400" width="9.140625" style="262"/>
    <col min="6401" max="6401" width="7.7109375" style="262" customWidth="1"/>
    <col min="6402" max="6402" width="6.42578125" style="262" customWidth="1"/>
    <col min="6403" max="6403" width="29.140625" style="262" customWidth="1"/>
    <col min="6404" max="6404" width="97.140625" style="262" customWidth="1"/>
    <col min="6405" max="6408" width="27" style="262" customWidth="1"/>
    <col min="6409" max="6656" width="9.140625" style="262"/>
    <col min="6657" max="6657" width="7.7109375" style="262" customWidth="1"/>
    <col min="6658" max="6658" width="6.42578125" style="262" customWidth="1"/>
    <col min="6659" max="6659" width="29.140625" style="262" customWidth="1"/>
    <col min="6660" max="6660" width="97.140625" style="262" customWidth="1"/>
    <col min="6661" max="6664" width="27" style="262" customWidth="1"/>
    <col min="6665" max="6912" width="9.140625" style="262"/>
    <col min="6913" max="6913" width="7.7109375" style="262" customWidth="1"/>
    <col min="6914" max="6914" width="6.42578125" style="262" customWidth="1"/>
    <col min="6915" max="6915" width="29.140625" style="262" customWidth="1"/>
    <col min="6916" max="6916" width="97.140625" style="262" customWidth="1"/>
    <col min="6917" max="6920" width="27" style="262" customWidth="1"/>
    <col min="6921" max="7168" width="9.140625" style="262"/>
    <col min="7169" max="7169" width="7.7109375" style="262" customWidth="1"/>
    <col min="7170" max="7170" width="6.42578125" style="262" customWidth="1"/>
    <col min="7171" max="7171" width="29.140625" style="262" customWidth="1"/>
    <col min="7172" max="7172" width="97.140625" style="262" customWidth="1"/>
    <col min="7173" max="7176" width="27" style="262" customWidth="1"/>
    <col min="7177" max="7424" width="9.140625" style="262"/>
    <col min="7425" max="7425" width="7.7109375" style="262" customWidth="1"/>
    <col min="7426" max="7426" width="6.42578125" style="262" customWidth="1"/>
    <col min="7427" max="7427" width="29.140625" style="262" customWidth="1"/>
    <col min="7428" max="7428" width="97.140625" style="262" customWidth="1"/>
    <col min="7429" max="7432" width="27" style="262" customWidth="1"/>
    <col min="7433" max="7680" width="9.140625" style="262"/>
    <col min="7681" max="7681" width="7.7109375" style="262" customWidth="1"/>
    <col min="7682" max="7682" width="6.42578125" style="262" customWidth="1"/>
    <col min="7683" max="7683" width="29.140625" style="262" customWidth="1"/>
    <col min="7684" max="7684" width="97.140625" style="262" customWidth="1"/>
    <col min="7685" max="7688" width="27" style="262" customWidth="1"/>
    <col min="7689" max="7936" width="9.140625" style="262"/>
    <col min="7937" max="7937" width="7.7109375" style="262" customWidth="1"/>
    <col min="7938" max="7938" width="6.42578125" style="262" customWidth="1"/>
    <col min="7939" max="7939" width="29.140625" style="262" customWidth="1"/>
    <col min="7940" max="7940" width="97.140625" style="262" customWidth="1"/>
    <col min="7941" max="7944" width="27" style="262" customWidth="1"/>
    <col min="7945" max="8192" width="9.140625" style="262"/>
    <col min="8193" max="8193" width="7.7109375" style="262" customWidth="1"/>
    <col min="8194" max="8194" width="6.42578125" style="262" customWidth="1"/>
    <col min="8195" max="8195" width="29.140625" style="262" customWidth="1"/>
    <col min="8196" max="8196" width="97.140625" style="262" customWidth="1"/>
    <col min="8197" max="8200" width="27" style="262" customWidth="1"/>
    <col min="8201" max="8448" width="9.140625" style="262"/>
    <col min="8449" max="8449" width="7.7109375" style="262" customWidth="1"/>
    <col min="8450" max="8450" width="6.42578125" style="262" customWidth="1"/>
    <col min="8451" max="8451" width="29.140625" style="262" customWidth="1"/>
    <col min="8452" max="8452" width="97.140625" style="262" customWidth="1"/>
    <col min="8453" max="8456" width="27" style="262" customWidth="1"/>
    <col min="8457" max="8704" width="9.140625" style="262"/>
    <col min="8705" max="8705" width="7.7109375" style="262" customWidth="1"/>
    <col min="8706" max="8706" width="6.42578125" style="262" customWidth="1"/>
    <col min="8707" max="8707" width="29.140625" style="262" customWidth="1"/>
    <col min="8708" max="8708" width="97.140625" style="262" customWidth="1"/>
    <col min="8709" max="8712" width="27" style="262" customWidth="1"/>
    <col min="8713" max="8960" width="9.140625" style="262"/>
    <col min="8961" max="8961" width="7.7109375" style="262" customWidth="1"/>
    <col min="8962" max="8962" width="6.42578125" style="262" customWidth="1"/>
    <col min="8963" max="8963" width="29.140625" style="262" customWidth="1"/>
    <col min="8964" max="8964" width="97.140625" style="262" customWidth="1"/>
    <col min="8965" max="8968" width="27" style="262" customWidth="1"/>
    <col min="8969" max="9216" width="9.140625" style="262"/>
    <col min="9217" max="9217" width="7.7109375" style="262" customWidth="1"/>
    <col min="9218" max="9218" width="6.42578125" style="262" customWidth="1"/>
    <col min="9219" max="9219" width="29.140625" style="262" customWidth="1"/>
    <col min="9220" max="9220" width="97.140625" style="262" customWidth="1"/>
    <col min="9221" max="9224" width="27" style="262" customWidth="1"/>
    <col min="9225" max="9472" width="9.140625" style="262"/>
    <col min="9473" max="9473" width="7.7109375" style="262" customWidth="1"/>
    <col min="9474" max="9474" width="6.42578125" style="262" customWidth="1"/>
    <col min="9475" max="9475" width="29.140625" style="262" customWidth="1"/>
    <col min="9476" max="9476" width="97.140625" style="262" customWidth="1"/>
    <col min="9477" max="9480" width="27" style="262" customWidth="1"/>
    <col min="9481" max="9728" width="9.140625" style="262"/>
    <col min="9729" max="9729" width="7.7109375" style="262" customWidth="1"/>
    <col min="9730" max="9730" width="6.42578125" style="262" customWidth="1"/>
    <col min="9731" max="9731" width="29.140625" style="262" customWidth="1"/>
    <col min="9732" max="9732" width="97.140625" style="262" customWidth="1"/>
    <col min="9733" max="9736" width="27" style="262" customWidth="1"/>
    <col min="9737" max="9984" width="9.140625" style="262"/>
    <col min="9985" max="9985" width="7.7109375" style="262" customWidth="1"/>
    <col min="9986" max="9986" width="6.42578125" style="262" customWidth="1"/>
    <col min="9987" max="9987" width="29.140625" style="262" customWidth="1"/>
    <col min="9988" max="9988" width="97.140625" style="262" customWidth="1"/>
    <col min="9989" max="9992" width="27" style="262" customWidth="1"/>
    <col min="9993" max="10240" width="9.140625" style="262"/>
    <col min="10241" max="10241" width="7.7109375" style="262" customWidth="1"/>
    <col min="10242" max="10242" width="6.42578125" style="262" customWidth="1"/>
    <col min="10243" max="10243" width="29.140625" style="262" customWidth="1"/>
    <col min="10244" max="10244" width="97.140625" style="262" customWidth="1"/>
    <col min="10245" max="10248" width="27" style="262" customWidth="1"/>
    <col min="10249" max="10496" width="9.140625" style="262"/>
    <col min="10497" max="10497" width="7.7109375" style="262" customWidth="1"/>
    <col min="10498" max="10498" width="6.42578125" style="262" customWidth="1"/>
    <col min="10499" max="10499" width="29.140625" style="262" customWidth="1"/>
    <col min="10500" max="10500" width="97.140625" style="262" customWidth="1"/>
    <col min="10501" max="10504" width="27" style="262" customWidth="1"/>
    <col min="10505" max="10752" width="9.140625" style="262"/>
    <col min="10753" max="10753" width="7.7109375" style="262" customWidth="1"/>
    <col min="10754" max="10754" width="6.42578125" style="262" customWidth="1"/>
    <col min="10755" max="10755" width="29.140625" style="262" customWidth="1"/>
    <col min="10756" max="10756" width="97.140625" style="262" customWidth="1"/>
    <col min="10757" max="10760" width="27" style="262" customWidth="1"/>
    <col min="10761" max="11008" width="9.140625" style="262"/>
    <col min="11009" max="11009" width="7.7109375" style="262" customWidth="1"/>
    <col min="11010" max="11010" width="6.42578125" style="262" customWidth="1"/>
    <col min="11011" max="11011" width="29.140625" style="262" customWidth="1"/>
    <col min="11012" max="11012" width="97.140625" style="262" customWidth="1"/>
    <col min="11013" max="11016" width="27" style="262" customWidth="1"/>
    <col min="11017" max="11264" width="9.140625" style="262"/>
    <col min="11265" max="11265" width="7.7109375" style="262" customWidth="1"/>
    <col min="11266" max="11266" width="6.42578125" style="262" customWidth="1"/>
    <col min="11267" max="11267" width="29.140625" style="262" customWidth="1"/>
    <col min="11268" max="11268" width="97.140625" style="262" customWidth="1"/>
    <col min="11269" max="11272" width="27" style="262" customWidth="1"/>
    <col min="11273" max="11520" width="9.140625" style="262"/>
    <col min="11521" max="11521" width="7.7109375" style="262" customWidth="1"/>
    <col min="11522" max="11522" width="6.42578125" style="262" customWidth="1"/>
    <col min="11523" max="11523" width="29.140625" style="262" customWidth="1"/>
    <col min="11524" max="11524" width="97.140625" style="262" customWidth="1"/>
    <col min="11525" max="11528" width="27" style="262" customWidth="1"/>
    <col min="11529" max="11776" width="9.140625" style="262"/>
    <col min="11777" max="11777" width="7.7109375" style="262" customWidth="1"/>
    <col min="11778" max="11778" width="6.42578125" style="262" customWidth="1"/>
    <col min="11779" max="11779" width="29.140625" style="262" customWidth="1"/>
    <col min="11780" max="11780" width="97.140625" style="262" customWidth="1"/>
    <col min="11781" max="11784" width="27" style="262" customWidth="1"/>
    <col min="11785" max="12032" width="9.140625" style="262"/>
    <col min="12033" max="12033" width="7.7109375" style="262" customWidth="1"/>
    <col min="12034" max="12034" width="6.42578125" style="262" customWidth="1"/>
    <col min="12035" max="12035" width="29.140625" style="262" customWidth="1"/>
    <col min="12036" max="12036" width="97.140625" style="262" customWidth="1"/>
    <col min="12037" max="12040" width="27" style="262" customWidth="1"/>
    <col min="12041" max="12288" width="9.140625" style="262"/>
    <col min="12289" max="12289" width="7.7109375" style="262" customWidth="1"/>
    <col min="12290" max="12290" width="6.42578125" style="262" customWidth="1"/>
    <col min="12291" max="12291" width="29.140625" style="262" customWidth="1"/>
    <col min="12292" max="12292" width="97.140625" style="262" customWidth="1"/>
    <col min="12293" max="12296" width="27" style="262" customWidth="1"/>
    <col min="12297" max="12544" width="9.140625" style="262"/>
    <col min="12545" max="12545" width="7.7109375" style="262" customWidth="1"/>
    <col min="12546" max="12546" width="6.42578125" style="262" customWidth="1"/>
    <col min="12547" max="12547" width="29.140625" style="262" customWidth="1"/>
    <col min="12548" max="12548" width="97.140625" style="262" customWidth="1"/>
    <col min="12549" max="12552" width="27" style="262" customWidth="1"/>
    <col min="12553" max="12800" width="9.140625" style="262"/>
    <col min="12801" max="12801" width="7.7109375" style="262" customWidth="1"/>
    <col min="12802" max="12802" width="6.42578125" style="262" customWidth="1"/>
    <col min="12803" max="12803" width="29.140625" style="262" customWidth="1"/>
    <col min="12804" max="12804" width="97.140625" style="262" customWidth="1"/>
    <col min="12805" max="12808" width="27" style="262" customWidth="1"/>
    <col min="12809" max="13056" width="9.140625" style="262"/>
    <col min="13057" max="13057" width="7.7109375" style="262" customWidth="1"/>
    <col min="13058" max="13058" width="6.42578125" style="262" customWidth="1"/>
    <col min="13059" max="13059" width="29.140625" style="262" customWidth="1"/>
    <col min="13060" max="13060" width="97.140625" style="262" customWidth="1"/>
    <col min="13061" max="13064" width="27" style="262" customWidth="1"/>
    <col min="13065" max="13312" width="9.140625" style="262"/>
    <col min="13313" max="13313" width="7.7109375" style="262" customWidth="1"/>
    <col min="13314" max="13314" width="6.42578125" style="262" customWidth="1"/>
    <col min="13315" max="13315" width="29.140625" style="262" customWidth="1"/>
    <col min="13316" max="13316" width="97.140625" style="262" customWidth="1"/>
    <col min="13317" max="13320" width="27" style="262" customWidth="1"/>
    <col min="13321" max="13568" width="9.140625" style="262"/>
    <col min="13569" max="13569" width="7.7109375" style="262" customWidth="1"/>
    <col min="13570" max="13570" width="6.42578125" style="262" customWidth="1"/>
    <col min="13571" max="13571" width="29.140625" style="262" customWidth="1"/>
    <col min="13572" max="13572" width="97.140625" style="262" customWidth="1"/>
    <col min="13573" max="13576" width="27" style="262" customWidth="1"/>
    <col min="13577" max="13824" width="9.140625" style="262"/>
    <col min="13825" max="13825" width="7.7109375" style="262" customWidth="1"/>
    <col min="13826" max="13826" width="6.42578125" style="262" customWidth="1"/>
    <col min="13827" max="13827" width="29.140625" style="262" customWidth="1"/>
    <col min="13828" max="13828" width="97.140625" style="262" customWidth="1"/>
    <col min="13829" max="13832" width="27" style="262" customWidth="1"/>
    <col min="13833" max="14080" width="9.140625" style="262"/>
    <col min="14081" max="14081" width="7.7109375" style="262" customWidth="1"/>
    <col min="14082" max="14082" width="6.42578125" style="262" customWidth="1"/>
    <col min="14083" max="14083" width="29.140625" style="262" customWidth="1"/>
    <col min="14084" max="14084" width="97.140625" style="262" customWidth="1"/>
    <col min="14085" max="14088" width="27" style="262" customWidth="1"/>
    <col min="14089" max="14336" width="9.140625" style="262"/>
    <col min="14337" max="14337" width="7.7109375" style="262" customWidth="1"/>
    <col min="14338" max="14338" width="6.42578125" style="262" customWidth="1"/>
    <col min="14339" max="14339" width="29.140625" style="262" customWidth="1"/>
    <col min="14340" max="14340" width="97.140625" style="262" customWidth="1"/>
    <col min="14341" max="14344" width="27" style="262" customWidth="1"/>
    <col min="14345" max="14592" width="9.140625" style="262"/>
    <col min="14593" max="14593" width="7.7109375" style="262" customWidth="1"/>
    <col min="14594" max="14594" width="6.42578125" style="262" customWidth="1"/>
    <col min="14595" max="14595" width="29.140625" style="262" customWidth="1"/>
    <col min="14596" max="14596" width="97.140625" style="262" customWidth="1"/>
    <col min="14597" max="14600" width="27" style="262" customWidth="1"/>
    <col min="14601" max="14848" width="9.140625" style="262"/>
    <col min="14849" max="14849" width="7.7109375" style="262" customWidth="1"/>
    <col min="14850" max="14850" width="6.42578125" style="262" customWidth="1"/>
    <col min="14851" max="14851" width="29.140625" style="262" customWidth="1"/>
    <col min="14852" max="14852" width="97.140625" style="262" customWidth="1"/>
    <col min="14853" max="14856" width="27" style="262" customWidth="1"/>
    <col min="14857" max="15104" width="9.140625" style="262"/>
    <col min="15105" max="15105" width="7.7109375" style="262" customWidth="1"/>
    <col min="15106" max="15106" width="6.42578125" style="262" customWidth="1"/>
    <col min="15107" max="15107" width="29.140625" style="262" customWidth="1"/>
    <col min="15108" max="15108" width="97.140625" style="262" customWidth="1"/>
    <col min="15109" max="15112" width="27" style="262" customWidth="1"/>
    <col min="15113" max="15360" width="9.140625" style="262"/>
    <col min="15361" max="15361" width="7.7109375" style="262" customWidth="1"/>
    <col min="15362" max="15362" width="6.42578125" style="262" customWidth="1"/>
    <col min="15363" max="15363" width="29.140625" style="262" customWidth="1"/>
    <col min="15364" max="15364" width="97.140625" style="262" customWidth="1"/>
    <col min="15365" max="15368" width="27" style="262" customWidth="1"/>
    <col min="15369" max="15616" width="9.140625" style="262"/>
    <col min="15617" max="15617" width="7.7109375" style="262" customWidth="1"/>
    <col min="15618" max="15618" width="6.42578125" style="262" customWidth="1"/>
    <col min="15619" max="15619" width="29.140625" style="262" customWidth="1"/>
    <col min="15620" max="15620" width="97.140625" style="262" customWidth="1"/>
    <col min="15621" max="15624" width="27" style="262" customWidth="1"/>
    <col min="15625" max="15872" width="9.140625" style="262"/>
    <col min="15873" max="15873" width="7.7109375" style="262" customWidth="1"/>
    <col min="15874" max="15874" width="6.42578125" style="262" customWidth="1"/>
    <col min="15875" max="15875" width="29.140625" style="262" customWidth="1"/>
    <col min="15876" max="15876" width="97.140625" style="262" customWidth="1"/>
    <col min="15877" max="15880" width="27" style="262" customWidth="1"/>
    <col min="15881" max="16128" width="9.140625" style="262"/>
    <col min="16129" max="16129" width="7.7109375" style="262" customWidth="1"/>
    <col min="16130" max="16130" width="6.42578125" style="262" customWidth="1"/>
    <col min="16131" max="16131" width="29.140625" style="262" customWidth="1"/>
    <col min="16132" max="16132" width="97.140625" style="262" customWidth="1"/>
    <col min="16133" max="16136" width="27" style="262" customWidth="1"/>
    <col min="16137" max="16384" width="9.140625" style="262"/>
  </cols>
  <sheetData>
    <row r="1" spans="1:8" ht="20.25" x14ac:dyDescent="0.35">
      <c r="A1" s="261" t="s">
        <v>214</v>
      </c>
      <c r="B1" s="261"/>
      <c r="C1" s="261"/>
      <c r="D1" s="261"/>
      <c r="E1" s="261"/>
      <c r="F1" s="262"/>
      <c r="G1" s="262"/>
      <c r="H1" s="262"/>
    </row>
    <row r="2" spans="1:8" x14ac:dyDescent="0.3">
      <c r="A2" s="263"/>
      <c r="B2" s="264"/>
      <c r="C2" s="265" t="s">
        <v>215</v>
      </c>
      <c r="D2" s="265" t="s">
        <v>70</v>
      </c>
      <c r="E2" s="266" t="s">
        <v>216</v>
      </c>
      <c r="F2" s="266" t="s">
        <v>217</v>
      </c>
      <c r="G2" s="266" t="s">
        <v>218</v>
      </c>
      <c r="H2" s="266" t="s">
        <v>219</v>
      </c>
    </row>
    <row r="3" spans="1:8" x14ac:dyDescent="0.3">
      <c r="A3" s="267"/>
      <c r="B3" s="268"/>
      <c r="C3" s="269"/>
      <c r="D3" s="269"/>
      <c r="E3" s="270"/>
      <c r="F3" s="270"/>
      <c r="G3" s="270"/>
      <c r="H3" s="270"/>
    </row>
    <row r="4" spans="1:8" x14ac:dyDescent="0.3">
      <c r="A4" s="271"/>
      <c r="B4" s="272"/>
      <c r="C4" s="269"/>
      <c r="D4" s="269"/>
      <c r="E4" s="273"/>
      <c r="F4" s="273"/>
      <c r="G4" s="273"/>
      <c r="H4" s="273"/>
    </row>
    <row r="5" spans="1:8" ht="20.25" x14ac:dyDescent="0.3">
      <c r="A5" s="274"/>
      <c r="B5" s="275"/>
      <c r="C5" s="276"/>
      <c r="D5" s="276" t="s">
        <v>220</v>
      </c>
      <c r="E5" s="277">
        <f>E6+E24+E30+E32+E28</f>
        <v>1846514.6</v>
      </c>
      <c r="F5" s="277">
        <f>F6+F24+F30+F32+F28</f>
        <v>2017145</v>
      </c>
      <c r="G5" s="277">
        <f>G6+G24+G30+G32+G28</f>
        <v>2352845</v>
      </c>
      <c r="H5" s="277">
        <f>H6+H24+H30+H32+H28</f>
        <v>2704845</v>
      </c>
    </row>
    <row r="6" spans="1:8" ht="162" x14ac:dyDescent="0.3">
      <c r="A6" s="278">
        <v>11001</v>
      </c>
      <c r="B6" s="279"/>
      <c r="C6" s="280" t="s">
        <v>221</v>
      </c>
      <c r="D6" s="281" t="s">
        <v>222</v>
      </c>
      <c r="E6" s="282">
        <f>SUM(E7:E23)</f>
        <v>170600.6</v>
      </c>
      <c r="F6" s="282">
        <f>SUM(F7:F23)</f>
        <v>178309</v>
      </c>
      <c r="G6" s="282">
        <f>SUM(G7:G23)</f>
        <v>173509</v>
      </c>
      <c r="H6" s="282">
        <f>SUM(H7:H23)</f>
        <v>178309</v>
      </c>
    </row>
    <row r="7" spans="1:8" s="287" customFormat="1" ht="40.5" x14ac:dyDescent="0.3">
      <c r="A7" s="283"/>
      <c r="B7" s="284"/>
      <c r="C7" s="280"/>
      <c r="D7" s="285" t="s">
        <v>223</v>
      </c>
      <c r="E7" s="286">
        <v>8400</v>
      </c>
      <c r="F7" s="286">
        <v>8400</v>
      </c>
      <c r="G7" s="286">
        <v>8400</v>
      </c>
      <c r="H7" s="286">
        <v>8400</v>
      </c>
    </row>
    <row r="8" spans="1:8" s="287" customFormat="1" ht="20.25" x14ac:dyDescent="0.3">
      <c r="A8" s="283"/>
      <c r="B8" s="284"/>
      <c r="C8" s="280"/>
      <c r="D8" s="288" t="s">
        <v>224</v>
      </c>
      <c r="E8" s="289">
        <v>14928</v>
      </c>
      <c r="F8" s="289">
        <v>14928</v>
      </c>
      <c r="G8" s="289">
        <v>14928</v>
      </c>
      <c r="H8" s="289">
        <v>14928</v>
      </c>
    </row>
    <row r="9" spans="1:8" s="287" customFormat="1" ht="40.5" x14ac:dyDescent="0.3">
      <c r="A9" s="283"/>
      <c r="B9" s="284"/>
      <c r="C9" s="280"/>
      <c r="D9" s="288" t="s">
        <v>225</v>
      </c>
      <c r="E9" s="290">
        <v>63600</v>
      </c>
      <c r="F9" s="290">
        <v>63600</v>
      </c>
      <c r="G9" s="290">
        <v>63600</v>
      </c>
      <c r="H9" s="290">
        <v>63600</v>
      </c>
    </row>
    <row r="10" spans="1:8" s="287" customFormat="1" ht="40.5" x14ac:dyDescent="0.3">
      <c r="A10" s="283"/>
      <c r="B10" s="284"/>
      <c r="C10" s="280"/>
      <c r="D10" s="285" t="s">
        <v>226</v>
      </c>
      <c r="E10" s="286">
        <v>3000</v>
      </c>
      <c r="F10" s="286">
        <v>3000</v>
      </c>
      <c r="G10" s="286">
        <v>3000</v>
      </c>
      <c r="H10" s="286">
        <v>3000</v>
      </c>
    </row>
    <row r="11" spans="1:8" s="287" customFormat="1" ht="20.25" x14ac:dyDescent="0.3">
      <c r="A11" s="283"/>
      <c r="B11" s="284"/>
      <c r="C11" s="280"/>
      <c r="D11" s="288" t="s">
        <v>227</v>
      </c>
      <c r="E11" s="289">
        <v>7961.5</v>
      </c>
      <c r="F11" s="289">
        <v>7961.5</v>
      </c>
      <c r="G11" s="289">
        <v>7961.5</v>
      </c>
      <c r="H11" s="289">
        <v>7961.5</v>
      </c>
    </row>
    <row r="12" spans="1:8" s="293" customFormat="1" ht="60.75" x14ac:dyDescent="0.3">
      <c r="A12" s="283"/>
      <c r="B12" s="284"/>
      <c r="C12" s="280"/>
      <c r="D12" s="291" t="s">
        <v>228</v>
      </c>
      <c r="E12" s="292">
        <v>1200</v>
      </c>
      <c r="F12" s="292">
        <v>0</v>
      </c>
      <c r="G12" s="292">
        <v>0</v>
      </c>
      <c r="H12" s="292">
        <v>0</v>
      </c>
    </row>
    <row r="13" spans="1:8" s="287" customFormat="1" ht="40.5" x14ac:dyDescent="0.3">
      <c r="A13" s="283"/>
      <c r="B13" s="284"/>
      <c r="C13" s="294"/>
      <c r="D13" s="295" t="s">
        <v>229</v>
      </c>
      <c r="E13" s="289">
        <v>1143.5999999999999</v>
      </c>
      <c r="F13" s="289">
        <v>3500</v>
      </c>
      <c r="G13" s="289">
        <v>3500</v>
      </c>
      <c r="H13" s="289">
        <v>3500</v>
      </c>
    </row>
    <row r="14" spans="1:8" s="287" customFormat="1" ht="20.25" x14ac:dyDescent="0.3">
      <c r="A14" s="283"/>
      <c r="B14" s="284"/>
      <c r="C14" s="294"/>
      <c r="D14" s="295" t="s">
        <v>230</v>
      </c>
      <c r="E14" s="289">
        <v>4800</v>
      </c>
      <c r="F14" s="289">
        <v>4800</v>
      </c>
      <c r="G14" s="289">
        <v>0</v>
      </c>
      <c r="H14" s="289">
        <v>4800</v>
      </c>
    </row>
    <row r="15" spans="1:8" s="293" customFormat="1" ht="20.25" x14ac:dyDescent="0.3">
      <c r="A15" s="283"/>
      <c r="B15" s="284"/>
      <c r="C15" s="280"/>
      <c r="D15" s="296" t="s">
        <v>231</v>
      </c>
      <c r="E15" s="292">
        <v>10000</v>
      </c>
      <c r="F15" s="292">
        <v>10000</v>
      </c>
      <c r="G15" s="292">
        <v>10000</v>
      </c>
      <c r="H15" s="292">
        <v>10000</v>
      </c>
    </row>
    <row r="16" spans="1:8" s="293" customFormat="1" ht="20.25" x14ac:dyDescent="0.3">
      <c r="A16" s="283"/>
      <c r="B16" s="284"/>
      <c r="C16" s="280"/>
      <c r="D16" s="288" t="s">
        <v>232</v>
      </c>
      <c r="E16" s="289">
        <v>8130</v>
      </c>
      <c r="F16" s="289">
        <v>8130</v>
      </c>
      <c r="G16" s="289">
        <v>8130</v>
      </c>
      <c r="H16" s="289">
        <v>8130</v>
      </c>
    </row>
    <row r="17" spans="1:8" s="287" customFormat="1" ht="40.5" x14ac:dyDescent="0.3">
      <c r="A17" s="283"/>
      <c r="B17" s="284"/>
      <c r="C17" s="294"/>
      <c r="D17" s="285" t="s">
        <v>233</v>
      </c>
      <c r="E17" s="286">
        <v>3552</v>
      </c>
      <c r="F17" s="286">
        <v>3552</v>
      </c>
      <c r="G17" s="286">
        <v>3552</v>
      </c>
      <c r="H17" s="286">
        <v>3552</v>
      </c>
    </row>
    <row r="18" spans="1:8" s="287" customFormat="1" ht="20.25" x14ac:dyDescent="0.3">
      <c r="A18" s="283"/>
      <c r="B18" s="284"/>
      <c r="C18" s="294"/>
      <c r="D18" s="285" t="s">
        <v>234</v>
      </c>
      <c r="E18" s="297">
        <v>5865.6</v>
      </c>
      <c r="F18" s="297">
        <v>5865.6</v>
      </c>
      <c r="G18" s="297">
        <v>5865.6</v>
      </c>
      <c r="H18" s="297">
        <v>5865.6</v>
      </c>
    </row>
    <row r="19" spans="1:8" s="287" customFormat="1" ht="40.5" x14ac:dyDescent="0.3">
      <c r="A19" s="283"/>
      <c r="B19" s="284"/>
      <c r="C19" s="294"/>
      <c r="D19" s="288" t="s">
        <v>235</v>
      </c>
      <c r="E19" s="289">
        <v>7800</v>
      </c>
      <c r="F19" s="289">
        <v>7800</v>
      </c>
      <c r="G19" s="289">
        <v>7800</v>
      </c>
      <c r="H19" s="289">
        <v>7800</v>
      </c>
    </row>
    <row r="20" spans="1:8" s="287" customFormat="1" ht="101.25" x14ac:dyDescent="0.3">
      <c r="A20" s="283"/>
      <c r="B20" s="284"/>
      <c r="C20" s="280"/>
      <c r="D20" s="288" t="s">
        <v>236</v>
      </c>
      <c r="E20" s="298">
        <v>6915.9</v>
      </c>
      <c r="F20" s="298">
        <v>6915.9</v>
      </c>
      <c r="G20" s="298">
        <v>6915.9</v>
      </c>
      <c r="H20" s="298">
        <v>6915.9</v>
      </c>
    </row>
    <row r="21" spans="1:8" s="287" customFormat="1" ht="20.25" x14ac:dyDescent="0.3">
      <c r="A21" s="283"/>
      <c r="B21" s="284"/>
      <c r="C21" s="294"/>
      <c r="D21" s="285" t="s">
        <v>237</v>
      </c>
      <c r="E21" s="299">
        <v>6000</v>
      </c>
      <c r="F21" s="299">
        <v>6000</v>
      </c>
      <c r="G21" s="299">
        <v>6000</v>
      </c>
      <c r="H21" s="299">
        <v>6000</v>
      </c>
    </row>
    <row r="22" spans="1:8" s="287" customFormat="1" ht="20.25" x14ac:dyDescent="0.3">
      <c r="A22" s="283"/>
      <c r="B22" s="284"/>
      <c r="C22" s="294"/>
      <c r="D22" s="288" t="s">
        <v>238</v>
      </c>
      <c r="E22" s="300">
        <v>4200</v>
      </c>
      <c r="F22" s="300">
        <v>4200</v>
      </c>
      <c r="G22" s="300">
        <v>4200</v>
      </c>
      <c r="H22" s="300">
        <v>4200</v>
      </c>
    </row>
    <row r="23" spans="1:8" s="287" customFormat="1" ht="20.25" x14ac:dyDescent="0.3">
      <c r="A23" s="301"/>
      <c r="B23" s="302"/>
      <c r="C23" s="280"/>
      <c r="D23" s="285" t="s">
        <v>239</v>
      </c>
      <c r="E23" s="303">
        <v>13104</v>
      </c>
      <c r="F23" s="303">
        <v>19656</v>
      </c>
      <c r="G23" s="303">
        <v>19656</v>
      </c>
      <c r="H23" s="303">
        <v>19656</v>
      </c>
    </row>
    <row r="24" spans="1:8" ht="40.5" x14ac:dyDescent="0.3">
      <c r="A24" s="304">
        <v>11002</v>
      </c>
      <c r="B24" s="305"/>
      <c r="C24" s="280"/>
      <c r="D24" s="306" t="s">
        <v>240</v>
      </c>
      <c r="E24" s="307">
        <f>SUM(E25:E27)</f>
        <v>9600</v>
      </c>
      <c r="F24" s="307">
        <f>SUM(F25:F27)</f>
        <v>9600</v>
      </c>
      <c r="G24" s="307">
        <f>SUM(G25:G27)</f>
        <v>9600</v>
      </c>
      <c r="H24" s="307">
        <f>SUM(H25:H27)</f>
        <v>9600</v>
      </c>
    </row>
    <row r="25" spans="1:8" ht="20.25" x14ac:dyDescent="0.3">
      <c r="A25" s="308"/>
      <c r="B25" s="309"/>
      <c r="C25" s="280"/>
      <c r="D25" s="310" t="s">
        <v>241</v>
      </c>
      <c r="E25" s="297">
        <v>4212</v>
      </c>
      <c r="F25" s="297">
        <v>4212</v>
      </c>
      <c r="G25" s="297">
        <v>4212</v>
      </c>
      <c r="H25" s="297">
        <v>4212</v>
      </c>
    </row>
    <row r="26" spans="1:8" ht="40.5" x14ac:dyDescent="0.3">
      <c r="A26" s="308"/>
      <c r="B26" s="309"/>
      <c r="C26" s="280"/>
      <c r="D26" s="311" t="s">
        <v>242</v>
      </c>
      <c r="E26" s="286">
        <v>2582.4</v>
      </c>
      <c r="F26" s="286">
        <v>2582.4</v>
      </c>
      <c r="G26" s="286">
        <v>2582.4</v>
      </c>
      <c r="H26" s="286">
        <v>2582.4</v>
      </c>
    </row>
    <row r="27" spans="1:8" ht="40.5" x14ac:dyDescent="0.3">
      <c r="A27" s="312"/>
      <c r="B27" s="313"/>
      <c r="C27" s="280"/>
      <c r="D27" s="311" t="s">
        <v>243</v>
      </c>
      <c r="E27" s="286">
        <v>2805.6</v>
      </c>
      <c r="F27" s="286">
        <v>2805.6</v>
      </c>
      <c r="G27" s="286">
        <v>2805.6</v>
      </c>
      <c r="H27" s="286">
        <v>2805.6</v>
      </c>
    </row>
    <row r="28" spans="1:8" ht="20.25" x14ac:dyDescent="0.3">
      <c r="A28" s="304">
        <v>32001</v>
      </c>
      <c r="B28" s="305"/>
      <c r="C28" s="280"/>
      <c r="D28" s="306" t="s">
        <v>174</v>
      </c>
      <c r="E28" s="307">
        <f>SUM(E29:E29)</f>
        <v>52644</v>
      </c>
      <c r="F28" s="307">
        <f>SUM(F29:F29)</f>
        <v>78966</v>
      </c>
      <c r="G28" s="307">
        <f>SUM(G29:G29)</f>
        <v>78966</v>
      </c>
      <c r="H28" s="307">
        <f>SUM(H29:H29)</f>
        <v>78966</v>
      </c>
    </row>
    <row r="29" spans="1:8" ht="20.25" x14ac:dyDescent="0.3">
      <c r="A29" s="308"/>
      <c r="B29" s="309"/>
      <c r="C29" s="280"/>
      <c r="D29" s="310" t="s">
        <v>174</v>
      </c>
      <c r="E29" s="297">
        <v>52644</v>
      </c>
      <c r="F29" s="297">
        <v>78966</v>
      </c>
      <c r="G29" s="297">
        <v>78966</v>
      </c>
      <c r="H29" s="297">
        <v>78966</v>
      </c>
    </row>
    <row r="30" spans="1:8" ht="20.25" x14ac:dyDescent="0.3">
      <c r="A30" s="314">
        <v>11003</v>
      </c>
      <c r="B30" s="315"/>
      <c r="C30" s="280"/>
      <c r="D30" s="306" t="s">
        <v>244</v>
      </c>
      <c r="E30" s="316">
        <f>SUM(E31:E31)</f>
        <v>12770</v>
      </c>
      <c r="F30" s="316">
        <f>SUM(F31:F31)</f>
        <v>12770</v>
      </c>
      <c r="G30" s="316">
        <f>SUM(G31:G31)</f>
        <v>12770</v>
      </c>
      <c r="H30" s="316">
        <f>SUM(H31:H31)</f>
        <v>12770</v>
      </c>
    </row>
    <row r="31" spans="1:8" ht="40.5" x14ac:dyDescent="0.3">
      <c r="A31" s="317"/>
      <c r="B31" s="318"/>
      <c r="C31" s="280"/>
      <c r="D31" s="285" t="s">
        <v>245</v>
      </c>
      <c r="E31" s="319">
        <v>12770</v>
      </c>
      <c r="F31" s="319">
        <v>12770</v>
      </c>
      <c r="G31" s="319">
        <v>12770</v>
      </c>
      <c r="H31" s="319">
        <v>12770</v>
      </c>
    </row>
    <row r="32" spans="1:8" s="287" customFormat="1" ht="20.25" x14ac:dyDescent="0.3">
      <c r="A32" s="320">
        <v>12001</v>
      </c>
      <c r="B32" s="321"/>
      <c r="C32" s="280"/>
      <c r="D32" s="306" t="s">
        <v>130</v>
      </c>
      <c r="E32" s="322">
        <v>1600900</v>
      </c>
      <c r="F32" s="322">
        <v>1737500</v>
      </c>
      <c r="G32" s="322">
        <v>2078000</v>
      </c>
      <c r="H32" s="322">
        <v>2425200</v>
      </c>
    </row>
    <row r="33" spans="1:8" ht="20.25" x14ac:dyDescent="0.35">
      <c r="A33" s="323"/>
      <c r="D33" s="324"/>
      <c r="E33" s="325"/>
      <c r="F33" s="325"/>
      <c r="G33" s="325"/>
      <c r="H33" s="325"/>
    </row>
    <row r="34" spans="1:8" x14ac:dyDescent="0.3">
      <c r="E34" s="325"/>
      <c r="F34" s="325"/>
      <c r="G34" s="325"/>
      <c r="H34" s="325"/>
    </row>
    <row r="35" spans="1:8" x14ac:dyDescent="0.3">
      <c r="D35" s="326"/>
      <c r="E35" s="325"/>
      <c r="F35" s="325"/>
      <c r="G35" s="325">
        <f>F23/2</f>
        <v>9828</v>
      </c>
      <c r="H35" s="325">
        <f>G29/2</f>
        <v>39483</v>
      </c>
    </row>
    <row r="36" spans="1:8" x14ac:dyDescent="0.3">
      <c r="G36" s="328">
        <f>F23+G35</f>
        <v>29484</v>
      </c>
      <c r="H36" s="325">
        <f>F29+H35</f>
        <v>118449</v>
      </c>
    </row>
    <row r="37" spans="1:8" x14ac:dyDescent="0.3">
      <c r="E37" s="329"/>
      <c r="F37" s="329"/>
      <c r="G37" s="329"/>
      <c r="H37" s="329"/>
    </row>
    <row r="38" spans="1:8" x14ac:dyDescent="0.3">
      <c r="E38" s="328"/>
      <c r="F38" s="328"/>
      <c r="G38" s="328"/>
      <c r="H38" s="328"/>
    </row>
  </sheetData>
  <mergeCells count="13">
    <mergeCell ref="A32:B32"/>
    <mergeCell ref="G2:G4"/>
    <mergeCell ref="H2:H4"/>
    <mergeCell ref="A6:B23"/>
    <mergeCell ref="A24:B27"/>
    <mergeCell ref="A28:B29"/>
    <mergeCell ref="A30:B31"/>
    <mergeCell ref="A1:E1"/>
    <mergeCell ref="A2:B4"/>
    <mergeCell ref="C2:C4"/>
    <mergeCell ref="D2:D4"/>
    <mergeCell ref="E2:E4"/>
    <mergeCell ref="F2:F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5:AL24"/>
  <sheetViews>
    <sheetView topLeftCell="A7" zoomScale="118" zoomScaleNormal="118" workbookViewId="0">
      <selection activeCell="F14" sqref="F14"/>
    </sheetView>
  </sheetViews>
  <sheetFormatPr defaultRowHeight="15" x14ac:dyDescent="0.25"/>
  <cols>
    <col min="1" max="1" width="13.42578125" customWidth="1"/>
    <col min="2" max="2" width="12.7109375" customWidth="1"/>
    <col min="3" max="3" width="22.85546875" customWidth="1"/>
    <col min="5" max="5" width="11.42578125" customWidth="1"/>
    <col min="11" max="11" width="12" customWidth="1"/>
    <col min="15" max="15" width="10.42578125" bestFit="1" customWidth="1"/>
    <col min="18" max="18" width="11.28515625" customWidth="1"/>
    <col min="22" max="22" width="10.85546875" bestFit="1" customWidth="1"/>
    <col min="25" max="25" width="11.85546875" customWidth="1"/>
    <col min="29" max="29" width="10.85546875" bestFit="1" customWidth="1"/>
    <col min="32" max="32" width="11.140625" customWidth="1"/>
    <col min="36" max="36" width="10.85546875" bestFit="1" customWidth="1"/>
  </cols>
  <sheetData>
    <row r="5" spans="1:38" ht="17.25" x14ac:dyDescent="0.3">
      <c r="A5" s="1" t="s">
        <v>82</v>
      </c>
    </row>
    <row r="7" spans="1:38" ht="18.75" customHeight="1" x14ac:dyDescent="0.25"/>
    <row r="8" spans="1:38" x14ac:dyDescent="0.25">
      <c r="A8" s="249" t="s">
        <v>72</v>
      </c>
      <c r="B8" s="249"/>
      <c r="C8" s="249" t="s">
        <v>73</v>
      </c>
      <c r="D8" s="249" t="s">
        <v>175</v>
      </c>
      <c r="E8" s="249"/>
      <c r="F8" s="249"/>
      <c r="G8" s="249"/>
      <c r="H8" s="249"/>
      <c r="I8" s="87"/>
      <c r="J8" s="87"/>
      <c r="K8" s="249" t="s">
        <v>176</v>
      </c>
      <c r="L8" s="249"/>
      <c r="M8" s="249"/>
      <c r="N8" s="249"/>
      <c r="O8" s="249"/>
      <c r="P8" s="87"/>
      <c r="Q8" s="87"/>
      <c r="R8" s="249" t="s">
        <v>177</v>
      </c>
      <c r="S8" s="249"/>
      <c r="T8" s="249"/>
      <c r="U8" s="249"/>
      <c r="V8" s="249"/>
      <c r="W8" s="87"/>
      <c r="X8" s="87"/>
      <c r="Y8" s="249" t="s">
        <v>178</v>
      </c>
      <c r="Z8" s="249"/>
      <c r="AA8" s="249"/>
      <c r="AB8" s="249"/>
      <c r="AC8" s="249"/>
      <c r="AD8" s="87"/>
      <c r="AE8" s="87"/>
      <c r="AF8" s="249" t="s">
        <v>179</v>
      </c>
      <c r="AG8" s="249"/>
      <c r="AH8" s="249"/>
      <c r="AI8" s="249"/>
      <c r="AJ8" s="249"/>
      <c r="AK8" s="87"/>
      <c r="AL8" s="87"/>
    </row>
    <row r="9" spans="1:38" ht="109.5" customHeight="1" x14ac:dyDescent="0.25">
      <c r="A9" s="249"/>
      <c r="B9" s="249"/>
      <c r="C9" s="249"/>
      <c r="D9" s="248" t="s">
        <v>74</v>
      </c>
      <c r="E9" s="245" t="s">
        <v>112</v>
      </c>
      <c r="F9" s="248" t="s">
        <v>113</v>
      </c>
      <c r="G9" s="245" t="s">
        <v>114</v>
      </c>
      <c r="H9" s="245" t="s">
        <v>115</v>
      </c>
      <c r="I9" s="241" t="s">
        <v>158</v>
      </c>
      <c r="J9" s="243" t="s">
        <v>159</v>
      </c>
      <c r="K9" s="248" t="s">
        <v>74</v>
      </c>
      <c r="L9" s="245" t="s">
        <v>112</v>
      </c>
      <c r="M9" s="248" t="s">
        <v>113</v>
      </c>
      <c r="N9" s="245" t="s">
        <v>114</v>
      </c>
      <c r="O9" s="245" t="s">
        <v>115</v>
      </c>
      <c r="P9" s="241" t="s">
        <v>158</v>
      </c>
      <c r="Q9" s="243" t="s">
        <v>159</v>
      </c>
      <c r="R9" s="248" t="s">
        <v>74</v>
      </c>
      <c r="S9" s="245" t="s">
        <v>112</v>
      </c>
      <c r="T9" s="248" t="s">
        <v>113</v>
      </c>
      <c r="U9" s="245" t="s">
        <v>114</v>
      </c>
      <c r="V9" s="245" t="s">
        <v>115</v>
      </c>
      <c r="W9" s="241" t="s">
        <v>158</v>
      </c>
      <c r="X9" s="243" t="s">
        <v>159</v>
      </c>
      <c r="Y9" s="248" t="s">
        <v>74</v>
      </c>
      <c r="Z9" s="245" t="s">
        <v>112</v>
      </c>
      <c r="AA9" s="248" t="s">
        <v>113</v>
      </c>
      <c r="AB9" s="245" t="s">
        <v>114</v>
      </c>
      <c r="AC9" s="245" t="s">
        <v>115</v>
      </c>
      <c r="AD9" s="241" t="s">
        <v>158</v>
      </c>
      <c r="AE9" s="243" t="s">
        <v>159</v>
      </c>
      <c r="AF9" s="248" t="s">
        <v>74</v>
      </c>
      <c r="AG9" s="245" t="s">
        <v>112</v>
      </c>
      <c r="AH9" s="248" t="s">
        <v>113</v>
      </c>
      <c r="AI9" s="245" t="s">
        <v>114</v>
      </c>
      <c r="AJ9" s="245" t="s">
        <v>115</v>
      </c>
      <c r="AK9" s="241" t="s">
        <v>158</v>
      </c>
      <c r="AL9" s="243" t="s">
        <v>159</v>
      </c>
    </row>
    <row r="10" spans="1:38" ht="57" customHeight="1" x14ac:dyDescent="0.25">
      <c r="A10" s="249"/>
      <c r="B10" s="249"/>
      <c r="C10" s="249"/>
      <c r="D10" s="248"/>
      <c r="E10" s="245"/>
      <c r="F10" s="248"/>
      <c r="G10" s="245"/>
      <c r="H10" s="245"/>
      <c r="I10" s="242"/>
      <c r="J10" s="244"/>
      <c r="K10" s="248"/>
      <c r="L10" s="245"/>
      <c r="M10" s="248"/>
      <c r="N10" s="245"/>
      <c r="O10" s="245"/>
      <c r="P10" s="242"/>
      <c r="Q10" s="244"/>
      <c r="R10" s="248"/>
      <c r="S10" s="245"/>
      <c r="T10" s="248"/>
      <c r="U10" s="245"/>
      <c r="V10" s="245"/>
      <c r="W10" s="242"/>
      <c r="X10" s="244"/>
      <c r="Y10" s="248"/>
      <c r="Z10" s="245"/>
      <c r="AA10" s="248"/>
      <c r="AB10" s="245"/>
      <c r="AC10" s="245"/>
      <c r="AD10" s="242"/>
      <c r="AE10" s="244"/>
      <c r="AF10" s="248"/>
      <c r="AG10" s="245"/>
      <c r="AH10" s="248"/>
      <c r="AI10" s="245"/>
      <c r="AJ10" s="245"/>
      <c r="AK10" s="242"/>
      <c r="AL10" s="244"/>
    </row>
    <row r="11" spans="1:38" x14ac:dyDescent="0.25">
      <c r="A11" s="246">
        <v>1115</v>
      </c>
      <c r="B11" s="246"/>
      <c r="C11" s="61" t="s">
        <v>109</v>
      </c>
      <c r="D11" s="65">
        <f>D12+D13+D14+D15+D16</f>
        <v>314327.40000000002</v>
      </c>
      <c r="E11" s="31"/>
      <c r="F11" s="31"/>
      <c r="G11" s="31"/>
      <c r="H11" s="31"/>
      <c r="I11" s="86"/>
      <c r="J11" s="86"/>
      <c r="K11" s="65">
        <f>K12+K13+K14+K15+K16</f>
        <v>2753633.2</v>
      </c>
      <c r="L11" s="65"/>
      <c r="M11" s="65"/>
      <c r="N11" s="65"/>
      <c r="O11" s="65"/>
      <c r="P11" s="65"/>
      <c r="Q11" s="65"/>
      <c r="R11" s="65">
        <f>R12+R13+R14+R15+
R16</f>
        <v>3629753.2</v>
      </c>
      <c r="S11" s="65"/>
      <c r="T11" s="65"/>
      <c r="U11" s="65"/>
      <c r="V11" s="65"/>
      <c r="W11" s="65"/>
      <c r="X11" s="65"/>
      <c r="Y11" s="65">
        <f>Y12+Y13+Y14+Y15+Y16</f>
        <v>4409553.2</v>
      </c>
      <c r="Z11" s="65"/>
      <c r="AA11" s="65"/>
      <c r="AB11" s="65"/>
      <c r="AC11" s="65"/>
      <c r="AD11" s="65"/>
      <c r="AE11" s="65"/>
      <c r="AF11" s="65">
        <f>AF12+AF13+AF14+AF15+AF16</f>
        <v>5265348.2</v>
      </c>
      <c r="AG11" s="65"/>
      <c r="AH11" s="65"/>
      <c r="AI11" s="65"/>
      <c r="AJ11" s="65"/>
      <c r="AK11" s="65"/>
      <c r="AL11" s="65"/>
    </row>
    <row r="12" spans="1:38" ht="39.75" customHeight="1" x14ac:dyDescent="0.25">
      <c r="A12" s="247"/>
      <c r="B12" s="61">
        <v>11001</v>
      </c>
      <c r="C12" s="61" t="s">
        <v>133</v>
      </c>
      <c r="D12" s="103">
        <f>E12+F12+G12+H12+I12+J12</f>
        <v>304727.40000000002</v>
      </c>
      <c r="E12" s="103">
        <v>1294.2</v>
      </c>
      <c r="F12" s="103">
        <v>127549.92</v>
      </c>
      <c r="G12" s="103">
        <v>35483.279999999999</v>
      </c>
      <c r="H12" s="103">
        <v>140400</v>
      </c>
      <c r="I12" s="103">
        <v>0</v>
      </c>
      <c r="J12" s="103">
        <v>0</v>
      </c>
      <c r="K12" s="103">
        <f>L12+M12+N12+O12+P12+Q12</f>
        <v>288163.20000000001</v>
      </c>
      <c r="L12" s="103">
        <v>0</v>
      </c>
      <c r="M12" s="103">
        <v>96697.4</v>
      </c>
      <c r="N12" s="103">
        <v>0</v>
      </c>
      <c r="O12" s="103">
        <v>169200</v>
      </c>
      <c r="P12" s="103">
        <v>0</v>
      </c>
      <c r="Q12" s="103">
        <v>22265.8</v>
      </c>
      <c r="R12" s="103">
        <f>S12+T12+U12+V12+W12+X12</f>
        <v>376939.2</v>
      </c>
      <c r="S12" s="103">
        <v>0</v>
      </c>
      <c r="T12" s="103">
        <v>88362.2</v>
      </c>
      <c r="U12" s="103">
        <v>0</v>
      </c>
      <c r="V12" s="103">
        <v>187800</v>
      </c>
      <c r="W12" s="103">
        <v>18592</v>
      </c>
      <c r="X12" s="103">
        <v>82185</v>
      </c>
      <c r="Y12" s="103">
        <f>Z12+AA12+AB12+AC12+AD12+AE12</f>
        <v>376939.2</v>
      </c>
      <c r="Z12" s="103">
        <v>0</v>
      </c>
      <c r="AA12" s="103">
        <v>92162.2</v>
      </c>
      <c r="AB12" s="103">
        <v>0</v>
      </c>
      <c r="AC12" s="103">
        <v>187800</v>
      </c>
      <c r="AD12" s="103">
        <v>14792</v>
      </c>
      <c r="AE12" s="103">
        <v>82185</v>
      </c>
      <c r="AF12" s="103">
        <f>AG12+AH12+AI12+AJ12+AK12+AL12</f>
        <v>404334.2</v>
      </c>
      <c r="AG12" s="103">
        <v>0</v>
      </c>
      <c r="AH12" s="103">
        <v>92162.2</v>
      </c>
      <c r="AI12" s="103">
        <v>0</v>
      </c>
      <c r="AJ12" s="103">
        <v>187800</v>
      </c>
      <c r="AK12" s="103">
        <v>14792</v>
      </c>
      <c r="AL12" s="103">
        <v>109580</v>
      </c>
    </row>
    <row r="13" spans="1:38" ht="39.75" customHeight="1" x14ac:dyDescent="0.25">
      <c r="A13" s="247"/>
      <c r="B13" s="61">
        <v>11002</v>
      </c>
      <c r="C13" s="61" t="s">
        <v>127</v>
      </c>
      <c r="D13" s="103">
        <f t="shared" ref="D13:D16" si="0">E13+F13+G13+H13+I13+J13</f>
        <v>9600</v>
      </c>
      <c r="E13" s="103">
        <v>0</v>
      </c>
      <c r="F13" s="103">
        <v>5388</v>
      </c>
      <c r="G13" s="103">
        <v>0</v>
      </c>
      <c r="H13" s="103">
        <v>4212</v>
      </c>
      <c r="I13" s="103">
        <v>0</v>
      </c>
      <c r="J13" s="103">
        <v>0</v>
      </c>
      <c r="K13" s="103">
        <f t="shared" ref="K13:K16" si="1">L13+M13+N13+O13+P13+Q13</f>
        <v>9600</v>
      </c>
      <c r="L13" s="103">
        <v>0</v>
      </c>
      <c r="M13" s="103">
        <v>5388</v>
      </c>
      <c r="N13" s="103">
        <v>0</v>
      </c>
      <c r="O13" s="103">
        <v>4212</v>
      </c>
      <c r="P13" s="103">
        <v>0</v>
      </c>
      <c r="Q13" s="103">
        <v>0</v>
      </c>
      <c r="R13" s="103">
        <f t="shared" ref="R13:R16" si="2">S13+T13+U13+V13+W13+X13</f>
        <v>9600</v>
      </c>
      <c r="S13" s="103">
        <v>0</v>
      </c>
      <c r="T13" s="103">
        <v>5388</v>
      </c>
      <c r="U13" s="103">
        <v>0</v>
      </c>
      <c r="V13" s="103">
        <v>4212</v>
      </c>
      <c r="W13" s="103">
        <v>0</v>
      </c>
      <c r="X13" s="103">
        <v>0</v>
      </c>
      <c r="Y13" s="103">
        <f t="shared" ref="Y13:Y16" si="3">Z13+AA13+AB13+AC13+AD13+AE13</f>
        <v>9600</v>
      </c>
      <c r="Z13" s="103">
        <v>0</v>
      </c>
      <c r="AA13" s="103">
        <v>5388</v>
      </c>
      <c r="AB13" s="103">
        <v>0</v>
      </c>
      <c r="AC13" s="103">
        <v>4212</v>
      </c>
      <c r="AD13" s="103">
        <v>0</v>
      </c>
      <c r="AE13" s="103">
        <v>0</v>
      </c>
      <c r="AF13" s="103">
        <f t="shared" ref="AF13:AF16" si="4">AG13+AH13+AI13+AJ13+AK13+AL13</f>
        <v>9600</v>
      </c>
      <c r="AG13" s="103">
        <v>0</v>
      </c>
      <c r="AH13" s="103">
        <v>5388</v>
      </c>
      <c r="AI13" s="103">
        <v>0</v>
      </c>
      <c r="AJ13" s="103">
        <v>4212</v>
      </c>
      <c r="AK13" s="103">
        <v>0</v>
      </c>
      <c r="AL13" s="103">
        <v>0</v>
      </c>
    </row>
    <row r="14" spans="1:38" ht="39.75" customHeight="1" x14ac:dyDescent="0.25">
      <c r="A14" s="247"/>
      <c r="B14" s="61">
        <v>11003</v>
      </c>
      <c r="C14" s="61" t="s">
        <v>110</v>
      </c>
      <c r="D14" s="103">
        <f t="shared" si="0"/>
        <v>0</v>
      </c>
      <c r="E14" s="103">
        <v>0</v>
      </c>
      <c r="F14" s="103">
        <v>0</v>
      </c>
      <c r="G14" s="103">
        <v>0</v>
      </c>
      <c r="H14" s="103">
        <v>0</v>
      </c>
      <c r="I14" s="103">
        <v>0</v>
      </c>
      <c r="J14" s="103">
        <v>0</v>
      </c>
      <c r="K14" s="103">
        <f t="shared" si="1"/>
        <v>15270</v>
      </c>
      <c r="L14" s="103">
        <v>0</v>
      </c>
      <c r="M14" s="103">
        <v>15270</v>
      </c>
      <c r="N14" s="103">
        <v>0</v>
      </c>
      <c r="O14" s="103">
        <v>0</v>
      </c>
      <c r="P14" s="103">
        <v>0</v>
      </c>
      <c r="Q14" s="103">
        <v>0</v>
      </c>
      <c r="R14" s="103">
        <f t="shared" si="2"/>
        <v>41414</v>
      </c>
      <c r="S14" s="103">
        <v>0</v>
      </c>
      <c r="T14" s="103">
        <v>22214</v>
      </c>
      <c r="U14" s="103">
        <v>0</v>
      </c>
      <c r="V14" s="103">
        <v>19200</v>
      </c>
      <c r="W14" s="103">
        <v>0</v>
      </c>
      <c r="X14" s="103">
        <v>0</v>
      </c>
      <c r="Y14" s="103">
        <f t="shared" si="3"/>
        <v>41414</v>
      </c>
      <c r="Z14" s="103">
        <v>0</v>
      </c>
      <c r="AA14" s="103">
        <v>22214</v>
      </c>
      <c r="AB14" s="103">
        <v>0</v>
      </c>
      <c r="AC14" s="103">
        <v>19200</v>
      </c>
      <c r="AD14" s="103">
        <v>0</v>
      </c>
      <c r="AE14" s="103">
        <v>0</v>
      </c>
      <c r="AF14" s="103">
        <f t="shared" si="4"/>
        <v>41414</v>
      </c>
      <c r="AG14" s="103">
        <v>0</v>
      </c>
      <c r="AH14" s="103">
        <v>22214</v>
      </c>
      <c r="AI14" s="103">
        <v>0</v>
      </c>
      <c r="AJ14" s="103">
        <v>19200</v>
      </c>
      <c r="AK14" s="103">
        <v>0</v>
      </c>
      <c r="AL14" s="103">
        <v>0</v>
      </c>
    </row>
    <row r="15" spans="1:38" ht="39.75" customHeight="1" x14ac:dyDescent="0.25">
      <c r="A15" s="247"/>
      <c r="B15" s="93">
        <v>32001</v>
      </c>
      <c r="C15" s="93" t="s">
        <v>174</v>
      </c>
      <c r="D15" s="103">
        <f t="shared" ref="D15" si="5">E15+F15+G15+H15+I15+J15</f>
        <v>0</v>
      </c>
      <c r="E15" s="103">
        <v>0</v>
      </c>
      <c r="F15" s="103">
        <v>0</v>
      </c>
      <c r="G15" s="103">
        <v>0</v>
      </c>
      <c r="H15" s="103">
        <v>0</v>
      </c>
      <c r="I15" s="103">
        <v>0</v>
      </c>
      <c r="J15" s="103">
        <v>0</v>
      </c>
      <c r="K15" s="103">
        <f t="shared" ref="K15" si="6">L15+M15+N15+O15+P15+Q15</f>
        <v>1220300</v>
      </c>
      <c r="L15" s="103">
        <v>0</v>
      </c>
      <c r="M15" s="103">
        <v>0</v>
      </c>
      <c r="N15" s="103">
        <v>0</v>
      </c>
      <c r="O15" s="103">
        <v>1220300</v>
      </c>
      <c r="P15" s="103">
        <v>0</v>
      </c>
      <c r="Q15" s="103">
        <v>0</v>
      </c>
      <c r="R15" s="103">
        <f t="shared" ref="R15" si="7">S15+T15+U15+V15+W15+X15</f>
        <v>1600900</v>
      </c>
      <c r="S15" s="103">
        <v>0</v>
      </c>
      <c r="T15" s="103">
        <v>0</v>
      </c>
      <c r="U15" s="103">
        <v>0</v>
      </c>
      <c r="V15" s="103">
        <v>1600900</v>
      </c>
      <c r="W15" s="103">
        <v>0</v>
      </c>
      <c r="X15" s="103">
        <v>0</v>
      </c>
      <c r="Y15" s="103">
        <f t="shared" ref="Y15" si="8">Z15+AA15+AB15+AC15+AD15+AE15</f>
        <v>1990800</v>
      </c>
      <c r="Z15" s="103">
        <v>0</v>
      </c>
      <c r="AA15" s="103">
        <v>0</v>
      </c>
      <c r="AB15" s="103">
        <v>0</v>
      </c>
      <c r="AC15" s="103">
        <v>1990800</v>
      </c>
      <c r="AD15" s="103">
        <v>0</v>
      </c>
      <c r="AE15" s="103">
        <v>0</v>
      </c>
      <c r="AF15" s="103">
        <f t="shared" ref="AF15" si="9">AG15+AH15+AI15+AJ15+AK15+AL15</f>
        <v>2405000</v>
      </c>
      <c r="AG15" s="103">
        <v>0</v>
      </c>
      <c r="AH15" s="103">
        <v>0</v>
      </c>
      <c r="AI15" s="103">
        <v>0</v>
      </c>
      <c r="AJ15" s="103">
        <v>2405000</v>
      </c>
      <c r="AK15" s="103">
        <v>0</v>
      </c>
      <c r="AL15" s="103">
        <v>0</v>
      </c>
    </row>
    <row r="16" spans="1:38" ht="39.75" customHeight="1" x14ac:dyDescent="0.25">
      <c r="A16" s="247"/>
      <c r="B16" s="61">
        <v>12001</v>
      </c>
      <c r="C16" s="61" t="s">
        <v>130</v>
      </c>
      <c r="D16" s="103">
        <f t="shared" si="0"/>
        <v>0</v>
      </c>
      <c r="E16" s="103">
        <v>0</v>
      </c>
      <c r="F16" s="103">
        <v>0</v>
      </c>
      <c r="G16" s="103">
        <v>0</v>
      </c>
      <c r="H16" s="103">
        <v>0</v>
      </c>
      <c r="I16" s="103">
        <v>0</v>
      </c>
      <c r="J16" s="103">
        <v>0</v>
      </c>
      <c r="K16" s="103">
        <f t="shared" si="1"/>
        <v>1220300</v>
      </c>
      <c r="L16" s="103">
        <v>0</v>
      </c>
      <c r="M16" s="103">
        <v>0</v>
      </c>
      <c r="N16" s="103">
        <v>0</v>
      </c>
      <c r="O16" s="103">
        <v>1220300</v>
      </c>
      <c r="P16" s="103">
        <v>0</v>
      </c>
      <c r="Q16" s="103">
        <v>0</v>
      </c>
      <c r="R16" s="103">
        <f t="shared" si="2"/>
        <v>1600900</v>
      </c>
      <c r="S16" s="103">
        <v>0</v>
      </c>
      <c r="T16" s="103">
        <v>0</v>
      </c>
      <c r="U16" s="103">
        <v>0</v>
      </c>
      <c r="V16" s="103">
        <v>1600900</v>
      </c>
      <c r="W16" s="103">
        <v>0</v>
      </c>
      <c r="X16" s="103">
        <v>0</v>
      </c>
      <c r="Y16" s="103">
        <f t="shared" si="3"/>
        <v>1990800</v>
      </c>
      <c r="Z16" s="103">
        <v>0</v>
      </c>
      <c r="AA16" s="103">
        <v>0</v>
      </c>
      <c r="AB16" s="103">
        <v>0</v>
      </c>
      <c r="AC16" s="103">
        <v>1990800</v>
      </c>
      <c r="AD16" s="103">
        <v>0</v>
      </c>
      <c r="AE16" s="103">
        <v>0</v>
      </c>
      <c r="AF16" s="103">
        <f t="shared" si="4"/>
        <v>2405000</v>
      </c>
      <c r="AG16" s="103">
        <v>0</v>
      </c>
      <c r="AH16" s="103">
        <v>0</v>
      </c>
      <c r="AI16" s="103">
        <v>0</v>
      </c>
      <c r="AJ16" s="103">
        <v>2405000</v>
      </c>
      <c r="AK16" s="103">
        <v>0</v>
      </c>
      <c r="AL16" s="103">
        <v>0</v>
      </c>
    </row>
    <row r="17" spans="1:38" x14ac:dyDescent="0.25">
      <c r="A17" s="247"/>
      <c r="B17" s="61" t="s">
        <v>79</v>
      </c>
      <c r="C17" s="61" t="s">
        <v>80</v>
      </c>
      <c r="D17" s="31"/>
      <c r="E17" s="31"/>
      <c r="F17" s="31"/>
      <c r="G17" s="31"/>
      <c r="H17" s="31"/>
      <c r="I17" s="86"/>
      <c r="J17" s="86"/>
      <c r="K17" s="31"/>
      <c r="L17" s="31"/>
      <c r="M17" s="31"/>
      <c r="N17" s="31"/>
      <c r="O17" s="31"/>
      <c r="P17" s="86"/>
      <c r="Q17" s="86"/>
      <c r="R17" s="31"/>
      <c r="S17" s="31"/>
      <c r="T17" s="31"/>
      <c r="U17" s="31"/>
      <c r="V17" s="31"/>
      <c r="W17" s="86"/>
      <c r="X17" s="86"/>
      <c r="Y17" s="31"/>
      <c r="Z17" s="31"/>
      <c r="AA17" s="31"/>
      <c r="AB17" s="31"/>
      <c r="AC17" s="31"/>
      <c r="AD17" s="86"/>
      <c r="AE17" s="86"/>
      <c r="AF17" s="86"/>
      <c r="AG17" s="86"/>
      <c r="AH17" s="86"/>
      <c r="AI17" s="86"/>
      <c r="AJ17" s="86"/>
      <c r="AK17" s="86"/>
      <c r="AL17" s="86"/>
    </row>
    <row r="18" spans="1:38" x14ac:dyDescent="0.25">
      <c r="A18" s="246" t="s">
        <v>75</v>
      </c>
      <c r="B18" s="246"/>
      <c r="C18" s="61" t="s">
        <v>76</v>
      </c>
      <c r="D18" s="31"/>
      <c r="E18" s="31"/>
      <c r="F18" s="31"/>
      <c r="G18" s="31"/>
      <c r="H18" s="31"/>
      <c r="I18" s="86"/>
      <c r="J18" s="86"/>
      <c r="K18" s="31"/>
      <c r="L18" s="31"/>
      <c r="M18" s="31"/>
      <c r="N18" s="31"/>
      <c r="O18" s="31"/>
      <c r="P18" s="86"/>
      <c r="Q18" s="86"/>
      <c r="R18" s="31"/>
      <c r="S18" s="31"/>
      <c r="T18" s="31"/>
      <c r="U18" s="31"/>
      <c r="V18" s="31"/>
      <c r="W18" s="86"/>
      <c r="X18" s="86"/>
      <c r="Y18" s="31"/>
      <c r="Z18" s="31"/>
      <c r="AA18" s="31"/>
      <c r="AB18" s="31"/>
      <c r="AC18" s="31"/>
      <c r="AD18" s="86"/>
      <c r="AE18" s="86"/>
      <c r="AF18" s="86"/>
      <c r="AG18" s="86"/>
      <c r="AH18" s="86"/>
      <c r="AI18" s="86"/>
      <c r="AJ18" s="86"/>
      <c r="AK18" s="86"/>
      <c r="AL18" s="86"/>
    </row>
    <row r="19" spans="1:38" ht="25.5" x14ac:dyDescent="0.25">
      <c r="A19" s="247"/>
      <c r="B19" s="61" t="s">
        <v>77</v>
      </c>
      <c r="C19" s="61" t="s">
        <v>78</v>
      </c>
      <c r="D19" s="31"/>
      <c r="E19" s="31"/>
      <c r="F19" s="31"/>
      <c r="G19" s="31"/>
      <c r="H19" s="31"/>
      <c r="I19" s="86"/>
      <c r="J19" s="86"/>
      <c r="K19" s="31"/>
      <c r="L19" s="31"/>
      <c r="M19" s="31"/>
      <c r="N19" s="31"/>
      <c r="O19" s="31"/>
      <c r="P19" s="86"/>
      <c r="Q19" s="86"/>
      <c r="R19" s="31"/>
      <c r="S19" s="31"/>
      <c r="T19" s="31"/>
      <c r="U19" s="31"/>
      <c r="V19" s="31"/>
      <c r="W19" s="86"/>
      <c r="X19" s="86"/>
      <c r="Y19" s="31"/>
      <c r="Z19" s="31"/>
      <c r="AA19" s="31"/>
      <c r="AB19" s="31"/>
      <c r="AC19" s="31"/>
      <c r="AD19" s="86"/>
      <c r="AE19" s="86"/>
      <c r="AF19" s="86"/>
      <c r="AG19" s="86"/>
      <c r="AH19" s="86"/>
      <c r="AI19" s="86"/>
      <c r="AJ19" s="86"/>
      <c r="AK19" s="86"/>
      <c r="AL19" s="86"/>
    </row>
    <row r="20" spans="1:38" x14ac:dyDescent="0.25">
      <c r="A20" s="247"/>
      <c r="B20" s="61" t="s">
        <v>79</v>
      </c>
      <c r="C20" s="61" t="s">
        <v>80</v>
      </c>
      <c r="D20" s="31"/>
      <c r="E20" s="31"/>
      <c r="F20" s="31"/>
      <c r="G20" s="31"/>
      <c r="H20" s="31"/>
      <c r="I20" s="86"/>
      <c r="J20" s="86"/>
      <c r="K20" s="31"/>
      <c r="L20" s="31"/>
      <c r="M20" s="31"/>
      <c r="N20" s="31"/>
      <c r="O20" s="31"/>
      <c r="P20" s="86"/>
      <c r="Q20" s="86"/>
      <c r="R20" s="31"/>
      <c r="S20" s="31"/>
      <c r="T20" s="31"/>
      <c r="U20" s="31"/>
      <c r="V20" s="31"/>
      <c r="W20" s="86"/>
      <c r="X20" s="86"/>
      <c r="Y20" s="31"/>
      <c r="Z20" s="31"/>
      <c r="AA20" s="31"/>
      <c r="AB20" s="31"/>
      <c r="AC20" s="31"/>
      <c r="AD20" s="86"/>
      <c r="AE20" s="86"/>
      <c r="AF20" s="86"/>
      <c r="AG20" s="86"/>
      <c r="AH20" s="86"/>
      <c r="AI20" s="86"/>
      <c r="AJ20" s="86"/>
      <c r="AK20" s="86"/>
      <c r="AL20" s="86"/>
    </row>
    <row r="21" spans="1:38" x14ac:dyDescent="0.25">
      <c r="A21" s="246" t="s">
        <v>81</v>
      </c>
      <c r="B21" s="246"/>
      <c r="C21" s="246"/>
      <c r="D21" s="31"/>
      <c r="E21" s="31"/>
      <c r="F21" s="31"/>
      <c r="G21" s="31"/>
      <c r="H21" s="31"/>
      <c r="I21" s="86"/>
      <c r="J21" s="86"/>
      <c r="K21" s="31"/>
      <c r="L21" s="31"/>
      <c r="M21" s="31"/>
      <c r="N21" s="31"/>
      <c r="O21" s="31"/>
      <c r="P21" s="86"/>
      <c r="Q21" s="86"/>
      <c r="R21" s="31"/>
      <c r="S21" s="31"/>
      <c r="T21" s="31"/>
      <c r="U21" s="31"/>
      <c r="V21" s="31"/>
      <c r="W21" s="86"/>
      <c r="X21" s="86"/>
      <c r="Y21" s="31"/>
      <c r="Z21" s="31"/>
      <c r="AA21" s="31"/>
      <c r="AB21" s="31"/>
      <c r="AC21" s="31"/>
      <c r="AD21" s="86"/>
      <c r="AE21" s="86"/>
      <c r="AF21" s="86"/>
      <c r="AG21" s="86"/>
      <c r="AH21" s="86"/>
      <c r="AI21" s="86"/>
      <c r="AJ21" s="86"/>
      <c r="AK21" s="86"/>
      <c r="AL21" s="86"/>
    </row>
    <row r="22" spans="1:38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</row>
    <row r="23" spans="1:38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</row>
    <row r="24" spans="1:38" x14ac:dyDescent="0.25">
      <c r="A24" s="19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</row>
  </sheetData>
  <mergeCells count="47">
    <mergeCell ref="D8:H8"/>
    <mergeCell ref="K8:O8"/>
    <mergeCell ref="R8:V8"/>
    <mergeCell ref="Y8:AC8"/>
    <mergeCell ref="T9:T10"/>
    <mergeCell ref="U9:U10"/>
    <mergeCell ref="G9:G10"/>
    <mergeCell ref="M9:M10"/>
    <mergeCell ref="S9:S10"/>
    <mergeCell ref="Z9:Z10"/>
    <mergeCell ref="P9:P10"/>
    <mergeCell ref="X9:X10"/>
    <mergeCell ref="A21:C21"/>
    <mergeCell ref="AA9:AA10"/>
    <mergeCell ref="AB9:AB10"/>
    <mergeCell ref="AC9:AC10"/>
    <mergeCell ref="AF9:AF10"/>
    <mergeCell ref="A8:B10"/>
    <mergeCell ref="C8:C10"/>
    <mergeCell ref="V9:V10"/>
    <mergeCell ref="Y9:Y10"/>
    <mergeCell ref="AF8:AJ8"/>
    <mergeCell ref="D9:D10"/>
    <mergeCell ref="E9:E10"/>
    <mergeCell ref="F9:F10"/>
    <mergeCell ref="H9:H10"/>
    <mergeCell ref="K9:K10"/>
    <mergeCell ref="L9:L10"/>
    <mergeCell ref="A12:A17"/>
    <mergeCell ref="A18:B18"/>
    <mergeCell ref="A19:A20"/>
    <mergeCell ref="AH9:AH10"/>
    <mergeCell ref="N9:N10"/>
    <mergeCell ref="O9:O10"/>
    <mergeCell ref="R9:R10"/>
    <mergeCell ref="AG9:AG10"/>
    <mergeCell ref="I9:I10"/>
    <mergeCell ref="J9:J10"/>
    <mergeCell ref="Q9:Q10"/>
    <mergeCell ref="W9:W10"/>
    <mergeCell ref="AD9:AD10"/>
    <mergeCell ref="AE9:AE10"/>
    <mergeCell ref="AK9:AK10"/>
    <mergeCell ref="AL9:AL10"/>
    <mergeCell ref="AJ9:AJ10"/>
    <mergeCell ref="AI9:AI10"/>
    <mergeCell ref="A11:B11"/>
  </mergeCells>
  <hyperlinks>
    <hyperlink ref="E9" location="_ftn1" display="_ftn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3:K20"/>
  <sheetViews>
    <sheetView workbookViewId="0">
      <selection activeCell="I8" sqref="I8:K8"/>
    </sheetView>
  </sheetViews>
  <sheetFormatPr defaultRowHeight="15" x14ac:dyDescent="0.25"/>
  <cols>
    <col min="2" max="2" width="12.7109375" customWidth="1"/>
    <col min="3" max="3" width="19" customWidth="1"/>
    <col min="4" max="4" width="11.28515625" customWidth="1"/>
    <col min="7" max="7" width="12.42578125" customWidth="1"/>
    <col min="8" max="8" width="15" customWidth="1"/>
    <col min="9" max="9" width="11.42578125" customWidth="1"/>
    <col min="10" max="10" width="11.85546875" customWidth="1"/>
    <col min="11" max="11" width="13.7109375" customWidth="1"/>
  </cols>
  <sheetData>
    <row r="3" spans="1:11" ht="17.25" x14ac:dyDescent="0.3">
      <c r="A3" s="29" t="s">
        <v>87</v>
      </c>
    </row>
    <row r="5" spans="1:11" ht="35.25" customHeight="1" x14ac:dyDescent="0.25">
      <c r="A5" s="249" t="s">
        <v>72</v>
      </c>
      <c r="B5" s="249"/>
      <c r="C5" s="249" t="s">
        <v>73</v>
      </c>
      <c r="D5" s="250" t="s">
        <v>83</v>
      </c>
      <c r="E5" s="250"/>
      <c r="F5" s="250"/>
      <c r="G5" s="249" t="s">
        <v>175</v>
      </c>
      <c r="H5" s="249" t="s">
        <v>176</v>
      </c>
      <c r="I5" s="249" t="s">
        <v>150</v>
      </c>
      <c r="J5" s="249" t="s">
        <v>178</v>
      </c>
      <c r="K5" s="249" t="s">
        <v>179</v>
      </c>
    </row>
    <row r="6" spans="1:11" x14ac:dyDescent="0.25">
      <c r="A6" s="249"/>
      <c r="B6" s="249"/>
      <c r="C6" s="249"/>
      <c r="D6" s="62" t="s">
        <v>84</v>
      </c>
      <c r="E6" s="62" t="s">
        <v>85</v>
      </c>
      <c r="F6" s="62" t="s">
        <v>86</v>
      </c>
      <c r="G6" s="249"/>
      <c r="H6" s="249"/>
      <c r="I6" s="249"/>
      <c r="J6" s="249"/>
      <c r="K6" s="249"/>
    </row>
    <row r="7" spans="1:11" ht="25.5" x14ac:dyDescent="0.25">
      <c r="A7" s="246">
        <v>1115</v>
      </c>
      <c r="B7" s="246"/>
      <c r="C7" s="61" t="s">
        <v>109</v>
      </c>
      <c r="D7" s="62" t="s">
        <v>18</v>
      </c>
      <c r="E7" s="62" t="s">
        <v>18</v>
      </c>
      <c r="F7" s="62" t="s">
        <v>18</v>
      </c>
      <c r="G7" s="65">
        <f>G8+G9+G10+G11+G12</f>
        <v>1793870</v>
      </c>
      <c r="H7" s="65">
        <f>H8+H9+H10+H11+H12</f>
        <v>1846514.6</v>
      </c>
      <c r="I7" s="65">
        <f>I8+I9+I10+I11+I12</f>
        <v>2017145</v>
      </c>
      <c r="J7" s="65">
        <f>J8+J9+J10+J11+J12</f>
        <v>2352845</v>
      </c>
      <c r="K7" s="65">
        <f>K8+K9+K10+K11+K12</f>
        <v>2704845</v>
      </c>
    </row>
    <row r="8" spans="1:11" ht="63.75" x14ac:dyDescent="0.25">
      <c r="A8" s="251"/>
      <c r="B8" s="61">
        <v>11001</v>
      </c>
      <c r="C8" s="82" t="s">
        <v>133</v>
      </c>
      <c r="D8" s="67" t="s">
        <v>134</v>
      </c>
      <c r="E8" s="67" t="s">
        <v>135</v>
      </c>
      <c r="F8" s="67" t="s">
        <v>136</v>
      </c>
      <c r="G8" s="65">
        <v>170600</v>
      </c>
      <c r="H8" s="65">
        <v>170600.6</v>
      </c>
      <c r="I8" s="65">
        <v>178309</v>
      </c>
      <c r="J8" s="65">
        <v>173509</v>
      </c>
      <c r="K8" s="65">
        <v>178309</v>
      </c>
    </row>
    <row r="9" spans="1:11" ht="76.5" x14ac:dyDescent="0.25">
      <c r="A9" s="251"/>
      <c r="B9" s="61">
        <v>11002</v>
      </c>
      <c r="C9" s="83" t="s">
        <v>127</v>
      </c>
      <c r="D9" s="67" t="s">
        <v>134</v>
      </c>
      <c r="E9" s="67" t="s">
        <v>135</v>
      </c>
      <c r="F9" s="67" t="s">
        <v>136</v>
      </c>
      <c r="G9" s="65">
        <v>9600</v>
      </c>
      <c r="H9" s="65">
        <v>9600</v>
      </c>
      <c r="I9" s="65">
        <v>9600</v>
      </c>
      <c r="J9" s="65">
        <v>9600</v>
      </c>
      <c r="K9" s="65">
        <v>9600</v>
      </c>
    </row>
    <row r="10" spans="1:11" ht="38.25" x14ac:dyDescent="0.25">
      <c r="A10" s="251"/>
      <c r="B10" s="61">
        <v>11003</v>
      </c>
      <c r="C10" s="83" t="s">
        <v>110</v>
      </c>
      <c r="D10" s="67" t="s">
        <v>134</v>
      </c>
      <c r="E10" s="67" t="s">
        <v>135</v>
      </c>
      <c r="F10" s="67" t="s">
        <v>136</v>
      </c>
      <c r="G10" s="65">
        <v>12770</v>
      </c>
      <c r="H10" s="65">
        <v>12770</v>
      </c>
      <c r="I10" s="65">
        <v>12770</v>
      </c>
      <c r="J10" s="65">
        <v>12770</v>
      </c>
      <c r="K10" s="65">
        <v>12770</v>
      </c>
    </row>
    <row r="11" spans="1:11" ht="25.5" x14ac:dyDescent="0.25">
      <c r="A11" s="251"/>
      <c r="B11" s="93">
        <v>32001</v>
      </c>
      <c r="C11" s="93" t="s">
        <v>174</v>
      </c>
      <c r="D11" s="67" t="s">
        <v>134</v>
      </c>
      <c r="E11" s="67" t="s">
        <v>135</v>
      </c>
      <c r="F11" s="67" t="s">
        <v>136</v>
      </c>
      <c r="G11" s="94">
        <v>0</v>
      </c>
      <c r="H11" s="65">
        <v>52644</v>
      </c>
      <c r="I11" s="65">
        <v>78966</v>
      </c>
      <c r="J11" s="65">
        <v>78966</v>
      </c>
      <c r="K11" s="65">
        <v>78966</v>
      </c>
    </row>
    <row r="12" spans="1:11" ht="38.25" x14ac:dyDescent="0.25">
      <c r="A12" s="251"/>
      <c r="B12" s="61">
        <v>12001</v>
      </c>
      <c r="C12" s="83" t="s">
        <v>130</v>
      </c>
      <c r="D12" s="68" t="s">
        <v>134</v>
      </c>
      <c r="E12" s="68" t="s">
        <v>135</v>
      </c>
      <c r="F12" s="68" t="s">
        <v>136</v>
      </c>
      <c r="G12" s="65">
        <v>1600900</v>
      </c>
      <c r="H12" s="65">
        <v>1600900</v>
      </c>
      <c r="I12" s="65">
        <v>1737500</v>
      </c>
      <c r="J12" s="65">
        <v>2078000</v>
      </c>
      <c r="K12" s="65">
        <v>2425200</v>
      </c>
    </row>
    <row r="13" spans="1:11" x14ac:dyDescent="0.25">
      <c r="A13" s="251"/>
      <c r="B13" s="61" t="s">
        <v>79</v>
      </c>
      <c r="C13" s="61" t="s">
        <v>80</v>
      </c>
      <c r="D13" s="66"/>
      <c r="E13" s="66"/>
      <c r="F13" s="66"/>
      <c r="G13" s="31"/>
      <c r="H13" s="31"/>
      <c r="I13" s="31"/>
      <c r="J13" s="31"/>
      <c r="K13" s="31"/>
    </row>
    <row r="14" spans="1:11" x14ac:dyDescent="0.25">
      <c r="A14" s="246" t="s">
        <v>75</v>
      </c>
      <c r="B14" s="246"/>
      <c r="C14" s="61" t="s">
        <v>76</v>
      </c>
      <c r="D14" s="62" t="s">
        <v>18</v>
      </c>
      <c r="E14" s="62" t="s">
        <v>18</v>
      </c>
      <c r="F14" s="62" t="s">
        <v>18</v>
      </c>
      <c r="G14" s="31"/>
      <c r="H14" s="31"/>
      <c r="I14" s="31"/>
      <c r="J14" s="31"/>
      <c r="K14" s="31"/>
    </row>
    <row r="15" spans="1:11" ht="25.5" x14ac:dyDescent="0.25">
      <c r="A15" s="247"/>
      <c r="B15" s="61" t="s">
        <v>77</v>
      </c>
      <c r="C15" s="61" t="s">
        <v>78</v>
      </c>
      <c r="D15" s="61"/>
      <c r="E15" s="61"/>
      <c r="F15" s="61"/>
      <c r="G15" s="31"/>
      <c r="H15" s="31"/>
      <c r="I15" s="31"/>
      <c r="J15" s="31"/>
      <c r="K15" s="31"/>
    </row>
    <row r="16" spans="1:11" x14ac:dyDescent="0.25">
      <c r="A16" s="247"/>
      <c r="B16" s="61" t="s">
        <v>79</v>
      </c>
      <c r="C16" s="61" t="s">
        <v>80</v>
      </c>
      <c r="D16" s="61"/>
      <c r="E16" s="61"/>
      <c r="F16" s="61"/>
      <c r="G16" s="31"/>
      <c r="H16" s="31"/>
      <c r="I16" s="31"/>
      <c r="J16" s="31"/>
      <c r="K16" s="31"/>
    </row>
    <row r="17" spans="1:11" x14ac:dyDescent="0.25">
      <c r="A17" s="246" t="s">
        <v>81</v>
      </c>
      <c r="B17" s="246"/>
      <c r="C17" s="246"/>
      <c r="D17" s="61"/>
      <c r="E17" s="61"/>
      <c r="F17" s="61"/>
      <c r="G17" s="31"/>
      <c r="H17" s="31"/>
      <c r="I17" s="31"/>
      <c r="J17" s="31"/>
      <c r="K17" s="31"/>
    </row>
    <row r="18" spans="1:11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x14ac:dyDescent="0.25">
      <c r="A20" s="19"/>
      <c r="B20" s="18"/>
      <c r="C20" s="18"/>
      <c r="D20" s="18"/>
      <c r="E20" s="18"/>
      <c r="F20" s="18"/>
      <c r="G20" s="18"/>
      <c r="H20" s="18"/>
      <c r="I20" s="18"/>
      <c r="J20" s="18"/>
      <c r="K20" s="18"/>
    </row>
  </sheetData>
  <mergeCells count="13">
    <mergeCell ref="A17:C17"/>
    <mergeCell ref="J5:J6"/>
    <mergeCell ref="K5:K6"/>
    <mergeCell ref="A7:B7"/>
    <mergeCell ref="A14:B14"/>
    <mergeCell ref="A15:A16"/>
    <mergeCell ref="A5:B6"/>
    <mergeCell ref="C5:C6"/>
    <mergeCell ref="D5:F5"/>
    <mergeCell ref="G5:G6"/>
    <mergeCell ref="H5:H6"/>
    <mergeCell ref="I5:I6"/>
    <mergeCell ref="A8:A13"/>
  </mergeCells>
  <hyperlinks>
    <hyperlink ref="D5" location="_ftn1" display="_ftn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2:Q26"/>
  <sheetViews>
    <sheetView topLeftCell="A7" zoomScaleNormal="100" workbookViewId="0">
      <selection activeCell="H21" sqref="H21"/>
    </sheetView>
  </sheetViews>
  <sheetFormatPr defaultRowHeight="15" x14ac:dyDescent="0.25"/>
  <cols>
    <col min="1" max="5" width="9.140625" style="18"/>
    <col min="6" max="8" width="10.85546875" style="18" bestFit="1" customWidth="1"/>
    <col min="9" max="14" width="9.140625" style="18"/>
    <col min="15" max="15" width="12.7109375" style="18" customWidth="1"/>
    <col min="16" max="16" width="12.42578125" style="18" customWidth="1"/>
    <col min="17" max="17" width="11" style="18" customWidth="1"/>
    <col min="18" max="16384" width="9.140625" style="18"/>
  </cols>
  <sheetData>
    <row r="2" spans="1:17" ht="17.25" x14ac:dyDescent="0.3">
      <c r="A2" s="1" t="s">
        <v>98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5" spans="1:17" x14ac:dyDescent="0.25">
      <c r="A5" s="32" t="s">
        <v>141</v>
      </c>
    </row>
    <row r="7" spans="1:17" ht="44.25" customHeight="1" x14ac:dyDescent="0.25">
      <c r="A7" s="249" t="s">
        <v>72</v>
      </c>
      <c r="B7" s="249"/>
      <c r="C7" s="249" t="s">
        <v>88</v>
      </c>
      <c r="D7" s="249"/>
      <c r="E7" s="249"/>
      <c r="F7" s="250" t="s">
        <v>89</v>
      </c>
      <c r="G7" s="250"/>
      <c r="H7" s="250"/>
      <c r="I7" s="250" t="s">
        <v>90</v>
      </c>
      <c r="J7" s="250"/>
      <c r="K7" s="250"/>
      <c r="L7" s="249" t="s">
        <v>91</v>
      </c>
      <c r="M7" s="249"/>
      <c r="N7" s="249"/>
      <c r="O7" s="250" t="s">
        <v>93</v>
      </c>
      <c r="P7" s="250"/>
      <c r="Q7" s="250"/>
    </row>
    <row r="8" spans="1:17" x14ac:dyDescent="0.25">
      <c r="A8" s="249"/>
      <c r="B8" s="249"/>
      <c r="C8" s="249"/>
      <c r="D8" s="249"/>
      <c r="E8" s="249"/>
      <c r="F8" s="250"/>
      <c r="G8" s="250"/>
      <c r="H8" s="250"/>
      <c r="I8" s="250"/>
      <c r="J8" s="250"/>
      <c r="K8" s="250"/>
      <c r="L8" s="249" t="s">
        <v>92</v>
      </c>
      <c r="M8" s="249"/>
      <c r="N8" s="249"/>
      <c r="O8" s="250"/>
      <c r="P8" s="250"/>
      <c r="Q8" s="250"/>
    </row>
    <row r="9" spans="1:17" ht="25.5" x14ac:dyDescent="0.25">
      <c r="A9" s="48" t="s">
        <v>29</v>
      </c>
      <c r="B9" s="48" t="s">
        <v>94</v>
      </c>
      <c r="C9" s="249"/>
      <c r="D9" s="249"/>
      <c r="E9" s="249"/>
      <c r="F9" s="48" t="s">
        <v>61</v>
      </c>
      <c r="G9" s="48" t="s">
        <v>139</v>
      </c>
      <c r="H9" s="48" t="s">
        <v>172</v>
      </c>
      <c r="I9" s="85" t="s">
        <v>61</v>
      </c>
      <c r="J9" s="85" t="s">
        <v>139</v>
      </c>
      <c r="K9" s="85" t="s">
        <v>172</v>
      </c>
      <c r="L9" s="85" t="s">
        <v>61</v>
      </c>
      <c r="M9" s="85" t="s">
        <v>139</v>
      </c>
      <c r="N9" s="85" t="s">
        <v>172</v>
      </c>
      <c r="O9" s="85" t="s">
        <v>61</v>
      </c>
      <c r="P9" s="85" t="s">
        <v>139</v>
      </c>
      <c r="Q9" s="85" t="s">
        <v>172</v>
      </c>
    </row>
    <row r="10" spans="1:17" ht="15" customHeight="1" x14ac:dyDescent="0.25">
      <c r="A10" s="258" t="s">
        <v>95</v>
      </c>
      <c r="B10" s="259"/>
      <c r="C10" s="259"/>
      <c r="D10" s="259"/>
      <c r="E10" s="26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</row>
    <row r="11" spans="1:17" x14ac:dyDescent="0.25">
      <c r="A11" s="49"/>
      <c r="B11" s="49"/>
      <c r="C11" s="246"/>
      <c r="D11" s="246"/>
      <c r="E11" s="246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</row>
    <row r="12" spans="1:17" ht="48" customHeight="1" x14ac:dyDescent="0.25">
      <c r="A12" s="49"/>
      <c r="B12" s="49"/>
      <c r="C12" s="251" t="s">
        <v>78</v>
      </c>
      <c r="D12" s="251"/>
      <c r="E12" s="251"/>
      <c r="F12" s="65">
        <v>0</v>
      </c>
      <c r="G12" s="65">
        <v>0</v>
      </c>
      <c r="H12" s="65">
        <v>0</v>
      </c>
      <c r="I12" s="65">
        <v>0</v>
      </c>
      <c r="J12" s="65">
        <v>0</v>
      </c>
      <c r="K12" s="65">
        <v>0</v>
      </c>
      <c r="L12" s="65">
        <v>0</v>
      </c>
      <c r="M12" s="65">
        <v>0</v>
      </c>
      <c r="N12" s="65">
        <v>0</v>
      </c>
      <c r="O12" s="65">
        <f>F12+I12+L12</f>
        <v>0</v>
      </c>
      <c r="P12" s="65">
        <f>G12+J12+M12</f>
        <v>0</v>
      </c>
      <c r="Q12" s="65">
        <f>H12+K12+N12</f>
        <v>0</v>
      </c>
    </row>
    <row r="13" spans="1:17" ht="25.5" customHeight="1" x14ac:dyDescent="0.25">
      <c r="A13" s="249" t="s">
        <v>96</v>
      </c>
      <c r="B13" s="249"/>
      <c r="C13" s="249"/>
      <c r="D13" s="249"/>
      <c r="E13" s="249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</row>
    <row r="14" spans="1:17" ht="15" customHeight="1" x14ac:dyDescent="0.25">
      <c r="A14" s="49">
        <v>1115</v>
      </c>
      <c r="B14" s="49"/>
      <c r="C14" s="246" t="s">
        <v>109</v>
      </c>
      <c r="D14" s="246"/>
      <c r="E14" s="246"/>
      <c r="F14" s="65">
        <f>F15+F16+F17+F20+F21</f>
        <v>2017145</v>
      </c>
      <c r="G14" s="65">
        <f>G15+G16+G17+G20+G21</f>
        <v>2352845</v>
      </c>
      <c r="H14" s="65">
        <f>H15+H16+H17+H20+H21</f>
        <v>2704845</v>
      </c>
      <c r="I14" s="65">
        <f t="shared" ref="I14:N14" si="0">I15+I16</f>
        <v>0</v>
      </c>
      <c r="J14" s="65">
        <f t="shared" si="0"/>
        <v>0</v>
      </c>
      <c r="K14" s="65">
        <f t="shared" si="0"/>
        <v>0</v>
      </c>
      <c r="L14" s="65">
        <f t="shared" si="0"/>
        <v>0</v>
      </c>
      <c r="M14" s="65">
        <f t="shared" si="0"/>
        <v>0</v>
      </c>
      <c r="N14" s="65">
        <f t="shared" si="0"/>
        <v>0</v>
      </c>
      <c r="O14" s="65">
        <f t="shared" ref="O14:Q15" si="1">F14+I14+L14</f>
        <v>2017145</v>
      </c>
      <c r="P14" s="65">
        <f t="shared" si="1"/>
        <v>2352845</v>
      </c>
      <c r="Q14" s="65">
        <f t="shared" si="1"/>
        <v>2704845</v>
      </c>
    </row>
    <row r="15" spans="1:17" ht="25.5" customHeight="1" x14ac:dyDescent="0.25">
      <c r="A15" s="49"/>
      <c r="B15" s="49">
        <v>11003</v>
      </c>
      <c r="C15" s="252" t="s">
        <v>110</v>
      </c>
      <c r="D15" s="253"/>
      <c r="E15" s="254"/>
      <c r="F15" s="65">
        <v>12770</v>
      </c>
      <c r="G15" s="65">
        <v>12770</v>
      </c>
      <c r="H15" s="65">
        <v>12770</v>
      </c>
      <c r="I15" s="65">
        <v>0</v>
      </c>
      <c r="J15" s="65">
        <v>0</v>
      </c>
      <c r="K15" s="65">
        <v>0</v>
      </c>
      <c r="L15" s="65">
        <v>0</v>
      </c>
      <c r="M15" s="65">
        <v>0</v>
      </c>
      <c r="N15" s="65">
        <v>0</v>
      </c>
      <c r="O15" s="65">
        <f t="shared" si="1"/>
        <v>12770</v>
      </c>
      <c r="P15" s="65">
        <f t="shared" si="1"/>
        <v>12770</v>
      </c>
      <c r="Q15" s="65">
        <f t="shared" si="1"/>
        <v>12770</v>
      </c>
    </row>
    <row r="16" spans="1:17" ht="25.5" customHeight="1" x14ac:dyDescent="0.25">
      <c r="A16" s="49"/>
      <c r="B16" s="49">
        <v>12001</v>
      </c>
      <c r="C16" s="252" t="s">
        <v>140</v>
      </c>
      <c r="D16" s="253"/>
      <c r="E16" s="254"/>
      <c r="F16" s="65">
        <v>1737500</v>
      </c>
      <c r="G16" s="65">
        <v>2078000</v>
      </c>
      <c r="H16" s="65">
        <v>2425200</v>
      </c>
      <c r="I16" s="65"/>
      <c r="J16" s="65"/>
      <c r="K16" s="65"/>
      <c r="L16" s="65"/>
      <c r="M16" s="65"/>
      <c r="N16" s="65"/>
      <c r="O16" s="65"/>
      <c r="P16" s="65"/>
      <c r="Q16" s="65"/>
    </row>
    <row r="17" spans="1:17" ht="25.5" customHeight="1" x14ac:dyDescent="0.25">
      <c r="A17" s="93"/>
      <c r="B17" s="93">
        <v>32001</v>
      </c>
      <c r="C17" s="252" t="s">
        <v>174</v>
      </c>
      <c r="D17" s="253"/>
      <c r="E17" s="254"/>
      <c r="F17" s="65">
        <v>78966</v>
      </c>
      <c r="G17" s="65">
        <v>78966</v>
      </c>
      <c r="H17" s="65">
        <v>78966</v>
      </c>
      <c r="I17" s="65"/>
      <c r="J17" s="65"/>
      <c r="K17" s="65"/>
      <c r="L17" s="65"/>
      <c r="M17" s="65"/>
      <c r="N17" s="65"/>
      <c r="O17" s="65"/>
      <c r="P17" s="65"/>
      <c r="Q17" s="65"/>
    </row>
    <row r="18" spans="1:17" ht="25.5" customHeight="1" x14ac:dyDescent="0.25">
      <c r="A18" s="249" t="s">
        <v>97</v>
      </c>
      <c r="B18" s="249"/>
      <c r="C18" s="249"/>
      <c r="D18" s="249"/>
      <c r="E18" s="249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</row>
    <row r="19" spans="1:17" ht="15" customHeight="1" x14ac:dyDescent="0.25">
      <c r="A19" s="49">
        <v>1115</v>
      </c>
      <c r="B19" s="49"/>
      <c r="C19" s="246" t="s">
        <v>109</v>
      </c>
      <c r="D19" s="246"/>
      <c r="E19" s="246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</row>
    <row r="20" spans="1:17" ht="42.75" customHeight="1" x14ac:dyDescent="0.25">
      <c r="A20" s="49"/>
      <c r="B20" s="49">
        <v>11001</v>
      </c>
      <c r="C20" s="255" t="s">
        <v>133</v>
      </c>
      <c r="D20" s="256"/>
      <c r="E20" s="257"/>
      <c r="F20" s="65">
        <v>178309</v>
      </c>
      <c r="G20" s="65">
        <v>173509</v>
      </c>
      <c r="H20" s="65">
        <v>178309</v>
      </c>
      <c r="I20" s="65">
        <v>0</v>
      </c>
      <c r="J20" s="65">
        <v>0</v>
      </c>
      <c r="K20" s="65">
        <v>0</v>
      </c>
      <c r="L20" s="65">
        <v>0</v>
      </c>
      <c r="M20" s="65">
        <v>0</v>
      </c>
      <c r="N20" s="65">
        <v>0</v>
      </c>
      <c r="O20" s="65">
        <f t="shared" ref="O20:Q21" si="2">F20+I20+L20</f>
        <v>178309</v>
      </c>
      <c r="P20" s="65">
        <f t="shared" si="2"/>
        <v>173509</v>
      </c>
      <c r="Q20" s="65">
        <f t="shared" si="2"/>
        <v>178309</v>
      </c>
    </row>
    <row r="21" spans="1:17" ht="52.5" customHeight="1" x14ac:dyDescent="0.25">
      <c r="A21" s="49"/>
      <c r="B21" s="49">
        <v>11002</v>
      </c>
      <c r="C21" s="252" t="s">
        <v>127</v>
      </c>
      <c r="D21" s="253"/>
      <c r="E21" s="254"/>
      <c r="F21" s="65">
        <v>9600</v>
      </c>
      <c r="G21" s="65">
        <v>9600</v>
      </c>
      <c r="H21" s="65">
        <v>9600</v>
      </c>
      <c r="I21" s="65">
        <v>0</v>
      </c>
      <c r="J21" s="65">
        <v>0</v>
      </c>
      <c r="K21" s="65">
        <v>0</v>
      </c>
      <c r="L21" s="65">
        <v>0</v>
      </c>
      <c r="M21" s="65">
        <v>0</v>
      </c>
      <c r="N21" s="65">
        <v>0</v>
      </c>
      <c r="O21" s="65">
        <f t="shared" si="2"/>
        <v>9600</v>
      </c>
      <c r="P21" s="65">
        <f t="shared" si="2"/>
        <v>9600</v>
      </c>
      <c r="Q21" s="65">
        <f t="shared" si="2"/>
        <v>9600</v>
      </c>
    </row>
    <row r="24" spans="1:17" x14ac:dyDescent="0.25">
      <c r="A24" s="19"/>
    </row>
    <row r="25" spans="1:17" x14ac:dyDescent="0.25">
      <c r="A25" s="19"/>
    </row>
    <row r="26" spans="1:17" x14ac:dyDescent="0.25">
      <c r="A26" s="19"/>
    </row>
  </sheetData>
  <mergeCells count="19">
    <mergeCell ref="O7:Q8"/>
    <mergeCell ref="C11:E11"/>
    <mergeCell ref="A7:B8"/>
    <mergeCell ref="C7:E9"/>
    <mergeCell ref="F7:H8"/>
    <mergeCell ref="I7:K8"/>
    <mergeCell ref="L7:N7"/>
    <mergeCell ref="L8:N8"/>
    <mergeCell ref="A10:E10"/>
    <mergeCell ref="C21:E21"/>
    <mergeCell ref="A13:E13"/>
    <mergeCell ref="A18:E18"/>
    <mergeCell ref="C19:E19"/>
    <mergeCell ref="C12:E12"/>
    <mergeCell ref="C15:E15"/>
    <mergeCell ref="C16:E16"/>
    <mergeCell ref="C20:E20"/>
    <mergeCell ref="C14:E14"/>
    <mergeCell ref="C17:E17"/>
  </mergeCells>
  <hyperlinks>
    <hyperlink ref="F7" location="_ftn1" display="_ftn1"/>
    <hyperlink ref="I7" location="_ftn2" display="_ftn2"/>
    <hyperlink ref="O7" location="_ftn3" display="_ftn3"/>
  </hyperlinks>
  <pageMargins left="0.7" right="0.7" top="0.75" bottom="0.75" header="0.3" footer="0.3"/>
  <pageSetup paperSize="9" scale="84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2:E12"/>
  <sheetViews>
    <sheetView tabSelected="1" zoomScale="95" zoomScaleNormal="95" workbookViewId="0">
      <selection activeCell="D8" sqref="D8"/>
    </sheetView>
  </sheetViews>
  <sheetFormatPr defaultRowHeight="15" x14ac:dyDescent="0.25"/>
  <cols>
    <col min="1" max="1" width="78.140625" customWidth="1"/>
    <col min="2" max="2" width="16.85546875" customWidth="1"/>
    <col min="3" max="3" width="17.5703125" customWidth="1"/>
    <col min="4" max="4" width="19.42578125" customWidth="1"/>
    <col min="5" max="5" width="15" customWidth="1"/>
  </cols>
  <sheetData>
    <row r="2" spans="1:5" x14ac:dyDescent="0.25">
      <c r="A2" s="32" t="s">
        <v>151</v>
      </c>
    </row>
    <row r="3" spans="1:5" ht="15.75" thickBot="1" x14ac:dyDescent="0.3"/>
    <row r="4" spans="1:5" ht="17.25" thickBot="1" x14ac:dyDescent="0.35">
      <c r="A4" s="34"/>
      <c r="B4" s="35" t="s">
        <v>8</v>
      </c>
      <c r="C4" s="35" t="s">
        <v>9</v>
      </c>
      <c r="D4" s="35" t="s">
        <v>142</v>
      </c>
      <c r="E4" s="35" t="s">
        <v>167</v>
      </c>
    </row>
    <row r="5" spans="1:5" ht="42" customHeight="1" thickBot="1" x14ac:dyDescent="0.3">
      <c r="A5" s="36" t="s">
        <v>152</v>
      </c>
      <c r="B5" s="37" t="s">
        <v>18</v>
      </c>
      <c r="C5" s="89">
        <v>1984271</v>
      </c>
      <c r="D5" s="89">
        <v>2319971</v>
      </c>
      <c r="E5" s="89">
        <v>2671971</v>
      </c>
    </row>
    <row r="6" spans="1:5" ht="36" customHeight="1" thickBot="1" x14ac:dyDescent="0.3">
      <c r="A6" s="36" t="s">
        <v>153</v>
      </c>
      <c r="B6" s="89">
        <v>1984271</v>
      </c>
      <c r="C6" s="39" t="s">
        <v>18</v>
      </c>
      <c r="D6" s="39" t="s">
        <v>18</v>
      </c>
      <c r="E6" s="39" t="s">
        <v>18</v>
      </c>
    </row>
    <row r="7" spans="1:5" ht="33.75" customHeight="1" thickBot="1" x14ac:dyDescent="0.3">
      <c r="A7" s="36" t="s">
        <v>154</v>
      </c>
      <c r="B7" s="38" t="s">
        <v>18</v>
      </c>
      <c r="C7" s="89">
        <v>2017145</v>
      </c>
      <c r="D7" s="89">
        <v>2352845</v>
      </c>
      <c r="E7" s="89">
        <v>2704845</v>
      </c>
    </row>
    <row r="8" spans="1:5" ht="44.25" customHeight="1" thickBot="1" x14ac:dyDescent="0.3">
      <c r="A8" s="36" t="s">
        <v>155</v>
      </c>
      <c r="B8" s="38" t="s">
        <v>18</v>
      </c>
      <c r="C8" s="89">
        <v>1984271</v>
      </c>
      <c r="D8" s="89">
        <v>2319971</v>
      </c>
      <c r="E8" s="89">
        <v>2671971</v>
      </c>
    </row>
    <row r="9" spans="1:5" ht="28.5" customHeight="1" thickBot="1" x14ac:dyDescent="0.3">
      <c r="A9" s="36" t="s">
        <v>99</v>
      </c>
      <c r="B9" s="38" t="s">
        <v>18</v>
      </c>
      <c r="C9" s="39">
        <v>0</v>
      </c>
      <c r="D9" s="39">
        <v>0</v>
      </c>
      <c r="E9" s="39">
        <v>0</v>
      </c>
    </row>
    <row r="10" spans="1:5" ht="24" customHeight="1" thickBot="1" x14ac:dyDescent="0.3">
      <c r="A10" s="36" t="s">
        <v>100</v>
      </c>
      <c r="B10" s="38" t="s">
        <v>18</v>
      </c>
      <c r="C10" s="39">
        <v>0</v>
      </c>
      <c r="D10" s="39">
        <v>0</v>
      </c>
      <c r="E10" s="39">
        <v>0</v>
      </c>
    </row>
    <row r="11" spans="1:5" ht="37.5" customHeight="1" thickBot="1" x14ac:dyDescent="0.3">
      <c r="A11" s="36" t="s">
        <v>156</v>
      </c>
      <c r="B11" s="38" t="s">
        <v>18</v>
      </c>
      <c r="C11" s="90">
        <f>C7-B6</f>
        <v>32874</v>
      </c>
      <c r="D11" s="90">
        <f>D7-B6</f>
        <v>368574</v>
      </c>
      <c r="E11" s="90">
        <f>E7-B6</f>
        <v>720574</v>
      </c>
    </row>
    <row r="12" spans="1:5" ht="40.5" customHeight="1" thickBot="1" x14ac:dyDescent="0.3">
      <c r="A12" s="36" t="s">
        <v>157</v>
      </c>
      <c r="B12" s="38" t="s">
        <v>18</v>
      </c>
      <c r="C12" s="39">
        <f>C7-C5</f>
        <v>32874</v>
      </c>
      <c r="D12" s="39">
        <f>D7-D5</f>
        <v>32874</v>
      </c>
      <c r="E12" s="39">
        <f>E7-E5</f>
        <v>32874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19</vt:i4>
      </vt:variant>
    </vt:vector>
  </HeadingPairs>
  <TitlesOfParts>
    <vt:vector size="28" baseType="lpstr">
      <vt:lpstr>Axyusak 1</vt:lpstr>
      <vt:lpstr>Havelvac 3</vt:lpstr>
      <vt:lpstr>Mas 3</vt:lpstr>
      <vt:lpstr>Mas 4</vt:lpstr>
      <vt:lpstr>22-24</vt:lpstr>
      <vt:lpstr>Havelvac 4</vt:lpstr>
      <vt:lpstr>Havelvac 5</vt:lpstr>
      <vt:lpstr>Havelvac 10</vt:lpstr>
      <vt:lpstr>Sheet7</vt:lpstr>
      <vt:lpstr>'Havelvac 3'!_ftn1</vt:lpstr>
      <vt:lpstr>'Havelvac 3'!_ftn2</vt:lpstr>
      <vt:lpstr>'Havelvac 3'!_ftn3</vt:lpstr>
      <vt:lpstr>'Havelvac 3'!_ftn4</vt:lpstr>
      <vt:lpstr>'Havelvac 3'!_ftn5</vt:lpstr>
      <vt:lpstr>'Mas 3'!_ftn6</vt:lpstr>
      <vt:lpstr>'Havelvac 3'!_ftnref1</vt:lpstr>
      <vt:lpstr>'Havelvac 3'!_ftnref2</vt:lpstr>
      <vt:lpstr>'Havelvac 3'!_ftnref3</vt:lpstr>
      <vt:lpstr>'Havelvac 3'!_ftnref4</vt:lpstr>
      <vt:lpstr>'Havelvac 3'!_ftnref5</vt:lpstr>
      <vt:lpstr>'Mas 3'!_ftnref6</vt:lpstr>
      <vt:lpstr>'Axyusak 1'!_Toc501014752</vt:lpstr>
      <vt:lpstr>'Axyusak 1'!_Toc501014753</vt:lpstr>
      <vt:lpstr>'Havelvac 3'!_Toc501014755</vt:lpstr>
      <vt:lpstr>'Havelvac 4'!_Toc501014756</vt:lpstr>
      <vt:lpstr>'Havelvac 5'!_Toc501014757</vt:lpstr>
      <vt:lpstr>'Havelvac 10'!_Toc501014762</vt:lpstr>
      <vt:lpstr>'Mas 3'!OLE_LINK1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https:/mul-msy.gov.am/tasks/docs/attachment.php?id=58680&amp;fn=2020-2022.xlsx&amp;out=1&amp;token=62f34cab32f6c932b677</cp:keywords>
  <cp:lastModifiedBy/>
  <dcterms:created xsi:type="dcterms:W3CDTF">2006-09-16T00:00:00Z</dcterms:created>
  <dcterms:modified xsi:type="dcterms:W3CDTF">2021-03-01T13:12:01Z</dcterms:modified>
</cp:coreProperties>
</file>