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4606" windowHeight="9206"/>
  </bookViews>
  <sheets>
    <sheet name="Аркуш1" sheetId="1" r:id="rId1"/>
  </sheets>
  <calcPr calcId="125725"/>
  <fileRecoveryPr repairLoad="1"/>
</workbook>
</file>

<file path=xl/calcChain.xml><?xml version="1.0" encoding="utf-8"?>
<calcChain xmlns="http://schemas.openxmlformats.org/spreadsheetml/2006/main">
  <c r="J18" i="1"/>
  <c r="I18"/>
  <c r="H18"/>
</calcChain>
</file>

<file path=xl/sharedStrings.xml><?xml version="1.0" encoding="utf-8"?>
<sst xmlns="http://schemas.openxmlformats.org/spreadsheetml/2006/main" count="36" uniqueCount="33">
  <si>
    <t xml:space="preserve"> Ծրագրի դասիչը` </t>
  </si>
  <si>
    <t xml:space="preserve"> Ցուցանիշներ </t>
  </si>
  <si>
    <t xml:space="preserve"> Միջոցառման դասիչը` </t>
  </si>
  <si>
    <t xml:space="preserve"> 2018թ. փաստացի </t>
  </si>
  <si>
    <t xml:space="preserve"> 2019թ փաստացի </t>
  </si>
  <si>
    <t xml:space="preserve"> 2020թ սպասվող </t>
  </si>
  <si>
    <t>2020թ․ փաստացի</t>
  </si>
  <si>
    <t xml:space="preserve"> 2021թ սպասվող </t>
  </si>
  <si>
    <t>2022թ.</t>
  </si>
  <si>
    <t>2023թ.</t>
  </si>
  <si>
    <t>2024թ.</t>
  </si>
  <si>
    <t xml:space="preserve"> Միջոցառման անվանումը` </t>
  </si>
  <si>
    <t xml:space="preserve"> Գնահատման և թեստավորման ծառայություններ </t>
  </si>
  <si>
    <t xml:space="preserve"> Նկարագրությունը` </t>
  </si>
  <si>
    <t xml:space="preserve"> Միջոցառման տեսակը` </t>
  </si>
  <si>
    <t xml:space="preserve"> Ծառայությունների մատուցում </t>
  </si>
  <si>
    <t xml:space="preserve"> Ծառայությունը մատուցող կազմակերպության(ների) անվանում(ներ)ը՛ </t>
  </si>
  <si>
    <t xml:space="preserve"> Մասնագիտացված կազմակերպություն  
/Գնահատման և թեստավորման կենտրոն ՊՈԱԿ/</t>
  </si>
  <si>
    <t xml:space="preserve"> Արդյունքի չափորոշիչներ </t>
  </si>
  <si>
    <t xml:space="preserve"> Միջնակարգ դպրոցի պետական ավարտական
քննություններին մասնակցողների թիվը (ՀՀ ԿԳ նախարարի 03.05.2012թ.-ի N388-Ն հրամանի համաձայն)</t>
  </si>
  <si>
    <t xml:space="preserve">  </t>
  </si>
  <si>
    <t xml:space="preserve"> Հիմնական դպրոցի ավարտական քննություններին
մասնակցողների թիվը (ՀՀ ԿԳ նախարարի 03.05.2012թ.-ի N388-Ն հրամանի համաձայն)</t>
  </si>
  <si>
    <t>9-րդ դասարանի քննություններին մասնակցողների թիվը</t>
  </si>
  <si>
    <t>&lt;&lt;Պատիվ ունեմ&gt;&gt;  ծրագրի մասնակցողների թիվը</t>
  </si>
  <si>
    <t xml:space="preserve"> Արտաքին ընթացիկ գնահատմանը մասնակցողների թիվը (ՀՀ կառավարության 14 ապրիլի 2004թ.-ի N586-Ն որոշման
համաձայն)</t>
  </si>
  <si>
    <t xml:space="preserve"> Ազգային ստուգատեսին մասնակցողների թիվը (ՀՀ կառավարության 14 ապրիլի 2004թ.-ի N586-Ն որոշման
համաձայն)</t>
  </si>
  <si>
    <t xml:space="preserve"> Միջոցառման վրա կատարվող ծախսը (հազար դրամ) </t>
  </si>
  <si>
    <t>Սեփական նախաձեռնությամբ (կամավոր) ատեստավորման համակարգի ներդրման ծրագրի անցկացում (մասնակիցների թիվ)</t>
  </si>
  <si>
    <t>Էքստեռն (դրսեկություն) փոխադրական քննությունների թեստերի մշակում, քննությունների անցկացում և գնահատում (առարկաների քանակ)</t>
  </si>
  <si>
    <t>638902.0</t>
  </si>
  <si>
    <t>647903.7</t>
  </si>
  <si>
    <t>626763.7</t>
  </si>
  <si>
    <t xml:space="preserve"> Քննական թեստերի և հարցաշարերի մշակում և փորձարկում՝ դպրոցի ավարտական և բուհերի ընդունելության միասնական քննությունների կազմակերպում և անցկացում՝ սովորողների գիտելիքների արտաքին ընթացիկ գնահատում՝ ազգային ստուգատեսերի անցկացում՝ TIMSS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</si>
</sst>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"/>
    <numFmt numFmtId="166" formatCode="##,##0.0;\(##,##0.0\);\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name val="GHEA Grapalat"/>
      <family val="2"/>
    </font>
    <font>
      <sz val="8"/>
      <name val="GHEA Grapalat"/>
      <family val="3"/>
    </font>
    <font>
      <sz val="8"/>
      <color rgb="FFFF0000"/>
      <name val="GHEA Grapalat"/>
      <family val="3"/>
    </font>
    <font>
      <i/>
      <sz val="8"/>
      <name val="GHEA Grapalat"/>
      <family val="3"/>
    </font>
    <font>
      <sz val="10"/>
      <name val="Arial"/>
      <family val="2"/>
    </font>
    <font>
      <i/>
      <sz val="8"/>
      <name val="GHEA Grapalat"/>
      <family val="3"/>
    </font>
    <font>
      <i/>
      <sz val="8"/>
      <color rgb="FFFF0000"/>
      <name val="GHEA Grapalat"/>
      <family val="3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6" fontId="9" fillId="0" borderId="0" applyFill="0" applyBorder="0" applyProtection="0">
      <alignment horizontal="right" vertical="top"/>
    </xf>
  </cellStyleXfs>
  <cellXfs count="31">
    <xf numFmtId="0" fontId="0" fillId="0" borderId="0" xfId="0"/>
    <xf numFmtId="0" fontId="0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5" fontId="0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0" fillId="3" borderId="2" xfId="0" applyNumberFormat="1" applyFont="1" applyFill="1" applyBorder="1" applyAlignment="1">
      <alignment horizontal="center" vertical="top" wrapText="1"/>
    </xf>
    <xf numFmtId="165" fontId="0" fillId="3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5" fontId="2" fillId="2" borderId="1" xfId="2" applyNumberFormat="1" applyFont="1" applyFill="1" applyBorder="1" applyAlignment="1">
      <alignment horizontal="right" vertical="center" wrapText="1"/>
    </xf>
    <xf numFmtId="0" fontId="7" fillId="2" borderId="1" xfId="2" applyNumberFormat="1" applyFont="1" applyFill="1" applyBorder="1" applyAlignment="1">
      <alignment horizontal="right" vertical="center" wrapText="1"/>
    </xf>
    <xf numFmtId="3" fontId="2" fillId="2" borderId="1" xfId="2" applyNumberFormat="1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 wrapText="1"/>
    </xf>
    <xf numFmtId="4" fontId="2" fillId="2" borderId="2" xfId="2" applyNumberFormat="1" applyFont="1" applyFill="1" applyBorder="1" applyAlignment="1">
      <alignment horizontal="right" vertical="center" wrapText="1"/>
    </xf>
    <xf numFmtId="165" fontId="0" fillId="2" borderId="1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4" fontId="4" fillId="2" borderId="1" xfId="3" applyNumberFormat="1" applyFont="1" applyFill="1" applyBorder="1" applyAlignment="1">
      <alignment horizontal="right" vertical="center"/>
    </xf>
    <xf numFmtId="4" fontId="0" fillId="0" borderId="2" xfId="1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2" applyFont="1" applyFill="1" applyBorder="1" applyAlignment="1">
      <alignment horizontal="left" vertical="top" wrapText="1"/>
    </xf>
    <xf numFmtId="0" fontId="0" fillId="2" borderId="3" xfId="2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horizontal="left" vertical="top" wrapText="1"/>
    </xf>
    <xf numFmtId="165" fontId="0" fillId="2" borderId="1" xfId="0" applyNumberFormat="1" applyFont="1" applyFill="1" applyBorder="1" applyAlignment="1">
      <alignment horizontal="center" vertical="center" wrapText="1"/>
    </xf>
    <xf numFmtId="165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164" fontId="0" fillId="2" borderId="1" xfId="1" applyFont="1" applyFill="1" applyBorder="1" applyAlignment="1">
      <alignment horizontal="left" vertical="top" wrapText="1"/>
    </xf>
    <xf numFmtId="164" fontId="0" fillId="2" borderId="1" xfId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3" xfId="2"/>
    <cellStyle name="SN_24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8"/>
  <sheetViews>
    <sheetView tabSelected="1" topLeftCell="A7" zoomScale="70" zoomScaleNormal="70" workbookViewId="0">
      <selection activeCell="H18" sqref="H18:J18"/>
    </sheetView>
  </sheetViews>
  <sheetFormatPr defaultRowHeight="14.6"/>
  <cols>
    <col min="1" max="1" width="18.53515625" customWidth="1"/>
    <col min="2" max="2" width="49.53515625" customWidth="1"/>
    <col min="3" max="3" width="11.3828125" customWidth="1"/>
    <col min="5" max="5" width="10.69140625" customWidth="1"/>
    <col min="7" max="7" width="12.53515625" customWidth="1"/>
    <col min="8" max="10" width="11.69140625" bestFit="1" customWidth="1"/>
  </cols>
  <sheetData>
    <row r="2" spans="1:10">
      <c r="A2" s="1" t="s">
        <v>0</v>
      </c>
      <c r="B2" s="2">
        <v>1146</v>
      </c>
      <c r="C2" s="25" t="s">
        <v>1</v>
      </c>
      <c r="D2" s="25"/>
      <c r="E2" s="25"/>
      <c r="F2" s="25"/>
      <c r="G2" s="26"/>
      <c r="H2" s="1"/>
      <c r="I2" s="1"/>
      <c r="J2" s="1"/>
    </row>
    <row r="3" spans="1:10" ht="29.15">
      <c r="A3" s="1" t="s">
        <v>2</v>
      </c>
      <c r="B3" s="2">
        <v>11025</v>
      </c>
      <c r="C3" s="3" t="s">
        <v>3</v>
      </c>
      <c r="D3" s="4" t="s">
        <v>4</v>
      </c>
      <c r="E3" s="3" t="s">
        <v>5</v>
      </c>
      <c r="F3" s="5" t="s">
        <v>6</v>
      </c>
      <c r="G3" s="6" t="s">
        <v>7</v>
      </c>
      <c r="H3" s="7" t="s">
        <v>8</v>
      </c>
      <c r="I3" s="7" t="s">
        <v>9</v>
      </c>
      <c r="J3" s="7" t="s">
        <v>10</v>
      </c>
    </row>
    <row r="4" spans="1:10" ht="29.15">
      <c r="A4" s="1" t="s">
        <v>11</v>
      </c>
      <c r="B4" s="2" t="s">
        <v>12</v>
      </c>
      <c r="C4" s="3"/>
      <c r="D4" s="4"/>
      <c r="E4" s="3"/>
      <c r="F4" s="8"/>
      <c r="G4" s="9"/>
      <c r="H4" s="1"/>
      <c r="I4" s="1"/>
      <c r="J4" s="1"/>
    </row>
    <row r="5" spans="1:10" ht="55.2" customHeight="1">
      <c r="A5" s="1" t="s">
        <v>13</v>
      </c>
      <c r="B5" s="2" t="s">
        <v>32</v>
      </c>
      <c r="C5" s="3"/>
      <c r="D5" s="4"/>
      <c r="E5" s="3"/>
      <c r="F5" s="8"/>
      <c r="G5" s="9"/>
      <c r="H5" s="1"/>
      <c r="I5" s="1"/>
      <c r="J5" s="1"/>
    </row>
    <row r="6" spans="1:10" ht="29.15">
      <c r="A6" s="1" t="s">
        <v>14</v>
      </c>
      <c r="B6" s="2" t="s">
        <v>15</v>
      </c>
      <c r="C6" s="3"/>
      <c r="D6" s="4"/>
      <c r="E6" s="3"/>
      <c r="F6" s="8"/>
      <c r="G6" s="9"/>
      <c r="H6" s="1"/>
      <c r="I6" s="1"/>
      <c r="J6" s="1"/>
    </row>
    <row r="7" spans="1:10" ht="46.3">
      <c r="A7" s="10" t="s">
        <v>16</v>
      </c>
      <c r="B7" s="2" t="s">
        <v>17</v>
      </c>
      <c r="C7" s="3"/>
      <c r="D7" s="4"/>
      <c r="E7" s="3"/>
      <c r="F7" s="8"/>
      <c r="G7" s="9"/>
      <c r="H7" s="1"/>
      <c r="I7" s="1"/>
      <c r="J7" s="1"/>
    </row>
    <row r="8" spans="1:10">
      <c r="A8" s="27" t="s">
        <v>18</v>
      </c>
      <c r="B8" s="28"/>
      <c r="C8" s="3"/>
      <c r="D8" s="4"/>
      <c r="E8" s="3"/>
      <c r="F8" s="8"/>
      <c r="G8" s="9"/>
      <c r="H8" s="1"/>
      <c r="I8" s="1"/>
      <c r="J8" s="1"/>
    </row>
    <row r="9" spans="1:10" ht="40.5" customHeight="1">
      <c r="A9" s="23" t="s">
        <v>19</v>
      </c>
      <c r="B9" s="24"/>
      <c r="C9" s="11" t="s">
        <v>20</v>
      </c>
      <c r="D9" s="12"/>
      <c r="E9" s="13"/>
      <c r="F9" s="14">
        <v>0</v>
      </c>
      <c r="G9" s="15">
        <v>21489</v>
      </c>
      <c r="H9" s="20">
        <v>32198</v>
      </c>
      <c r="I9" s="20">
        <v>32509</v>
      </c>
      <c r="J9" s="20">
        <v>32509</v>
      </c>
    </row>
    <row r="10" spans="1:10" ht="33" customHeight="1">
      <c r="A10" s="23" t="s">
        <v>21</v>
      </c>
      <c r="B10" s="24"/>
      <c r="C10" s="11" t="s">
        <v>20</v>
      </c>
      <c r="D10" s="12"/>
      <c r="E10" s="13"/>
      <c r="F10" s="14">
        <v>0</v>
      </c>
      <c r="G10" s="15">
        <v>32788</v>
      </c>
      <c r="H10" s="20">
        <v>34749</v>
      </c>
      <c r="I10" s="20">
        <v>35669</v>
      </c>
      <c r="J10" s="20">
        <v>38762</v>
      </c>
    </row>
    <row r="11" spans="1:10">
      <c r="A11" s="23" t="s">
        <v>22</v>
      </c>
      <c r="B11" s="24"/>
      <c r="C11" s="11"/>
      <c r="D11" s="12"/>
      <c r="E11" s="13"/>
      <c r="F11" s="14">
        <v>0</v>
      </c>
      <c r="G11" s="15">
        <v>32788</v>
      </c>
      <c r="H11" s="20">
        <v>34749</v>
      </c>
      <c r="I11" s="20">
        <v>35669</v>
      </c>
      <c r="J11" s="20">
        <v>38762</v>
      </c>
    </row>
    <row r="12" spans="1:10">
      <c r="A12" s="23" t="s">
        <v>23</v>
      </c>
      <c r="B12" s="24"/>
      <c r="C12" s="11"/>
      <c r="D12" s="12"/>
      <c r="E12" s="13"/>
      <c r="F12" s="14">
        <v>0</v>
      </c>
      <c r="G12" s="15">
        <v>1000</v>
      </c>
      <c r="H12" s="20">
        <v>1500</v>
      </c>
      <c r="I12" s="20">
        <v>1500</v>
      </c>
      <c r="J12" s="20">
        <v>1500</v>
      </c>
    </row>
    <row r="13" spans="1:10" ht="34.5" customHeight="1">
      <c r="A13" s="23" t="s">
        <v>24</v>
      </c>
      <c r="B13" s="24"/>
      <c r="C13" s="11" t="s">
        <v>20</v>
      </c>
      <c r="D13" s="12"/>
      <c r="E13" s="13"/>
      <c r="F13" s="14">
        <v>0</v>
      </c>
      <c r="G13" s="15">
        <v>14000</v>
      </c>
      <c r="H13" s="20">
        <v>14000</v>
      </c>
      <c r="I13" s="20">
        <v>14000</v>
      </c>
      <c r="J13" s="20">
        <v>14000</v>
      </c>
    </row>
    <row r="14" spans="1:10" ht="42.75" customHeight="1">
      <c r="A14" s="23" t="s">
        <v>25</v>
      </c>
      <c r="B14" s="24"/>
      <c r="C14" s="11" t="s">
        <v>20</v>
      </c>
      <c r="D14" s="12"/>
      <c r="E14" s="13"/>
      <c r="F14" s="14">
        <v>0</v>
      </c>
      <c r="G14" s="15">
        <v>4000</v>
      </c>
      <c r="H14" s="20">
        <v>5000</v>
      </c>
      <c r="I14" s="20">
        <v>5000</v>
      </c>
      <c r="J14" s="20">
        <v>5000</v>
      </c>
    </row>
    <row r="15" spans="1:10" ht="26.25" customHeight="1">
      <c r="A15" s="23" t="s">
        <v>28</v>
      </c>
      <c r="B15" s="24"/>
      <c r="C15" s="11"/>
      <c r="D15" s="12"/>
      <c r="E15" s="13"/>
      <c r="F15" s="14"/>
      <c r="G15" s="15"/>
      <c r="H15" s="20">
        <v>8</v>
      </c>
      <c r="I15" s="20">
        <v>8</v>
      </c>
      <c r="J15" s="20">
        <v>8</v>
      </c>
    </row>
    <row r="16" spans="1:10" ht="26.25" customHeight="1">
      <c r="A16" s="23" t="s">
        <v>27</v>
      </c>
      <c r="B16" s="24"/>
      <c r="C16" s="11"/>
      <c r="D16" s="12"/>
      <c r="E16" s="13"/>
      <c r="F16" s="14"/>
      <c r="G16" s="15"/>
      <c r="H16" s="20">
        <v>5210</v>
      </c>
      <c r="I16" s="20">
        <v>9860</v>
      </c>
      <c r="J16" s="20">
        <v>9860</v>
      </c>
    </row>
    <row r="17" spans="1:10">
      <c r="A17" s="21" t="s">
        <v>26</v>
      </c>
      <c r="B17" s="22"/>
      <c r="C17" s="16">
        <v>371328.4</v>
      </c>
      <c r="D17" s="17">
        <v>0</v>
      </c>
      <c r="E17" s="16">
        <v>0</v>
      </c>
      <c r="F17" s="18">
        <v>0</v>
      </c>
      <c r="G17" s="19">
        <v>562980.9</v>
      </c>
      <c r="H17" t="s">
        <v>29</v>
      </c>
      <c r="I17" s="1" t="s">
        <v>30</v>
      </c>
      <c r="J17" s="20" t="s">
        <v>31</v>
      </c>
    </row>
    <row r="18" spans="1:10">
      <c r="A18" s="1"/>
      <c r="B18" s="1"/>
      <c r="C18" s="3"/>
      <c r="D18" s="4"/>
      <c r="E18" s="3"/>
      <c r="F18" s="8"/>
      <c r="G18" s="9"/>
      <c r="H18" s="29">
        <f>+H17-13221</f>
        <v>625681</v>
      </c>
      <c r="I18" s="30">
        <f>+I17-13686</f>
        <v>634217.69999999995</v>
      </c>
      <c r="J18" s="30">
        <f>+J17-13686</f>
        <v>613077.69999999995</v>
      </c>
    </row>
  </sheetData>
  <mergeCells count="11">
    <mergeCell ref="A17:B17"/>
    <mergeCell ref="A12:B12"/>
    <mergeCell ref="A15:B15"/>
    <mergeCell ref="A16:B16"/>
    <mergeCell ref="C2:G2"/>
    <mergeCell ref="A8:B8"/>
    <mergeCell ref="A9:B9"/>
    <mergeCell ref="A10:B10"/>
    <mergeCell ref="A11:B11"/>
    <mergeCell ref="A13:B13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2021-03-02T09:37:22Z</dcterms:modified>
</cp:coreProperties>
</file>