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A1\Desktop\Hamerg_20222_2024\"/>
    </mc:Choice>
  </mc:AlternateContent>
  <bookViews>
    <workbookView xWindow="0" yWindow="0" windowWidth="19200" windowHeight="11595" firstSheet="14" activeTab="17"/>
  </bookViews>
  <sheets>
    <sheet name="total" sheetId="21" r:id="rId1"/>
    <sheet name="AAH" sheetId="15" r:id="rId2"/>
    <sheet name="texekanq" sheetId="20" r:id="rId3"/>
    <sheet name="hait_avtomat" sheetId="12" r:id="rId4"/>
    <sheet name="hashvark1" sheetId="4" r:id="rId5"/>
    <sheet name="hashvark2" sheetId="5" r:id="rId6"/>
    <sheet name="hashvark3" sheetId="6" r:id="rId7"/>
    <sheet name="hashvark4" sheetId="7" r:id="rId8"/>
    <sheet name="hashvark5" sheetId="8" r:id="rId9"/>
    <sheet name="hashvark6" sheetId="10" r:id="rId10"/>
    <sheet name="ashxatavarc" sheetId="9" r:id="rId11"/>
    <sheet name="ajl_caxser" sheetId="17" r:id="rId12"/>
    <sheet name="ekamytner" sheetId="19" r:id="rId13"/>
    <sheet name="HAFN_pahpanum" sheetId="23" r:id="rId14"/>
    <sheet name="filharmonia_DPROCAKAN" sheetId="24" r:id="rId15"/>
    <sheet name="filharmonia_grasenyak" sheetId="27" r:id="rId16"/>
    <sheet name="KEAK_pahpanum" sheetId="26" r:id="rId17"/>
    <sheet name="HAFN_kencaxain" sheetId="28" r:id="rId18"/>
  </sheets>
  <externalReferences>
    <externalReference r:id="rId19"/>
  </externalReferences>
  <calcPr calcId="152511"/>
</workbook>
</file>

<file path=xl/calcChain.xml><?xml version="1.0" encoding="utf-8"?>
<calcChain xmlns="http://schemas.openxmlformats.org/spreadsheetml/2006/main">
  <c r="E18" i="28" l="1"/>
  <c r="E17" i="28"/>
  <c r="E16" i="28"/>
  <c r="E15" i="28"/>
  <c r="E14" i="28"/>
  <c r="E13" i="28"/>
  <c r="E12" i="28"/>
  <c r="E11" i="28"/>
  <c r="E10" i="28"/>
  <c r="E9" i="28"/>
  <c r="E8" i="28"/>
  <c r="E7" i="28"/>
  <c r="E6" i="28"/>
  <c r="E5" i="28"/>
  <c r="C20" i="28" s="1"/>
  <c r="E4" i="28"/>
  <c r="F35" i="27" l="1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 s="1"/>
  <c r="E14" i="26" l="1"/>
  <c r="D14" i="26"/>
  <c r="C13" i="26"/>
  <c r="C12" i="26"/>
  <c r="C11" i="26"/>
  <c r="C10" i="26"/>
  <c r="C9" i="26"/>
  <c r="C8" i="26"/>
  <c r="C7" i="26"/>
  <c r="C6" i="26"/>
  <c r="C5" i="26"/>
  <c r="C14" i="26" s="1"/>
  <c r="E11" i="24" l="1"/>
  <c r="E10" i="24"/>
  <c r="E9" i="24"/>
  <c r="E8" i="24"/>
  <c r="E7" i="24"/>
  <c r="E6" i="24"/>
  <c r="E5" i="24"/>
  <c r="E12" i="24" s="1"/>
  <c r="E21" i="23" l="1"/>
  <c r="E20" i="23" s="1"/>
  <c r="E23" i="23" s="1"/>
  <c r="D21" i="23"/>
  <c r="C21" i="23"/>
  <c r="C20" i="23" s="1"/>
  <c r="C23" i="23" s="1"/>
  <c r="D20" i="23"/>
  <c r="D23" i="23" s="1"/>
  <c r="C18" i="23"/>
  <c r="C17" i="23"/>
  <c r="C16" i="23"/>
  <c r="E15" i="23"/>
  <c r="D15" i="23"/>
  <c r="C15" i="23"/>
  <c r="C14" i="23"/>
  <c r="E13" i="23"/>
  <c r="D13" i="23"/>
  <c r="C13" i="23"/>
  <c r="C12" i="23"/>
  <c r="C11" i="23"/>
  <c r="C10" i="23"/>
  <c r="C9" i="23"/>
  <c r="C8" i="23"/>
  <c r="E7" i="23"/>
  <c r="E6" i="23" s="1"/>
  <c r="E19" i="23" s="1"/>
  <c r="D7" i="23"/>
  <c r="C7" i="23"/>
  <c r="D6" i="23"/>
  <c r="D19" i="23" s="1"/>
  <c r="D24" i="23" s="1"/>
  <c r="E24" i="23" l="1"/>
  <c r="C6" i="23"/>
  <c r="C19" i="23" s="1"/>
  <c r="C24" i="23" s="1"/>
  <c r="E33" i="20" l="1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E117" i="20"/>
  <c r="E118" i="20"/>
  <c r="E119" i="20"/>
  <c r="E120" i="20"/>
  <c r="E121" i="20"/>
  <c r="E122" i="20"/>
  <c r="E123" i="20"/>
  <c r="E124" i="20"/>
  <c r="E125" i="20"/>
  <c r="E126" i="20"/>
  <c r="E127" i="20"/>
  <c r="E128" i="20"/>
  <c r="E129" i="20"/>
  <c r="E130" i="20"/>
  <c r="E131" i="20"/>
  <c r="E132" i="20"/>
  <c r="E133" i="20"/>
  <c r="E134" i="20"/>
  <c r="E135" i="20"/>
  <c r="E136" i="20"/>
  <c r="E137" i="20"/>
  <c r="E138" i="20"/>
  <c r="E139" i="20"/>
  <c r="E140" i="20"/>
  <c r="E141" i="20"/>
  <c r="E142" i="20"/>
  <c r="E143" i="20"/>
  <c r="E144" i="20"/>
  <c r="E145" i="20"/>
  <c r="E146" i="20"/>
  <c r="E147" i="20"/>
  <c r="E148" i="20"/>
  <c r="E149" i="20"/>
  <c r="E150" i="20"/>
  <c r="E151" i="20"/>
  <c r="E152" i="20"/>
  <c r="E153" i="20"/>
  <c r="E154" i="20"/>
  <c r="E155" i="20"/>
  <c r="E156" i="20"/>
  <c r="E32" i="20"/>
  <c r="L75" i="20"/>
  <c r="Q36" i="20"/>
  <c r="Q37" i="20"/>
  <c r="G42" i="21" l="1"/>
  <c r="F42" i="21"/>
  <c r="E42" i="21"/>
  <c r="D42" i="21"/>
  <c r="C42" i="21"/>
  <c r="G39" i="21"/>
  <c r="F39" i="21"/>
  <c r="E39" i="21"/>
  <c r="D39" i="21"/>
  <c r="C39" i="21"/>
  <c r="G38" i="21"/>
  <c r="F38" i="21"/>
  <c r="E38" i="21"/>
  <c r="D38" i="21"/>
  <c r="C38" i="21"/>
  <c r="G37" i="21"/>
  <c r="F37" i="21"/>
  <c r="E37" i="21"/>
  <c r="D37" i="21"/>
  <c r="C37" i="21"/>
  <c r="C36" i="21"/>
  <c r="G33" i="21"/>
  <c r="G36" i="21" s="1"/>
  <c r="F33" i="21"/>
  <c r="F36" i="21" s="1"/>
  <c r="E33" i="21"/>
  <c r="D33" i="21"/>
  <c r="D36" i="21" s="1"/>
  <c r="C33" i="21"/>
  <c r="G31" i="21"/>
  <c r="F31" i="21"/>
  <c r="E31" i="21"/>
  <c r="D31" i="21"/>
  <c r="C31" i="21"/>
  <c r="G30" i="21"/>
  <c r="F30" i="21"/>
  <c r="E30" i="21"/>
  <c r="D30" i="21"/>
  <c r="C30" i="21"/>
  <c r="C29" i="21" s="1"/>
  <c r="D29" i="21"/>
  <c r="G26" i="21"/>
  <c r="G29" i="21" s="1"/>
  <c r="F26" i="21"/>
  <c r="F29" i="21" s="1"/>
  <c r="E26" i="21"/>
  <c r="E29" i="21" s="1"/>
  <c r="D26" i="21"/>
  <c r="C26" i="21"/>
  <c r="G24" i="21"/>
  <c r="F24" i="21"/>
  <c r="E24" i="21"/>
  <c r="D24" i="21"/>
  <c r="C24" i="21"/>
  <c r="G23" i="21"/>
  <c r="F23" i="21"/>
  <c r="E23" i="21"/>
  <c r="D23" i="21"/>
  <c r="C23" i="21"/>
  <c r="D22" i="21"/>
  <c r="G19" i="21"/>
  <c r="G22" i="21" s="1"/>
  <c r="F19" i="21"/>
  <c r="F22" i="21" s="1"/>
  <c r="E19" i="21"/>
  <c r="E22" i="21" s="1"/>
  <c r="D19" i="21"/>
  <c r="C19" i="21"/>
  <c r="C22" i="21" s="1"/>
  <c r="G79" i="12"/>
  <c r="E36" i="21" l="1"/>
  <c r="H98" i="12"/>
  <c r="I98" i="12"/>
  <c r="J98" i="12"/>
  <c r="K98" i="12"/>
  <c r="L98" i="12"/>
  <c r="M98" i="12"/>
  <c r="N98" i="12"/>
  <c r="G98" i="12"/>
  <c r="G99" i="12"/>
  <c r="G85" i="12"/>
  <c r="AB18" i="17"/>
  <c r="G73" i="12"/>
  <c r="AC18" i="17"/>
  <c r="E8" i="19" l="1"/>
  <c r="E9" i="19"/>
  <c r="E10" i="19"/>
  <c r="E11" i="19"/>
  <c r="E12" i="19"/>
  <c r="E13" i="19"/>
  <c r="E14" i="19"/>
  <c r="E15" i="19"/>
  <c r="E16" i="19"/>
  <c r="E17" i="19"/>
  <c r="E7" i="19"/>
  <c r="T32" i="20"/>
  <c r="E27" i="9"/>
  <c r="F27" i="9"/>
  <c r="E26" i="9"/>
  <c r="F26" i="9"/>
  <c r="E25" i="9"/>
  <c r="F25" i="9"/>
  <c r="D25" i="9"/>
  <c r="G35" i="12"/>
  <c r="N35" i="12"/>
  <c r="F24" i="9"/>
  <c r="F23" i="9"/>
  <c r="E22" i="9"/>
  <c r="F21" i="9"/>
  <c r="F20" i="9"/>
  <c r="F19" i="9"/>
  <c r="E19" i="9"/>
  <c r="G29" i="12"/>
  <c r="G28" i="12"/>
  <c r="F22" i="9" l="1"/>
  <c r="F18" i="9"/>
  <c r="F17" i="9"/>
  <c r="F16" i="9"/>
  <c r="F15" i="9"/>
  <c r="F13" i="9"/>
  <c r="F12" i="9"/>
  <c r="F10" i="9"/>
  <c r="F9" i="9"/>
  <c r="D27" i="9"/>
  <c r="D26" i="9"/>
  <c r="D22" i="9"/>
  <c r="D19" i="9"/>
  <c r="E11" i="9"/>
  <c r="D11" i="9"/>
  <c r="E8" i="9"/>
  <c r="D8" i="9"/>
  <c r="E5" i="9"/>
  <c r="D5" i="9"/>
  <c r="F6" i="9"/>
  <c r="F7" i="9"/>
  <c r="S156" i="20"/>
  <c r="R156" i="20"/>
  <c r="Q156" i="20"/>
  <c r="M156" i="20"/>
  <c r="F156" i="20"/>
  <c r="S155" i="20"/>
  <c r="R155" i="20"/>
  <c r="Q155" i="20"/>
  <c r="M155" i="20"/>
  <c r="F155" i="20"/>
  <c r="S154" i="20"/>
  <c r="R154" i="20"/>
  <c r="Q154" i="20"/>
  <c r="M154" i="20"/>
  <c r="F154" i="20"/>
  <c r="P153" i="20"/>
  <c r="S153" i="20" s="1"/>
  <c r="O153" i="20"/>
  <c r="R153" i="20" s="1"/>
  <c r="N153" i="20"/>
  <c r="Q153" i="20" s="1"/>
  <c r="L153" i="20"/>
  <c r="K153" i="20"/>
  <c r="M153" i="20" s="1"/>
  <c r="J153" i="20"/>
  <c r="I153" i="20"/>
  <c r="H153" i="20"/>
  <c r="G153" i="20"/>
  <c r="D153" i="20"/>
  <c r="F153" i="20" s="1"/>
  <c r="C153" i="20"/>
  <c r="S152" i="20"/>
  <c r="R152" i="20"/>
  <c r="Q152" i="20"/>
  <c r="M152" i="20"/>
  <c r="F152" i="20"/>
  <c r="S151" i="20"/>
  <c r="R151" i="20"/>
  <c r="Q151" i="20"/>
  <c r="M151" i="20"/>
  <c r="F151" i="20"/>
  <c r="S150" i="20"/>
  <c r="R150" i="20"/>
  <c r="Q150" i="20"/>
  <c r="M150" i="20"/>
  <c r="F150" i="20"/>
  <c r="S149" i="20"/>
  <c r="R149" i="20"/>
  <c r="Q149" i="20"/>
  <c r="M149" i="20"/>
  <c r="F149" i="20"/>
  <c r="S148" i="20"/>
  <c r="R148" i="20"/>
  <c r="Q148" i="20"/>
  <c r="M148" i="20"/>
  <c r="F148" i="20"/>
  <c r="P147" i="20"/>
  <c r="S147" i="20" s="1"/>
  <c r="O147" i="20"/>
  <c r="R147" i="20" s="1"/>
  <c r="N147" i="20"/>
  <c r="Q147" i="20" s="1"/>
  <c r="L147" i="20"/>
  <c r="K147" i="20"/>
  <c r="M147" i="20" s="1"/>
  <c r="J147" i="20"/>
  <c r="I147" i="20"/>
  <c r="H147" i="20"/>
  <c r="G147" i="20"/>
  <c r="D147" i="20"/>
  <c r="F147" i="20" s="1"/>
  <c r="C147" i="20"/>
  <c r="S146" i="20"/>
  <c r="R146" i="20"/>
  <c r="Q146" i="20"/>
  <c r="M146" i="20"/>
  <c r="F146" i="20"/>
  <c r="S145" i="20"/>
  <c r="R145" i="20"/>
  <c r="Q145" i="20"/>
  <c r="M145" i="20"/>
  <c r="F145" i="20"/>
  <c r="S144" i="20"/>
  <c r="R144" i="20"/>
  <c r="Q144" i="20"/>
  <c r="M144" i="20"/>
  <c r="F144" i="20"/>
  <c r="S143" i="20"/>
  <c r="R143" i="20"/>
  <c r="Q143" i="20"/>
  <c r="M143" i="20"/>
  <c r="F143" i="20"/>
  <c r="S142" i="20"/>
  <c r="R142" i="20"/>
  <c r="Q142" i="20"/>
  <c r="M142" i="20"/>
  <c r="F142" i="20"/>
  <c r="S141" i="20"/>
  <c r="R141" i="20"/>
  <c r="Q141" i="20"/>
  <c r="M141" i="20"/>
  <c r="F141" i="20"/>
  <c r="P140" i="20"/>
  <c r="S140" i="20" s="1"/>
  <c r="O140" i="20"/>
  <c r="R140" i="20" s="1"/>
  <c r="N140" i="20"/>
  <c r="Q140" i="20" s="1"/>
  <c r="L140" i="20"/>
  <c r="K140" i="20"/>
  <c r="J140" i="20"/>
  <c r="I140" i="20"/>
  <c r="H140" i="20"/>
  <c r="G140" i="20"/>
  <c r="D140" i="20"/>
  <c r="F140" i="20" s="1"/>
  <c r="C140" i="20"/>
  <c r="P139" i="20"/>
  <c r="S139" i="20" s="1"/>
  <c r="O139" i="20"/>
  <c r="R139" i="20" s="1"/>
  <c r="N139" i="20"/>
  <c r="Q139" i="20" s="1"/>
  <c r="L139" i="20"/>
  <c r="L137" i="20" s="1"/>
  <c r="K139" i="20"/>
  <c r="J139" i="20"/>
  <c r="I139" i="20"/>
  <c r="H139" i="20"/>
  <c r="G139" i="20"/>
  <c r="D139" i="20"/>
  <c r="F139" i="20" s="1"/>
  <c r="C139" i="20"/>
  <c r="S138" i="20"/>
  <c r="R138" i="20"/>
  <c r="Q138" i="20"/>
  <c r="M138" i="20"/>
  <c r="F138" i="20"/>
  <c r="P137" i="20"/>
  <c r="S137" i="20" s="1"/>
  <c r="O137" i="20"/>
  <c r="R137" i="20" s="1"/>
  <c r="N137" i="20"/>
  <c r="Q137" i="20" s="1"/>
  <c r="K137" i="20"/>
  <c r="J137" i="20"/>
  <c r="I137" i="20"/>
  <c r="H137" i="20"/>
  <c r="G137" i="20"/>
  <c r="D137" i="20"/>
  <c r="F137" i="20" s="1"/>
  <c r="C137" i="20"/>
  <c r="S136" i="20"/>
  <c r="R136" i="20"/>
  <c r="Q136" i="20"/>
  <c r="M136" i="20"/>
  <c r="F136" i="20"/>
  <c r="S135" i="20"/>
  <c r="R135" i="20"/>
  <c r="Q135" i="20"/>
  <c r="M135" i="20"/>
  <c r="F135" i="20"/>
  <c r="P134" i="20"/>
  <c r="S134" i="20" s="1"/>
  <c r="O134" i="20"/>
  <c r="R134" i="20" s="1"/>
  <c r="N134" i="20"/>
  <c r="Q134" i="20" s="1"/>
  <c r="L134" i="20"/>
  <c r="K134" i="20"/>
  <c r="M134" i="20" s="1"/>
  <c r="J134" i="20"/>
  <c r="I134" i="20"/>
  <c r="H134" i="20"/>
  <c r="G134" i="20"/>
  <c r="D134" i="20"/>
  <c r="F134" i="20" s="1"/>
  <c r="C134" i="20"/>
  <c r="S133" i="20"/>
  <c r="R133" i="20"/>
  <c r="Q133" i="20"/>
  <c r="M133" i="20"/>
  <c r="F133" i="20"/>
  <c r="S132" i="20"/>
  <c r="R132" i="20"/>
  <c r="Q132" i="20"/>
  <c r="M132" i="20"/>
  <c r="F132" i="20"/>
  <c r="S131" i="20"/>
  <c r="R131" i="20"/>
  <c r="Q131" i="20"/>
  <c r="M131" i="20"/>
  <c r="F131" i="20"/>
  <c r="S130" i="20"/>
  <c r="R130" i="20"/>
  <c r="Q130" i="20"/>
  <c r="M130" i="20"/>
  <c r="F130" i="20"/>
  <c r="S129" i="20"/>
  <c r="R129" i="20"/>
  <c r="Q129" i="20"/>
  <c r="M129" i="20"/>
  <c r="F129" i="20"/>
  <c r="S128" i="20"/>
  <c r="R128" i="20"/>
  <c r="Q128" i="20"/>
  <c r="M128" i="20"/>
  <c r="F128" i="20"/>
  <c r="S127" i="20"/>
  <c r="R127" i="20"/>
  <c r="Q127" i="20"/>
  <c r="M127" i="20"/>
  <c r="F127" i="20"/>
  <c r="S126" i="20"/>
  <c r="R126" i="20"/>
  <c r="Q126" i="20"/>
  <c r="M126" i="20"/>
  <c r="F126" i="20"/>
  <c r="P125" i="20"/>
  <c r="S125" i="20" s="1"/>
  <c r="O125" i="20"/>
  <c r="R125" i="20" s="1"/>
  <c r="N125" i="20"/>
  <c r="Q125" i="20" s="1"/>
  <c r="L125" i="20"/>
  <c r="K125" i="20"/>
  <c r="M125" i="20" s="1"/>
  <c r="J125" i="20"/>
  <c r="I125" i="20"/>
  <c r="H125" i="20"/>
  <c r="G125" i="20"/>
  <c r="D125" i="20"/>
  <c r="F125" i="20" s="1"/>
  <c r="C125" i="20"/>
  <c r="S124" i="20"/>
  <c r="R124" i="20"/>
  <c r="Q124" i="20"/>
  <c r="M124" i="20"/>
  <c r="F124" i="20"/>
  <c r="S123" i="20"/>
  <c r="R123" i="20"/>
  <c r="Q123" i="20"/>
  <c r="M123" i="20"/>
  <c r="F123" i="20"/>
  <c r="P122" i="20"/>
  <c r="S122" i="20" s="1"/>
  <c r="O122" i="20"/>
  <c r="R122" i="20" s="1"/>
  <c r="N122" i="20"/>
  <c r="Q122" i="20" s="1"/>
  <c r="L122" i="20"/>
  <c r="K122" i="20"/>
  <c r="M122" i="20" s="1"/>
  <c r="J122" i="20"/>
  <c r="I122" i="20"/>
  <c r="H122" i="20"/>
  <c r="G122" i="20"/>
  <c r="D122" i="20"/>
  <c r="F122" i="20" s="1"/>
  <c r="C122" i="20"/>
  <c r="S121" i="20"/>
  <c r="R121" i="20"/>
  <c r="Q121" i="20"/>
  <c r="M121" i="20"/>
  <c r="F121" i="20"/>
  <c r="C121" i="20"/>
  <c r="S120" i="20"/>
  <c r="R120" i="20"/>
  <c r="Q120" i="20"/>
  <c r="M120" i="20"/>
  <c r="D120" i="20"/>
  <c r="F120" i="20" s="1"/>
  <c r="S119" i="20"/>
  <c r="R119" i="20"/>
  <c r="Q119" i="20"/>
  <c r="M119" i="20"/>
  <c r="F119" i="20"/>
  <c r="S118" i="20"/>
  <c r="R118" i="20"/>
  <c r="Q118" i="20"/>
  <c r="M118" i="20"/>
  <c r="F118" i="20"/>
  <c r="S117" i="20"/>
  <c r="R117" i="20"/>
  <c r="Q117" i="20"/>
  <c r="M117" i="20"/>
  <c r="F117" i="20"/>
  <c r="S116" i="20"/>
  <c r="R116" i="20"/>
  <c r="Q116" i="20"/>
  <c r="M116" i="20"/>
  <c r="F116" i="20"/>
  <c r="S115" i="20"/>
  <c r="R115" i="20"/>
  <c r="Q115" i="20"/>
  <c r="M115" i="20"/>
  <c r="F115" i="20"/>
  <c r="S114" i="20"/>
  <c r="R114" i="20"/>
  <c r="Q114" i="20"/>
  <c r="M114" i="20"/>
  <c r="F114" i="20"/>
  <c r="S113" i="20"/>
  <c r="R113" i="20"/>
  <c r="Q113" i="20"/>
  <c r="M113" i="20"/>
  <c r="F113" i="20"/>
  <c r="S112" i="20"/>
  <c r="R112" i="20"/>
  <c r="Q112" i="20"/>
  <c r="M112" i="20"/>
  <c r="F112" i="20"/>
  <c r="P111" i="20"/>
  <c r="S111" i="20" s="1"/>
  <c r="O111" i="20"/>
  <c r="N111" i="20"/>
  <c r="R111" i="20" s="1"/>
  <c r="L111" i="20"/>
  <c r="K111" i="20"/>
  <c r="M111" i="20" s="1"/>
  <c r="J111" i="20"/>
  <c r="I111" i="20"/>
  <c r="H111" i="20"/>
  <c r="G111" i="20"/>
  <c r="D111" i="20"/>
  <c r="F111" i="20" s="1"/>
  <c r="P110" i="20"/>
  <c r="S110" i="20" s="1"/>
  <c r="O110" i="20"/>
  <c r="R110" i="20" s="1"/>
  <c r="N110" i="20"/>
  <c r="Q110" i="20" s="1"/>
  <c r="L110" i="20"/>
  <c r="K110" i="20"/>
  <c r="M110" i="20" s="1"/>
  <c r="J110" i="20"/>
  <c r="I110" i="20"/>
  <c r="H110" i="20"/>
  <c r="G110" i="20"/>
  <c r="D110" i="20"/>
  <c r="F110" i="20" s="1"/>
  <c r="C110" i="20"/>
  <c r="S109" i="20"/>
  <c r="R109" i="20"/>
  <c r="Q109" i="20"/>
  <c r="M109" i="20"/>
  <c r="F109" i="20"/>
  <c r="S108" i="20"/>
  <c r="R108" i="20"/>
  <c r="Q108" i="20"/>
  <c r="M108" i="20"/>
  <c r="F108" i="20"/>
  <c r="P107" i="20"/>
  <c r="S107" i="20" s="1"/>
  <c r="O107" i="20"/>
  <c r="R107" i="20" s="1"/>
  <c r="N107" i="20"/>
  <c r="Q107" i="20" s="1"/>
  <c r="L107" i="20"/>
  <c r="K107" i="20"/>
  <c r="J107" i="20"/>
  <c r="I107" i="20"/>
  <c r="H107" i="20"/>
  <c r="G107" i="20"/>
  <c r="D107" i="20"/>
  <c r="F107" i="20" s="1"/>
  <c r="C107" i="20"/>
  <c r="S106" i="20"/>
  <c r="R106" i="20"/>
  <c r="Q106" i="20"/>
  <c r="M106" i="20"/>
  <c r="F106" i="20"/>
  <c r="S105" i="20"/>
  <c r="R105" i="20"/>
  <c r="Q105" i="20"/>
  <c r="M105" i="20"/>
  <c r="F105" i="20"/>
  <c r="S104" i="20"/>
  <c r="R104" i="20"/>
  <c r="Q104" i="20"/>
  <c r="M104" i="20"/>
  <c r="F104" i="20"/>
  <c r="S103" i="20"/>
  <c r="R103" i="20"/>
  <c r="Q103" i="20"/>
  <c r="M103" i="20"/>
  <c r="F103" i="20"/>
  <c r="S102" i="20"/>
  <c r="R102" i="20"/>
  <c r="Q102" i="20"/>
  <c r="M102" i="20"/>
  <c r="F102" i="20"/>
  <c r="S101" i="20"/>
  <c r="R101" i="20"/>
  <c r="Q101" i="20"/>
  <c r="M101" i="20"/>
  <c r="F101" i="20"/>
  <c r="S100" i="20"/>
  <c r="R100" i="20"/>
  <c r="Q100" i="20"/>
  <c r="M100" i="20"/>
  <c r="F100" i="20"/>
  <c r="P99" i="20"/>
  <c r="S99" i="20" s="1"/>
  <c r="O99" i="20"/>
  <c r="R99" i="20" s="1"/>
  <c r="N99" i="20"/>
  <c r="Q99" i="20" s="1"/>
  <c r="L99" i="20"/>
  <c r="K99" i="20"/>
  <c r="J99" i="20"/>
  <c r="I99" i="20"/>
  <c r="H99" i="20"/>
  <c r="G99" i="20"/>
  <c r="D99" i="20"/>
  <c r="F99" i="20" s="1"/>
  <c r="C99" i="20"/>
  <c r="S98" i="20"/>
  <c r="R98" i="20"/>
  <c r="Q98" i="20"/>
  <c r="M98" i="20"/>
  <c r="F98" i="20"/>
  <c r="S97" i="20"/>
  <c r="R97" i="20"/>
  <c r="Q97" i="20"/>
  <c r="M97" i="20"/>
  <c r="F97" i="20"/>
  <c r="S96" i="20"/>
  <c r="R96" i="20"/>
  <c r="Q96" i="20"/>
  <c r="M96" i="20"/>
  <c r="F96" i="20"/>
  <c r="S95" i="20"/>
  <c r="R95" i="20"/>
  <c r="Q95" i="20"/>
  <c r="M95" i="20"/>
  <c r="F95" i="20"/>
  <c r="S94" i="20"/>
  <c r="R94" i="20"/>
  <c r="Q94" i="20"/>
  <c r="M94" i="20"/>
  <c r="F94" i="20"/>
  <c r="S93" i="20"/>
  <c r="R93" i="20"/>
  <c r="Q93" i="20"/>
  <c r="M93" i="20"/>
  <c r="F93" i="20"/>
  <c r="S92" i="20"/>
  <c r="R92" i="20"/>
  <c r="Q92" i="20"/>
  <c r="M92" i="20"/>
  <c r="F92" i="20"/>
  <c r="S91" i="20"/>
  <c r="R91" i="20"/>
  <c r="Q91" i="20"/>
  <c r="M91" i="20"/>
  <c r="F91" i="20"/>
  <c r="S90" i="20"/>
  <c r="R90" i="20"/>
  <c r="Q90" i="20"/>
  <c r="M90" i="20"/>
  <c r="F90" i="20"/>
  <c r="S89" i="20"/>
  <c r="R89" i="20"/>
  <c r="Q89" i="20"/>
  <c r="M89" i="20"/>
  <c r="J89" i="20"/>
  <c r="F89" i="20"/>
  <c r="P88" i="20"/>
  <c r="S88" i="20" s="1"/>
  <c r="O88" i="20"/>
  <c r="R88" i="20" s="1"/>
  <c r="N88" i="20"/>
  <c r="Q88" i="20" s="1"/>
  <c r="L88" i="20"/>
  <c r="K88" i="20"/>
  <c r="M88" i="20" s="1"/>
  <c r="J88" i="20"/>
  <c r="I88" i="20"/>
  <c r="H88" i="20"/>
  <c r="G88" i="20"/>
  <c r="D88" i="20"/>
  <c r="F88" i="20" s="1"/>
  <c r="C88" i="20"/>
  <c r="S87" i="20"/>
  <c r="R87" i="20"/>
  <c r="Q87" i="20"/>
  <c r="M87" i="20"/>
  <c r="D87" i="20"/>
  <c r="F87" i="20" s="1"/>
  <c r="S86" i="20"/>
  <c r="R86" i="20"/>
  <c r="Q86" i="20"/>
  <c r="M86" i="20"/>
  <c r="F86" i="20"/>
  <c r="S85" i="20"/>
  <c r="R85" i="20"/>
  <c r="Q85" i="20"/>
  <c r="M85" i="20"/>
  <c r="F85" i="20"/>
  <c r="S84" i="20"/>
  <c r="R84" i="20"/>
  <c r="Q84" i="20"/>
  <c r="M84" i="20"/>
  <c r="D84" i="20"/>
  <c r="F84" i="20" s="1"/>
  <c r="S83" i="20"/>
  <c r="R83" i="20"/>
  <c r="Q83" i="20"/>
  <c r="M83" i="20"/>
  <c r="F83" i="20"/>
  <c r="S82" i="20"/>
  <c r="R82" i="20"/>
  <c r="Q82" i="20"/>
  <c r="M82" i="20"/>
  <c r="F82" i="20"/>
  <c r="S81" i="20"/>
  <c r="R81" i="20"/>
  <c r="Q81" i="20"/>
  <c r="M81" i="20"/>
  <c r="F81" i="20"/>
  <c r="P80" i="20"/>
  <c r="S80" i="20" s="1"/>
  <c r="O80" i="20"/>
  <c r="R80" i="20" s="1"/>
  <c r="N80" i="20"/>
  <c r="Q80" i="20" s="1"/>
  <c r="L80" i="20"/>
  <c r="K80" i="20"/>
  <c r="J80" i="20"/>
  <c r="I80" i="20"/>
  <c r="H80" i="20"/>
  <c r="G80" i="20"/>
  <c r="D80" i="20"/>
  <c r="F80" i="20" s="1"/>
  <c r="C80" i="20"/>
  <c r="S79" i="20"/>
  <c r="R79" i="20"/>
  <c r="Q79" i="20"/>
  <c r="M79" i="20"/>
  <c r="F79" i="20"/>
  <c r="S78" i="20"/>
  <c r="R78" i="20"/>
  <c r="Q78" i="20"/>
  <c r="M78" i="20"/>
  <c r="F78" i="20"/>
  <c r="S77" i="20"/>
  <c r="R77" i="20"/>
  <c r="Q77" i="20"/>
  <c r="M77" i="20"/>
  <c r="F77" i="20"/>
  <c r="S76" i="20"/>
  <c r="R76" i="20"/>
  <c r="Q76" i="20"/>
  <c r="M76" i="20"/>
  <c r="D76" i="20"/>
  <c r="F76" i="20" s="1"/>
  <c r="P75" i="20"/>
  <c r="S75" i="20" s="1"/>
  <c r="O75" i="20"/>
  <c r="R75" i="20" s="1"/>
  <c r="N75" i="20"/>
  <c r="Q75" i="20" s="1"/>
  <c r="K75" i="20"/>
  <c r="M75" i="20" s="1"/>
  <c r="J75" i="20"/>
  <c r="I75" i="20"/>
  <c r="H75" i="20"/>
  <c r="G75" i="20"/>
  <c r="D75" i="20"/>
  <c r="F75" i="20" s="1"/>
  <c r="C75" i="20"/>
  <c r="S74" i="20"/>
  <c r="R74" i="20"/>
  <c r="Q74" i="20"/>
  <c r="M74" i="20"/>
  <c r="F74" i="20"/>
  <c r="S73" i="20"/>
  <c r="R73" i="20"/>
  <c r="Q73" i="20"/>
  <c r="M73" i="20"/>
  <c r="F73" i="20"/>
  <c r="S72" i="20"/>
  <c r="R72" i="20"/>
  <c r="Q72" i="20"/>
  <c r="M72" i="20"/>
  <c r="F72" i="20"/>
  <c r="C72" i="20"/>
  <c r="S71" i="20"/>
  <c r="R71" i="20"/>
  <c r="Q71" i="20"/>
  <c r="M71" i="20"/>
  <c r="F71" i="20"/>
  <c r="S70" i="20"/>
  <c r="R70" i="20"/>
  <c r="Q70" i="20"/>
  <c r="M70" i="20"/>
  <c r="F70" i="20"/>
  <c r="S69" i="20"/>
  <c r="R69" i="20"/>
  <c r="Q69" i="20"/>
  <c r="M69" i="20"/>
  <c r="F69" i="20"/>
  <c r="P68" i="20"/>
  <c r="S68" i="20" s="1"/>
  <c r="O68" i="20"/>
  <c r="R68" i="20" s="1"/>
  <c r="N68" i="20"/>
  <c r="Q68" i="20" s="1"/>
  <c r="L68" i="20"/>
  <c r="K68" i="20"/>
  <c r="M68" i="20" s="1"/>
  <c r="J68" i="20"/>
  <c r="I68" i="20"/>
  <c r="H68" i="20"/>
  <c r="G68" i="20"/>
  <c r="D68" i="20"/>
  <c r="F68" i="20" s="1"/>
  <c r="C68" i="20"/>
  <c r="S67" i="20"/>
  <c r="R67" i="20"/>
  <c r="Q67" i="20"/>
  <c r="M67" i="20"/>
  <c r="F67" i="20"/>
  <c r="S66" i="20"/>
  <c r="R66" i="20"/>
  <c r="Q66" i="20"/>
  <c r="M66" i="20"/>
  <c r="F66" i="20"/>
  <c r="S65" i="20"/>
  <c r="R65" i="20"/>
  <c r="Q65" i="20"/>
  <c r="M65" i="20"/>
  <c r="F65" i="20"/>
  <c r="S64" i="20"/>
  <c r="R64" i="20"/>
  <c r="Q64" i="20"/>
  <c r="M64" i="20"/>
  <c r="F64" i="20"/>
  <c r="S63" i="20"/>
  <c r="R63" i="20"/>
  <c r="Q63" i="20"/>
  <c r="M63" i="20"/>
  <c r="F63" i="20"/>
  <c r="P62" i="20"/>
  <c r="S62" i="20" s="1"/>
  <c r="O62" i="20"/>
  <c r="R62" i="20" s="1"/>
  <c r="N62" i="20"/>
  <c r="Q62" i="20" s="1"/>
  <c r="L62" i="20"/>
  <c r="K62" i="20"/>
  <c r="J62" i="20"/>
  <c r="I62" i="20"/>
  <c r="H62" i="20"/>
  <c r="G62" i="20"/>
  <c r="D62" i="20"/>
  <c r="F62" i="20" s="1"/>
  <c r="C62" i="20"/>
  <c r="S61" i="20"/>
  <c r="R61" i="20"/>
  <c r="Q61" i="20"/>
  <c r="M61" i="20"/>
  <c r="F61" i="20"/>
  <c r="S60" i="20"/>
  <c r="R60" i="20"/>
  <c r="Q60" i="20"/>
  <c r="M60" i="20"/>
  <c r="F60" i="20"/>
  <c r="S59" i="20"/>
  <c r="R59" i="20"/>
  <c r="Q59" i="20"/>
  <c r="M59" i="20"/>
  <c r="F59" i="20"/>
  <c r="S58" i="20"/>
  <c r="R58" i="20"/>
  <c r="Q58" i="20"/>
  <c r="M58" i="20"/>
  <c r="F58" i="20"/>
  <c r="P57" i="20"/>
  <c r="S57" i="20" s="1"/>
  <c r="O57" i="20"/>
  <c r="R57" i="20" s="1"/>
  <c r="N57" i="20"/>
  <c r="Q57" i="20" s="1"/>
  <c r="L57" i="20"/>
  <c r="K57" i="20"/>
  <c r="M57" i="20" s="1"/>
  <c r="J57" i="20"/>
  <c r="I57" i="20"/>
  <c r="H57" i="20"/>
  <c r="G57" i="20"/>
  <c r="D57" i="20"/>
  <c r="F57" i="20" s="1"/>
  <c r="C57" i="20"/>
  <c r="S56" i="20"/>
  <c r="R56" i="20"/>
  <c r="Q56" i="20"/>
  <c r="M56" i="20"/>
  <c r="F56" i="20"/>
  <c r="S55" i="20"/>
  <c r="R55" i="20"/>
  <c r="Q55" i="20"/>
  <c r="M55" i="20"/>
  <c r="F55" i="20"/>
  <c r="S54" i="20"/>
  <c r="R54" i="20"/>
  <c r="Q54" i="20"/>
  <c r="M54" i="20"/>
  <c r="F54" i="20"/>
  <c r="S53" i="20"/>
  <c r="R53" i="20"/>
  <c r="Q53" i="20"/>
  <c r="M53" i="20"/>
  <c r="F53" i="20"/>
  <c r="P52" i="20"/>
  <c r="S52" i="20" s="1"/>
  <c r="O52" i="20"/>
  <c r="R52" i="20" s="1"/>
  <c r="N52" i="20"/>
  <c r="Q52" i="20" s="1"/>
  <c r="L52" i="20"/>
  <c r="K52" i="20"/>
  <c r="J52" i="20"/>
  <c r="I52" i="20"/>
  <c r="H52" i="20"/>
  <c r="G52" i="20"/>
  <c r="D52" i="20"/>
  <c r="F52" i="20" s="1"/>
  <c r="C52" i="20"/>
  <c r="S51" i="20"/>
  <c r="R51" i="20"/>
  <c r="Q51" i="20"/>
  <c r="M51" i="20"/>
  <c r="F51" i="20"/>
  <c r="S50" i="20"/>
  <c r="R50" i="20"/>
  <c r="Q50" i="20"/>
  <c r="M50" i="20"/>
  <c r="F50" i="20"/>
  <c r="S49" i="20"/>
  <c r="R49" i="20"/>
  <c r="Q49" i="20"/>
  <c r="M49" i="20"/>
  <c r="F49" i="20"/>
  <c r="S48" i="20"/>
  <c r="R48" i="20"/>
  <c r="Q48" i="20"/>
  <c r="M48" i="20"/>
  <c r="F48" i="20"/>
  <c r="S47" i="20"/>
  <c r="R47" i="20"/>
  <c r="Q47" i="20"/>
  <c r="M47" i="20"/>
  <c r="F47" i="20"/>
  <c r="S46" i="20"/>
  <c r="R46" i="20"/>
  <c r="Q46" i="20"/>
  <c r="M46" i="20"/>
  <c r="F46" i="20"/>
  <c r="P45" i="20"/>
  <c r="S45" i="20" s="1"/>
  <c r="O45" i="20"/>
  <c r="R45" i="20" s="1"/>
  <c r="N45" i="20"/>
  <c r="Q45" i="20" s="1"/>
  <c r="L45" i="20"/>
  <c r="K45" i="20"/>
  <c r="M45" i="20" s="1"/>
  <c r="J45" i="20"/>
  <c r="I45" i="20"/>
  <c r="H45" i="20"/>
  <c r="G45" i="20"/>
  <c r="D45" i="20"/>
  <c r="F45" i="20" s="1"/>
  <c r="C45" i="20"/>
  <c r="P44" i="20"/>
  <c r="S44" i="20" s="1"/>
  <c r="O44" i="20"/>
  <c r="R44" i="20" s="1"/>
  <c r="N44" i="20"/>
  <c r="Q44" i="20" s="1"/>
  <c r="L44" i="20"/>
  <c r="L42" i="20" s="1"/>
  <c r="K44" i="20"/>
  <c r="J44" i="20"/>
  <c r="I44" i="20"/>
  <c r="H44" i="20"/>
  <c r="G44" i="20"/>
  <c r="D44" i="20"/>
  <c r="F44" i="20" s="1"/>
  <c r="C44" i="20"/>
  <c r="S43" i="20"/>
  <c r="R43" i="20"/>
  <c r="Q43" i="20"/>
  <c r="M43" i="20"/>
  <c r="F43" i="20"/>
  <c r="P42" i="20"/>
  <c r="S42" i="20" s="1"/>
  <c r="O42" i="20"/>
  <c r="R42" i="20" s="1"/>
  <c r="N42" i="20"/>
  <c r="Q42" i="20" s="1"/>
  <c r="K42" i="20"/>
  <c r="J42" i="20"/>
  <c r="I42" i="20"/>
  <c r="H42" i="20"/>
  <c r="G42" i="20"/>
  <c r="D42" i="20"/>
  <c r="F42" i="20" s="1"/>
  <c r="C42" i="20"/>
  <c r="P41" i="20"/>
  <c r="S41" i="20" s="1"/>
  <c r="O41" i="20"/>
  <c r="R41" i="20" s="1"/>
  <c r="N41" i="20"/>
  <c r="Q41" i="20" s="1"/>
  <c r="K41" i="20"/>
  <c r="J41" i="20"/>
  <c r="I41" i="20"/>
  <c r="H41" i="20"/>
  <c r="G41" i="20"/>
  <c r="D41" i="20"/>
  <c r="F41" i="20" s="1"/>
  <c r="C41" i="20"/>
  <c r="F40" i="20"/>
  <c r="S39" i="20"/>
  <c r="R39" i="20"/>
  <c r="Q39" i="20"/>
  <c r="M39" i="20"/>
  <c r="F39" i="20"/>
  <c r="C39" i="20"/>
  <c r="S38" i="20"/>
  <c r="R38" i="20"/>
  <c r="Q38" i="20"/>
  <c r="M38" i="20"/>
  <c r="F38" i="20"/>
  <c r="F37" i="20"/>
  <c r="F36" i="20"/>
  <c r="P35" i="20"/>
  <c r="S35" i="20" s="1"/>
  <c r="S34" i="20" s="1"/>
  <c r="O35" i="20"/>
  <c r="R35" i="20" s="1"/>
  <c r="R34" i="20" s="1"/>
  <c r="N35" i="20"/>
  <c r="Q35" i="20" s="1"/>
  <c r="Q34" i="20" s="1"/>
  <c r="L35" i="20"/>
  <c r="K35" i="20"/>
  <c r="J35" i="20"/>
  <c r="I35" i="20"/>
  <c r="H35" i="20"/>
  <c r="G35" i="20"/>
  <c r="F35" i="20"/>
  <c r="D35" i="20"/>
  <c r="C35" i="20"/>
  <c r="P34" i="20"/>
  <c r="O34" i="20"/>
  <c r="N34" i="20"/>
  <c r="L34" i="20"/>
  <c r="K34" i="20"/>
  <c r="J34" i="20"/>
  <c r="I34" i="20"/>
  <c r="I33" i="20" s="1"/>
  <c r="I32" i="20" s="1"/>
  <c r="H34" i="20"/>
  <c r="G34" i="20"/>
  <c r="F34" i="20"/>
  <c r="D34" i="20"/>
  <c r="C34" i="20"/>
  <c r="P33" i="20"/>
  <c r="S33" i="20" s="1"/>
  <c r="O33" i="20"/>
  <c r="R33" i="20" s="1"/>
  <c r="N33" i="20"/>
  <c r="Q33" i="20" s="1"/>
  <c r="K33" i="20"/>
  <c r="J33" i="20"/>
  <c r="H33" i="20"/>
  <c r="H32" i="20" s="1"/>
  <c r="G33" i="20"/>
  <c r="G32" i="20" s="1"/>
  <c r="T33" i="20" s="1"/>
  <c r="D33" i="20"/>
  <c r="F33" i="20" s="1"/>
  <c r="C33" i="20"/>
  <c r="P32" i="20"/>
  <c r="S32" i="20" s="1"/>
  <c r="O32" i="20"/>
  <c r="N32" i="20"/>
  <c r="Q32" i="20" s="1"/>
  <c r="K32" i="20"/>
  <c r="J32" i="20"/>
  <c r="D32" i="20"/>
  <c r="C157" i="20" s="1"/>
  <c r="C32" i="20"/>
  <c r="B36" i="20" s="1"/>
  <c r="S31" i="20"/>
  <c r="R31" i="20"/>
  <c r="Q31" i="20"/>
  <c r="M31" i="20"/>
  <c r="A31" i="20"/>
  <c r="S30" i="20"/>
  <c r="R30" i="20"/>
  <c r="M30" i="20"/>
  <c r="K30" i="20"/>
  <c r="Q30" i="20" s="1"/>
  <c r="F30" i="20"/>
  <c r="S29" i="20"/>
  <c r="R29" i="20"/>
  <c r="Q29" i="20"/>
  <c r="M29" i="20"/>
  <c r="F29" i="20"/>
  <c r="P28" i="20"/>
  <c r="O28" i="20"/>
  <c r="R28" i="20" s="1"/>
  <c r="N28" i="20"/>
  <c r="Q28" i="20" s="1"/>
  <c r="L28" i="20"/>
  <c r="K28" i="20"/>
  <c r="M28" i="20" s="1"/>
  <c r="J28" i="20"/>
  <c r="I28" i="20"/>
  <c r="H28" i="20"/>
  <c r="G28" i="20"/>
  <c r="E28" i="20"/>
  <c r="D28" i="20"/>
  <c r="F28" i="20" s="1"/>
  <c r="C28" i="20"/>
  <c r="S27" i="20"/>
  <c r="R27" i="20"/>
  <c r="Q27" i="20"/>
  <c r="M27" i="20"/>
  <c r="F27" i="20"/>
  <c r="S26" i="20"/>
  <c r="R26" i="20"/>
  <c r="Q26" i="20"/>
  <c r="M26" i="20"/>
  <c r="F26" i="20"/>
  <c r="S25" i="20"/>
  <c r="R25" i="20"/>
  <c r="Q25" i="20"/>
  <c r="M25" i="20"/>
  <c r="F25" i="20"/>
  <c r="P24" i="20"/>
  <c r="S24" i="20" s="1"/>
  <c r="O24" i="20"/>
  <c r="R24" i="20" s="1"/>
  <c r="N24" i="20"/>
  <c r="Q24" i="20" s="1"/>
  <c r="L24" i="20"/>
  <c r="K24" i="20"/>
  <c r="M24" i="20" s="1"/>
  <c r="J24" i="20"/>
  <c r="I24" i="20"/>
  <c r="H24" i="20"/>
  <c r="G24" i="20"/>
  <c r="E24" i="20"/>
  <c r="D24" i="20"/>
  <c r="F24" i="20" s="1"/>
  <c r="C24" i="20"/>
  <c r="S23" i="20"/>
  <c r="R23" i="20"/>
  <c r="Q23" i="20"/>
  <c r="M23" i="20"/>
  <c r="F23" i="20"/>
  <c r="P22" i="20"/>
  <c r="O22" i="20"/>
  <c r="R22" i="20" s="1"/>
  <c r="N22" i="20"/>
  <c r="Q22" i="20" s="1"/>
  <c r="L22" i="20"/>
  <c r="K22" i="20"/>
  <c r="M22" i="20" s="1"/>
  <c r="J22" i="20"/>
  <c r="I22" i="20"/>
  <c r="H22" i="20"/>
  <c r="G22" i="20"/>
  <c r="E22" i="20"/>
  <c r="D22" i="20"/>
  <c r="F22" i="20" s="1"/>
  <c r="C22" i="20"/>
  <c r="S21" i="20"/>
  <c r="R21" i="20"/>
  <c r="Q21" i="20"/>
  <c r="M21" i="20"/>
  <c r="F21" i="20"/>
  <c r="S20" i="20"/>
  <c r="R20" i="20"/>
  <c r="Q20" i="20"/>
  <c r="M20" i="20"/>
  <c r="F20" i="20"/>
  <c r="S19" i="20"/>
  <c r="R19" i="20"/>
  <c r="Q19" i="20"/>
  <c r="M19" i="20"/>
  <c r="F19" i="20"/>
  <c r="S18" i="20"/>
  <c r="R18" i="20"/>
  <c r="Q18" i="20"/>
  <c r="M18" i="20"/>
  <c r="S22" i="20" l="1"/>
  <c r="S28" i="20"/>
  <c r="M107" i="20"/>
  <c r="M137" i="20"/>
  <c r="M139" i="20"/>
  <c r="M140" i="20"/>
  <c r="M99" i="20"/>
  <c r="L41" i="20"/>
  <c r="L33" i="20" s="1"/>
  <c r="L32" i="20" s="1"/>
  <c r="M32" i="20" s="1"/>
  <c r="M80" i="20"/>
  <c r="M62" i="20"/>
  <c r="M44" i="20"/>
  <c r="M52" i="20"/>
  <c r="M42" i="20"/>
  <c r="M35" i="20"/>
  <c r="M34" i="20" s="1"/>
  <c r="F11" i="9"/>
  <c r="F8" i="9"/>
  <c r="F5" i="9"/>
  <c r="F32" i="20"/>
  <c r="R32" i="20"/>
  <c r="Q111" i="20"/>
  <c r="M41" i="20" l="1"/>
  <c r="M33" i="20"/>
  <c r="F90" i="12"/>
  <c r="M90" i="12"/>
  <c r="Q90" i="12"/>
  <c r="R90" i="12"/>
  <c r="S90" i="12"/>
  <c r="F91" i="12"/>
  <c r="M91" i="12"/>
  <c r="Q91" i="12"/>
  <c r="R91" i="12"/>
  <c r="S91" i="12"/>
  <c r="F92" i="12"/>
  <c r="M92" i="12"/>
  <c r="Q92" i="12"/>
  <c r="R92" i="12"/>
  <c r="S92" i="12"/>
  <c r="F93" i="12"/>
  <c r="M93" i="12"/>
  <c r="Q93" i="12"/>
  <c r="R93" i="12"/>
  <c r="S93" i="12"/>
  <c r="F94" i="12"/>
  <c r="M94" i="12"/>
  <c r="Q94" i="12"/>
  <c r="R94" i="12"/>
  <c r="S94" i="12"/>
  <c r="F95" i="12"/>
  <c r="M95" i="12"/>
  <c r="Q95" i="12"/>
  <c r="R95" i="12"/>
  <c r="S95" i="12"/>
  <c r="F96" i="12"/>
  <c r="M96" i="12"/>
  <c r="Q96" i="12"/>
  <c r="R96" i="12"/>
  <c r="S96" i="12"/>
  <c r="F97" i="12"/>
  <c r="M97" i="12"/>
  <c r="Q97" i="12"/>
  <c r="R97" i="12"/>
  <c r="S97" i="12"/>
  <c r="J17" i="19" l="1"/>
  <c r="G17" i="19"/>
  <c r="H17" i="19"/>
  <c r="I16" i="19"/>
  <c r="I15" i="19"/>
  <c r="I14" i="19"/>
  <c r="I13" i="19"/>
  <c r="I12" i="19"/>
  <c r="I11" i="19"/>
  <c r="I10" i="19"/>
  <c r="I9" i="19"/>
  <c r="I8" i="19"/>
  <c r="G17" i="12"/>
  <c r="N144" i="12"/>
  <c r="G144" i="12"/>
  <c r="G119" i="12"/>
  <c r="N118" i="12"/>
  <c r="G118" i="12"/>
  <c r="G113" i="12"/>
  <c r="N110" i="12"/>
  <c r="G110" i="12"/>
  <c r="G107" i="12"/>
  <c r="N106" i="12"/>
  <c r="G106" i="12"/>
  <c r="N100" i="12"/>
  <c r="G100" i="12"/>
  <c r="G88" i="12"/>
  <c r="G87" i="12" s="1"/>
  <c r="N86" i="12"/>
  <c r="G86" i="12"/>
  <c r="N83" i="12"/>
  <c r="G83" i="12"/>
  <c r="G81" i="12"/>
  <c r="N72" i="12"/>
  <c r="G72" i="12"/>
  <c r="G71" i="12"/>
  <c r="N60" i="12"/>
  <c r="G60" i="12"/>
  <c r="G42" i="12"/>
  <c r="U18" i="17"/>
  <c r="V18" i="17"/>
  <c r="W18" i="17"/>
  <c r="X18" i="17"/>
  <c r="Y18" i="17"/>
  <c r="Z18" i="17"/>
  <c r="AA18" i="17"/>
  <c r="Q11" i="17" l="1"/>
  <c r="Q18" i="17" s="1"/>
  <c r="K18" i="17"/>
  <c r="L18" i="17"/>
  <c r="M18" i="17"/>
  <c r="N18" i="17"/>
  <c r="O18" i="17"/>
  <c r="P18" i="17"/>
  <c r="R18" i="17"/>
  <c r="S18" i="17"/>
  <c r="T18" i="17"/>
  <c r="J18" i="17" l="1"/>
  <c r="H18" i="17"/>
  <c r="F18" i="17"/>
  <c r="D18" i="17"/>
  <c r="F17" i="6"/>
  <c r="F18" i="6"/>
  <c r="F16" i="6"/>
  <c r="G114" i="12" l="1"/>
  <c r="I18" i="17"/>
  <c r="C18" i="17"/>
  <c r="E18" i="17"/>
  <c r="G18" i="17"/>
  <c r="N48" i="12"/>
  <c r="G48" i="12"/>
  <c r="N53" i="12"/>
  <c r="G53" i="12"/>
  <c r="N58" i="12"/>
  <c r="G58" i="12"/>
  <c r="G65" i="12"/>
  <c r="G64" i="12"/>
  <c r="G63" i="12"/>
  <c r="N63" i="12"/>
  <c r="G62" i="12"/>
  <c r="N62" i="12"/>
  <c r="G38" i="12"/>
  <c r="G39" i="12"/>
  <c r="G25" i="9" l="1"/>
  <c r="H25" i="9"/>
  <c r="N139" i="12" l="1"/>
  <c r="G139" i="12"/>
  <c r="D15" i="15"/>
  <c r="C15" i="15"/>
  <c r="E23" i="9" l="1"/>
  <c r="D24" i="9"/>
  <c r="D23" i="9"/>
  <c r="E16" i="9"/>
  <c r="F14" i="9"/>
  <c r="E14" i="9"/>
  <c r="N36" i="12"/>
  <c r="C23" i="7" l="1"/>
  <c r="C22" i="7"/>
  <c r="E15" i="7"/>
  <c r="E16" i="7"/>
  <c r="E17" i="7"/>
  <c r="E18" i="7"/>
  <c r="E19" i="7"/>
  <c r="E20" i="7"/>
  <c r="E21" i="7"/>
  <c r="E14" i="7"/>
  <c r="C20" i="8"/>
  <c r="C19" i="8"/>
  <c r="E16" i="8"/>
  <c r="E17" i="8"/>
  <c r="E19" i="8" s="1"/>
  <c r="E18" i="8"/>
  <c r="E15" i="8"/>
  <c r="B24" i="10"/>
  <c r="B23" i="10"/>
  <c r="D18" i="10"/>
  <c r="D19" i="10"/>
  <c r="D20" i="10"/>
  <c r="D21" i="10"/>
  <c r="D22" i="10"/>
  <c r="D17" i="10"/>
  <c r="D23" i="10" s="1"/>
  <c r="D27" i="5"/>
  <c r="E27" i="5"/>
  <c r="F27" i="5"/>
  <c r="H27" i="5"/>
  <c r="C27" i="5"/>
  <c r="D26" i="5"/>
  <c r="E26" i="5"/>
  <c r="F26" i="5"/>
  <c r="H26" i="5"/>
  <c r="C26" i="5"/>
  <c r="G23" i="5"/>
  <c r="G24" i="5"/>
  <c r="I24" i="5" s="1"/>
  <c r="I23" i="5"/>
  <c r="G17" i="5"/>
  <c r="G18" i="5"/>
  <c r="I18" i="5" s="1"/>
  <c r="G19" i="5"/>
  <c r="I19" i="5" s="1"/>
  <c r="G20" i="5"/>
  <c r="I20" i="5" s="1"/>
  <c r="G21" i="5"/>
  <c r="I21" i="5" s="1"/>
  <c r="G22" i="5"/>
  <c r="I22" i="5" s="1"/>
  <c r="I17" i="5"/>
  <c r="G16" i="5"/>
  <c r="I16" i="5" s="1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14" i="4"/>
  <c r="I14" i="4" s="1"/>
  <c r="F30" i="4"/>
  <c r="G30" i="4"/>
  <c r="H30" i="4"/>
  <c r="F31" i="4"/>
  <c r="G31" i="4"/>
  <c r="H31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26" i="5" l="1"/>
  <c r="G75" i="12"/>
  <c r="G74" i="12" s="1"/>
  <c r="I27" i="5"/>
  <c r="N75" i="12"/>
  <c r="N74" i="12" s="1"/>
  <c r="G27" i="5"/>
  <c r="N47" i="12"/>
  <c r="R47" i="12" s="1"/>
  <c r="E22" i="7"/>
  <c r="G47" i="12"/>
  <c r="G44" i="12" s="1"/>
  <c r="D24" i="10"/>
  <c r="N57" i="12"/>
  <c r="Q57" i="12" s="1"/>
  <c r="G57" i="12"/>
  <c r="G56" i="12" s="1"/>
  <c r="E23" i="7"/>
  <c r="E20" i="8"/>
  <c r="G26" i="5"/>
  <c r="I30" i="4"/>
  <c r="E31" i="4"/>
  <c r="E30" i="4"/>
  <c r="I31" i="4"/>
  <c r="S154" i="12"/>
  <c r="R154" i="12"/>
  <c r="Q154" i="12"/>
  <c r="M154" i="12"/>
  <c r="F154" i="12"/>
  <c r="S153" i="12"/>
  <c r="R153" i="12"/>
  <c r="Q153" i="12"/>
  <c r="M153" i="12"/>
  <c r="F153" i="12"/>
  <c r="S152" i="12"/>
  <c r="R152" i="12"/>
  <c r="Q152" i="12"/>
  <c r="M152" i="12"/>
  <c r="F152" i="12"/>
  <c r="P151" i="12"/>
  <c r="O151" i="12"/>
  <c r="N151" i="12"/>
  <c r="L151" i="12"/>
  <c r="K151" i="12"/>
  <c r="J151" i="12"/>
  <c r="I151" i="12"/>
  <c r="H151" i="12"/>
  <c r="G151" i="12"/>
  <c r="E151" i="12"/>
  <c r="D151" i="12"/>
  <c r="C151" i="12"/>
  <c r="S150" i="12"/>
  <c r="R150" i="12"/>
  <c r="Q150" i="12"/>
  <c r="M150" i="12"/>
  <c r="F150" i="12"/>
  <c r="S149" i="12"/>
  <c r="R149" i="12"/>
  <c r="Q149" i="12"/>
  <c r="M149" i="12"/>
  <c r="F149" i="12"/>
  <c r="S148" i="12"/>
  <c r="R148" i="12"/>
  <c r="Q148" i="12"/>
  <c r="M148" i="12"/>
  <c r="F148" i="12"/>
  <c r="S147" i="12"/>
  <c r="R147" i="12"/>
  <c r="Q147" i="12"/>
  <c r="M147" i="12"/>
  <c r="F147" i="12"/>
  <c r="S146" i="12"/>
  <c r="R146" i="12"/>
  <c r="Q146" i="12"/>
  <c r="M146" i="12"/>
  <c r="F146" i="12"/>
  <c r="P145" i="12"/>
  <c r="S145" i="12" s="1"/>
  <c r="O145" i="12"/>
  <c r="N145" i="12"/>
  <c r="L145" i="12"/>
  <c r="K145" i="12"/>
  <c r="J145" i="12"/>
  <c r="I145" i="12"/>
  <c r="H145" i="12"/>
  <c r="G145" i="12"/>
  <c r="E145" i="12"/>
  <c r="D145" i="12"/>
  <c r="F145" i="12" s="1"/>
  <c r="C145" i="12"/>
  <c r="S144" i="12"/>
  <c r="R144" i="12"/>
  <c r="Q144" i="12"/>
  <c r="M144" i="12"/>
  <c r="F144" i="12"/>
  <c r="S143" i="12"/>
  <c r="R143" i="12"/>
  <c r="Q143" i="12"/>
  <c r="M143" i="12"/>
  <c r="F143" i="12"/>
  <c r="S142" i="12"/>
  <c r="R142" i="12"/>
  <c r="Q142" i="12"/>
  <c r="M142" i="12"/>
  <c r="F142" i="12"/>
  <c r="S141" i="12"/>
  <c r="R141" i="12"/>
  <c r="Q141" i="12"/>
  <c r="M141" i="12"/>
  <c r="F141" i="12"/>
  <c r="S140" i="12"/>
  <c r="R140" i="12"/>
  <c r="Q140" i="12"/>
  <c r="M140" i="12"/>
  <c r="F140" i="12"/>
  <c r="S139" i="12"/>
  <c r="R139" i="12"/>
  <c r="Q139" i="12"/>
  <c r="M139" i="12"/>
  <c r="F139" i="12"/>
  <c r="P138" i="12"/>
  <c r="O138" i="12"/>
  <c r="N138" i="12"/>
  <c r="R138" i="12" s="1"/>
  <c r="L138" i="12"/>
  <c r="L137" i="12" s="1"/>
  <c r="L135" i="12" s="1"/>
  <c r="K138" i="12"/>
  <c r="K137" i="12" s="1"/>
  <c r="J138" i="12"/>
  <c r="J137" i="12" s="1"/>
  <c r="J135" i="12" s="1"/>
  <c r="I138" i="12"/>
  <c r="I137" i="12" s="1"/>
  <c r="I135" i="12" s="1"/>
  <c r="H138" i="12"/>
  <c r="H137" i="12" s="1"/>
  <c r="H135" i="12" s="1"/>
  <c r="G138" i="12"/>
  <c r="G137" i="12" s="1"/>
  <c r="G135" i="12" s="1"/>
  <c r="E138" i="12"/>
  <c r="D138" i="12"/>
  <c r="D137" i="12" s="1"/>
  <c r="C138" i="12"/>
  <c r="O137" i="12"/>
  <c r="O135" i="12" s="1"/>
  <c r="E137" i="12"/>
  <c r="E135" i="12" s="1"/>
  <c r="C137" i="12"/>
  <c r="S136" i="12"/>
  <c r="R136" i="12"/>
  <c r="Q136" i="12"/>
  <c r="M136" i="12"/>
  <c r="F136" i="12"/>
  <c r="C135" i="12"/>
  <c r="S134" i="12"/>
  <c r="R134" i="12"/>
  <c r="Q134" i="12"/>
  <c r="M134" i="12"/>
  <c r="F134" i="12"/>
  <c r="S133" i="12"/>
  <c r="R133" i="12"/>
  <c r="Q133" i="12"/>
  <c r="M133" i="12"/>
  <c r="F133" i="12"/>
  <c r="P132" i="12"/>
  <c r="O132" i="12"/>
  <c r="N132" i="12"/>
  <c r="L132" i="12"/>
  <c r="K132" i="12"/>
  <c r="J132" i="12"/>
  <c r="I132" i="12"/>
  <c r="H132" i="12"/>
  <c r="G132" i="12"/>
  <c r="E132" i="12"/>
  <c r="D132" i="12"/>
  <c r="C132" i="12"/>
  <c r="S131" i="12"/>
  <c r="R131" i="12"/>
  <c r="Q131" i="12"/>
  <c r="M131" i="12"/>
  <c r="F131" i="12"/>
  <c r="S130" i="12"/>
  <c r="R130" i="12"/>
  <c r="Q130" i="12"/>
  <c r="M130" i="12"/>
  <c r="F130" i="12"/>
  <c r="S129" i="12"/>
  <c r="R129" i="12"/>
  <c r="Q129" i="12"/>
  <c r="M129" i="12"/>
  <c r="F129" i="12"/>
  <c r="S128" i="12"/>
  <c r="R128" i="12"/>
  <c r="Q128" i="12"/>
  <c r="M128" i="12"/>
  <c r="F128" i="12"/>
  <c r="S127" i="12"/>
  <c r="R127" i="12"/>
  <c r="Q127" i="12"/>
  <c r="M127" i="12"/>
  <c r="F127" i="12"/>
  <c r="S126" i="12"/>
  <c r="R126" i="12"/>
  <c r="Q126" i="12"/>
  <c r="M126" i="12"/>
  <c r="F126" i="12"/>
  <c r="S125" i="12"/>
  <c r="R125" i="12"/>
  <c r="Q125" i="12"/>
  <c r="M125" i="12"/>
  <c r="F125" i="12"/>
  <c r="S124" i="12"/>
  <c r="R124" i="12"/>
  <c r="Q124" i="12"/>
  <c r="M124" i="12"/>
  <c r="F124" i="12"/>
  <c r="P123" i="12"/>
  <c r="O123" i="12"/>
  <c r="N123" i="12"/>
  <c r="L123" i="12"/>
  <c r="K123" i="12"/>
  <c r="Q123" i="12" s="1"/>
  <c r="J123" i="12"/>
  <c r="I123" i="12"/>
  <c r="H123" i="12"/>
  <c r="G123" i="12"/>
  <c r="E123" i="12"/>
  <c r="D123" i="12"/>
  <c r="C123" i="12"/>
  <c r="S122" i="12"/>
  <c r="R122" i="12"/>
  <c r="Q122" i="12"/>
  <c r="M122" i="12"/>
  <c r="F122" i="12"/>
  <c r="S121" i="12"/>
  <c r="R121" i="12"/>
  <c r="Q121" i="12"/>
  <c r="M121" i="12"/>
  <c r="F121" i="12"/>
  <c r="P120" i="12"/>
  <c r="O120" i="12"/>
  <c r="R120" i="12" s="1"/>
  <c r="N120" i="12"/>
  <c r="L120" i="12"/>
  <c r="K120" i="12"/>
  <c r="J120" i="12"/>
  <c r="I120" i="12"/>
  <c r="H120" i="12"/>
  <c r="G120" i="12"/>
  <c r="E120" i="12"/>
  <c r="D120" i="12"/>
  <c r="C120" i="12"/>
  <c r="S119" i="12"/>
  <c r="R119" i="12"/>
  <c r="Q119" i="12"/>
  <c r="M119" i="12"/>
  <c r="F119" i="12"/>
  <c r="S118" i="12"/>
  <c r="R118" i="12"/>
  <c r="Q118" i="12"/>
  <c r="M118" i="12"/>
  <c r="F118" i="12"/>
  <c r="S117" i="12"/>
  <c r="R117" i="12"/>
  <c r="Q117" i="12"/>
  <c r="M117" i="12"/>
  <c r="F117" i="12"/>
  <c r="S116" i="12"/>
  <c r="R116" i="12"/>
  <c r="Q116" i="12"/>
  <c r="M116" i="12"/>
  <c r="F116" i="12"/>
  <c r="S115" i="12"/>
  <c r="R115" i="12"/>
  <c r="Q115" i="12"/>
  <c r="M115" i="12"/>
  <c r="F115" i="12"/>
  <c r="S114" i="12"/>
  <c r="R114" i="12"/>
  <c r="Q114" i="12"/>
  <c r="M114" i="12"/>
  <c r="F114" i="12"/>
  <c r="S113" i="12"/>
  <c r="R113" i="12"/>
  <c r="Q113" i="12"/>
  <c r="M113" i="12"/>
  <c r="F113" i="12"/>
  <c r="S112" i="12"/>
  <c r="R112" i="12"/>
  <c r="Q112" i="12"/>
  <c r="M112" i="12"/>
  <c r="F112" i="12"/>
  <c r="S111" i="12"/>
  <c r="R111" i="12"/>
  <c r="Q111" i="12"/>
  <c r="M111" i="12"/>
  <c r="F111" i="12"/>
  <c r="S110" i="12"/>
  <c r="R110" i="12"/>
  <c r="Q110" i="12"/>
  <c r="M110" i="12"/>
  <c r="F110" i="12"/>
  <c r="P109" i="12"/>
  <c r="O109" i="12"/>
  <c r="O108" i="12" s="1"/>
  <c r="N109" i="12"/>
  <c r="L109" i="12"/>
  <c r="L108" i="12" s="1"/>
  <c r="K109" i="12"/>
  <c r="Q109" i="12" s="1"/>
  <c r="J109" i="12"/>
  <c r="J108" i="12" s="1"/>
  <c r="I109" i="12"/>
  <c r="H109" i="12"/>
  <c r="H108" i="12" s="1"/>
  <c r="G109" i="12"/>
  <c r="G108" i="12" s="1"/>
  <c r="E109" i="12"/>
  <c r="F109" i="12" s="1"/>
  <c r="C109" i="12"/>
  <c r="C108" i="12" s="1"/>
  <c r="P108" i="12"/>
  <c r="N108" i="12"/>
  <c r="K108" i="12"/>
  <c r="Q108" i="12" s="1"/>
  <c r="I108" i="12"/>
  <c r="D108" i="12"/>
  <c r="S107" i="12"/>
  <c r="R107" i="12"/>
  <c r="Q107" i="12"/>
  <c r="M107" i="12"/>
  <c r="F107" i="12"/>
  <c r="S106" i="12"/>
  <c r="R106" i="12"/>
  <c r="Q106" i="12"/>
  <c r="M106" i="12"/>
  <c r="F106" i="12"/>
  <c r="P105" i="12"/>
  <c r="O105" i="12"/>
  <c r="N105" i="12"/>
  <c r="L105" i="12"/>
  <c r="K105" i="12"/>
  <c r="J105" i="12"/>
  <c r="I105" i="12"/>
  <c r="H105" i="12"/>
  <c r="G105" i="12"/>
  <c r="E105" i="12"/>
  <c r="D105" i="12"/>
  <c r="C105" i="12"/>
  <c r="S104" i="12"/>
  <c r="R104" i="12"/>
  <c r="Q104" i="12"/>
  <c r="M104" i="12"/>
  <c r="F104" i="12"/>
  <c r="S103" i="12"/>
  <c r="R103" i="12"/>
  <c r="Q103" i="12"/>
  <c r="M103" i="12"/>
  <c r="F103" i="12"/>
  <c r="S102" i="12"/>
  <c r="R102" i="12"/>
  <c r="Q102" i="12"/>
  <c r="M102" i="12"/>
  <c r="F102" i="12"/>
  <c r="S101" i="12"/>
  <c r="R101" i="12"/>
  <c r="Q101" i="12"/>
  <c r="M101" i="12"/>
  <c r="F101" i="12"/>
  <c r="S100" i="12"/>
  <c r="R100" i="12"/>
  <c r="Q100" i="12"/>
  <c r="M100" i="12"/>
  <c r="F100" i="12"/>
  <c r="S99" i="12"/>
  <c r="R99" i="12"/>
  <c r="Q99" i="12"/>
  <c r="M99" i="12"/>
  <c r="F99" i="12"/>
  <c r="P98" i="12"/>
  <c r="O98" i="12"/>
  <c r="E98" i="12"/>
  <c r="D98" i="12"/>
  <c r="C98" i="12"/>
  <c r="S89" i="12"/>
  <c r="R89" i="12"/>
  <c r="Q89" i="12"/>
  <c r="M89" i="12"/>
  <c r="F89" i="12"/>
  <c r="S88" i="12"/>
  <c r="R88" i="12"/>
  <c r="Q88" i="12"/>
  <c r="M88" i="12"/>
  <c r="F88" i="12"/>
  <c r="P87" i="12"/>
  <c r="P79" i="12" s="1"/>
  <c r="O87" i="12"/>
  <c r="N87" i="12"/>
  <c r="N79" i="12" s="1"/>
  <c r="L87" i="12"/>
  <c r="L79" i="12" s="1"/>
  <c r="K87" i="12"/>
  <c r="Q87" i="12" s="1"/>
  <c r="J87" i="12"/>
  <c r="J79" i="12" s="1"/>
  <c r="I87" i="12"/>
  <c r="I79" i="12" s="1"/>
  <c r="H87" i="12"/>
  <c r="H79" i="12" s="1"/>
  <c r="E87" i="12"/>
  <c r="E79" i="12" s="1"/>
  <c r="D87" i="12"/>
  <c r="D79" i="12" s="1"/>
  <c r="C87" i="12"/>
  <c r="C79" i="12" s="1"/>
  <c r="S86" i="12"/>
  <c r="R86" i="12"/>
  <c r="Q86" i="12"/>
  <c r="M86" i="12"/>
  <c r="F86" i="12"/>
  <c r="S85" i="12"/>
  <c r="R85" i="12"/>
  <c r="Q85" i="12"/>
  <c r="M85" i="12"/>
  <c r="F85" i="12"/>
  <c r="S84" i="12"/>
  <c r="R84" i="12"/>
  <c r="Q84" i="12"/>
  <c r="M84" i="12"/>
  <c r="F84" i="12"/>
  <c r="S83" i="12"/>
  <c r="R83" i="12"/>
  <c r="Q83" i="12"/>
  <c r="M83" i="12"/>
  <c r="F83" i="12"/>
  <c r="S82" i="12"/>
  <c r="R82" i="12"/>
  <c r="Q82" i="12"/>
  <c r="M82" i="12"/>
  <c r="F82" i="12"/>
  <c r="S81" i="12"/>
  <c r="R81" i="12"/>
  <c r="Q81" i="12"/>
  <c r="M81" i="12"/>
  <c r="F81" i="12"/>
  <c r="S80" i="12"/>
  <c r="R80" i="12"/>
  <c r="Q80" i="12"/>
  <c r="M80" i="12"/>
  <c r="F80" i="12"/>
  <c r="S78" i="12"/>
  <c r="R78" i="12"/>
  <c r="Q78" i="12"/>
  <c r="M78" i="12"/>
  <c r="F78" i="12"/>
  <c r="S77" i="12"/>
  <c r="R77" i="12"/>
  <c r="Q77" i="12"/>
  <c r="M77" i="12"/>
  <c r="F77" i="12"/>
  <c r="S76" i="12"/>
  <c r="R76" i="12"/>
  <c r="Q76" i="12"/>
  <c r="M76" i="12"/>
  <c r="F76" i="12"/>
  <c r="S75" i="12"/>
  <c r="M75" i="12"/>
  <c r="F75" i="12"/>
  <c r="P74" i="12"/>
  <c r="O74" i="12"/>
  <c r="L74" i="12"/>
  <c r="K74" i="12"/>
  <c r="J74" i="12"/>
  <c r="I74" i="12"/>
  <c r="H74" i="12"/>
  <c r="E74" i="12"/>
  <c r="D74" i="12"/>
  <c r="C74" i="12"/>
  <c r="S73" i="12"/>
  <c r="R73" i="12"/>
  <c r="Q73" i="12"/>
  <c r="M73" i="12"/>
  <c r="F73" i="12"/>
  <c r="S72" i="12"/>
  <c r="R72" i="12"/>
  <c r="Q72" i="12"/>
  <c r="M72" i="12"/>
  <c r="F72" i="12"/>
  <c r="S71" i="12"/>
  <c r="R71" i="12"/>
  <c r="Q71" i="12"/>
  <c r="M71" i="12"/>
  <c r="F71" i="12"/>
  <c r="S70" i="12"/>
  <c r="R70" i="12"/>
  <c r="Q70" i="12"/>
  <c r="M70" i="12"/>
  <c r="F70" i="12"/>
  <c r="S69" i="12"/>
  <c r="R69" i="12"/>
  <c r="Q69" i="12"/>
  <c r="M69" i="12"/>
  <c r="F69" i="12"/>
  <c r="S68" i="12"/>
  <c r="R68" i="12"/>
  <c r="Q68" i="12"/>
  <c r="M68" i="12"/>
  <c r="F68" i="12"/>
  <c r="P67" i="12"/>
  <c r="O67" i="12"/>
  <c r="R67" i="12" s="1"/>
  <c r="N67" i="12"/>
  <c r="L67" i="12"/>
  <c r="K67" i="12"/>
  <c r="Q67" i="12" s="1"/>
  <c r="J67" i="12"/>
  <c r="I67" i="12"/>
  <c r="H67" i="12"/>
  <c r="G67" i="12"/>
  <c r="E67" i="12"/>
  <c r="D67" i="12"/>
  <c r="C67" i="12"/>
  <c r="S66" i="12"/>
  <c r="R66" i="12"/>
  <c r="Q66" i="12"/>
  <c r="M66" i="12"/>
  <c r="F66" i="12"/>
  <c r="S65" i="12"/>
  <c r="R65" i="12"/>
  <c r="Q65" i="12"/>
  <c r="M65" i="12"/>
  <c r="F65" i="12"/>
  <c r="S64" i="12"/>
  <c r="R64" i="12"/>
  <c r="Q64" i="12"/>
  <c r="M64" i="12"/>
  <c r="F64" i="12"/>
  <c r="S63" i="12"/>
  <c r="R63" i="12"/>
  <c r="Q63" i="12"/>
  <c r="M63" i="12"/>
  <c r="F63" i="12"/>
  <c r="S62" i="12"/>
  <c r="R62" i="12"/>
  <c r="Q62" i="12"/>
  <c r="M62" i="12"/>
  <c r="F62" i="12"/>
  <c r="P61" i="12"/>
  <c r="O61" i="12"/>
  <c r="N61" i="12"/>
  <c r="L61" i="12"/>
  <c r="K61" i="12"/>
  <c r="Q61" i="12" s="1"/>
  <c r="J61" i="12"/>
  <c r="I61" i="12"/>
  <c r="H61" i="12"/>
  <c r="G61" i="12"/>
  <c r="E61" i="12"/>
  <c r="D61" i="12"/>
  <c r="F61" i="12" s="1"/>
  <c r="C61" i="12"/>
  <c r="S60" i="12"/>
  <c r="R60" i="12"/>
  <c r="Q60" i="12"/>
  <c r="M60" i="12"/>
  <c r="F60" i="12"/>
  <c r="S59" i="12"/>
  <c r="R59" i="12"/>
  <c r="Q59" i="12"/>
  <c r="M59" i="12"/>
  <c r="F59" i="12"/>
  <c r="S58" i="12"/>
  <c r="R58" i="12"/>
  <c r="Q58" i="12"/>
  <c r="M58" i="12"/>
  <c r="F58" i="12"/>
  <c r="S57" i="12"/>
  <c r="R57" i="12"/>
  <c r="M57" i="12"/>
  <c r="F57" i="12"/>
  <c r="P56" i="12"/>
  <c r="O56" i="12"/>
  <c r="L56" i="12"/>
  <c r="K56" i="12"/>
  <c r="J56" i="12"/>
  <c r="E56" i="12"/>
  <c r="D56" i="12"/>
  <c r="C56" i="12"/>
  <c r="S55" i="12"/>
  <c r="R55" i="12"/>
  <c r="Q55" i="12"/>
  <c r="M55" i="12"/>
  <c r="F55" i="12"/>
  <c r="S54" i="12"/>
  <c r="R54" i="12"/>
  <c r="Q54" i="12"/>
  <c r="M54" i="12"/>
  <c r="F54" i="12"/>
  <c r="S53" i="12"/>
  <c r="R53" i="12"/>
  <c r="Q53" i="12"/>
  <c r="M53" i="12"/>
  <c r="F53" i="12"/>
  <c r="S52" i="12"/>
  <c r="R52" i="12"/>
  <c r="Q52" i="12"/>
  <c r="M52" i="12"/>
  <c r="F52" i="12"/>
  <c r="P51" i="12"/>
  <c r="O51" i="12"/>
  <c r="N51" i="12"/>
  <c r="L51" i="12"/>
  <c r="L43" i="12" s="1"/>
  <c r="K51" i="12"/>
  <c r="J51" i="12"/>
  <c r="I51" i="12"/>
  <c r="H51" i="12"/>
  <c r="G51" i="12"/>
  <c r="E51" i="12"/>
  <c r="D51" i="12"/>
  <c r="C51" i="12"/>
  <c r="S50" i="12"/>
  <c r="R50" i="12"/>
  <c r="Q50" i="12"/>
  <c r="M50" i="12"/>
  <c r="F50" i="12"/>
  <c r="S49" i="12"/>
  <c r="R49" i="12"/>
  <c r="Q49" i="12"/>
  <c r="M49" i="12"/>
  <c r="F49" i="12"/>
  <c r="S48" i="12"/>
  <c r="R48" i="12"/>
  <c r="Q48" i="12"/>
  <c r="M48" i="12"/>
  <c r="F48" i="12"/>
  <c r="S47" i="12"/>
  <c r="M47" i="12"/>
  <c r="F47" i="12"/>
  <c r="S46" i="12"/>
  <c r="R46" i="12"/>
  <c r="Q46" i="12"/>
  <c r="M46" i="12"/>
  <c r="F46" i="12"/>
  <c r="S45" i="12"/>
  <c r="R45" i="12"/>
  <c r="Q45" i="12"/>
  <c r="M45" i="12"/>
  <c r="F45" i="12"/>
  <c r="P44" i="12"/>
  <c r="O44" i="12"/>
  <c r="S44" i="12" s="1"/>
  <c r="L44" i="12"/>
  <c r="K44" i="12"/>
  <c r="K43" i="12" s="1"/>
  <c r="J44" i="12"/>
  <c r="I44" i="12"/>
  <c r="I43" i="12" s="1"/>
  <c r="H44" i="12"/>
  <c r="E44" i="12"/>
  <c r="D44" i="12"/>
  <c r="D43" i="12" s="1"/>
  <c r="C44" i="12"/>
  <c r="P43" i="12"/>
  <c r="H43" i="12"/>
  <c r="H41" i="12" s="1"/>
  <c r="S42" i="12"/>
  <c r="R42" i="12"/>
  <c r="Q42" i="12"/>
  <c r="M42" i="12"/>
  <c r="F42" i="12"/>
  <c r="F39" i="12"/>
  <c r="S38" i="12"/>
  <c r="R38" i="12"/>
  <c r="Q38" i="12"/>
  <c r="M38" i="12"/>
  <c r="F38" i="12"/>
  <c r="S37" i="12"/>
  <c r="R37" i="12"/>
  <c r="Q37" i="12"/>
  <c r="M37" i="12"/>
  <c r="F37" i="12"/>
  <c r="P36" i="12"/>
  <c r="O36" i="12"/>
  <c r="O34" i="12" s="1"/>
  <c r="M36" i="12"/>
  <c r="L36" i="12" s="1"/>
  <c r="L35" i="12"/>
  <c r="P34" i="12"/>
  <c r="N34" i="12"/>
  <c r="N33" i="12" s="1"/>
  <c r="K34" i="12"/>
  <c r="J34" i="12"/>
  <c r="J33" i="12" s="1"/>
  <c r="I34" i="12"/>
  <c r="H34" i="12"/>
  <c r="H33" i="12" s="1"/>
  <c r="D34" i="12"/>
  <c r="F34" i="12" s="1"/>
  <c r="C34" i="12"/>
  <c r="C33" i="12" s="1"/>
  <c r="P33" i="12"/>
  <c r="K33" i="12"/>
  <c r="I33" i="12"/>
  <c r="E33" i="12"/>
  <c r="S30" i="12"/>
  <c r="R30" i="12"/>
  <c r="Q30" i="12"/>
  <c r="M30" i="12"/>
  <c r="S29" i="12"/>
  <c r="R29" i="12"/>
  <c r="K29" i="12"/>
  <c r="M29" i="12" s="1"/>
  <c r="F29" i="12"/>
  <c r="S28" i="12"/>
  <c r="R28" i="12"/>
  <c r="Q28" i="12"/>
  <c r="M28" i="12"/>
  <c r="F28" i="12"/>
  <c r="P27" i="12"/>
  <c r="O27" i="12"/>
  <c r="N27" i="12"/>
  <c r="L27" i="12"/>
  <c r="K27" i="12"/>
  <c r="J27" i="12"/>
  <c r="I27" i="12"/>
  <c r="H27" i="12"/>
  <c r="G27" i="12"/>
  <c r="E27" i="12"/>
  <c r="D27" i="12"/>
  <c r="C27" i="12"/>
  <c r="S26" i="12"/>
  <c r="R26" i="12"/>
  <c r="Q26" i="12"/>
  <c r="M26" i="12"/>
  <c r="F26" i="12"/>
  <c r="S25" i="12"/>
  <c r="R25" i="12"/>
  <c r="Q25" i="12"/>
  <c r="M25" i="12"/>
  <c r="F25" i="12"/>
  <c r="S24" i="12"/>
  <c r="R24" i="12"/>
  <c r="Q24" i="12"/>
  <c r="M24" i="12"/>
  <c r="F24" i="12"/>
  <c r="P23" i="12"/>
  <c r="O23" i="12"/>
  <c r="N23" i="12"/>
  <c r="L23" i="12"/>
  <c r="L21" i="12" s="1"/>
  <c r="K23" i="12"/>
  <c r="J23" i="12"/>
  <c r="I23" i="12"/>
  <c r="H23" i="12"/>
  <c r="E23" i="12"/>
  <c r="D23" i="12"/>
  <c r="F23" i="12" s="1"/>
  <c r="C23" i="12"/>
  <c r="S22" i="12"/>
  <c r="R22" i="12"/>
  <c r="Q22" i="12"/>
  <c r="M22" i="12"/>
  <c r="F22" i="12"/>
  <c r="H21" i="12"/>
  <c r="S20" i="12"/>
  <c r="R20" i="12"/>
  <c r="Q20" i="12"/>
  <c r="M20" i="12"/>
  <c r="F20" i="12"/>
  <c r="S19" i="12"/>
  <c r="R19" i="12"/>
  <c r="Q19" i="12"/>
  <c r="M19" i="12"/>
  <c r="F19" i="12"/>
  <c r="S18" i="12"/>
  <c r="R18" i="12"/>
  <c r="Q18" i="12"/>
  <c r="M18" i="12"/>
  <c r="F18" i="12"/>
  <c r="S17" i="12"/>
  <c r="R17" i="12"/>
  <c r="Q17" i="12"/>
  <c r="M17" i="12"/>
  <c r="Q75" i="12" l="1"/>
  <c r="R75" i="12"/>
  <c r="I21" i="12"/>
  <c r="M23" i="12"/>
  <c r="S23" i="12"/>
  <c r="C21" i="12"/>
  <c r="E21" i="12"/>
  <c r="J21" i="12"/>
  <c r="O21" i="12"/>
  <c r="F33" i="12"/>
  <c r="S108" i="12"/>
  <c r="D21" i="12"/>
  <c r="F21" i="12" s="1"/>
  <c r="S34" i="12"/>
  <c r="S33" i="12" s="1"/>
  <c r="L34" i="12"/>
  <c r="L33" i="12" s="1"/>
  <c r="C43" i="12"/>
  <c r="C41" i="12" s="1"/>
  <c r="E43" i="12"/>
  <c r="E41" i="12" s="1"/>
  <c r="F51" i="12"/>
  <c r="S51" i="12"/>
  <c r="F56" i="12"/>
  <c r="F105" i="12"/>
  <c r="M105" i="12"/>
  <c r="S105" i="12"/>
  <c r="E108" i="12"/>
  <c r="S109" i="12"/>
  <c r="F123" i="12"/>
  <c r="F132" i="12"/>
  <c r="M132" i="12"/>
  <c r="S132" i="12"/>
  <c r="R145" i="12"/>
  <c r="F151" i="12"/>
  <c r="M151" i="12"/>
  <c r="S151" i="12"/>
  <c r="M137" i="12"/>
  <c r="K135" i="12"/>
  <c r="M135" i="12" s="1"/>
  <c r="Q23" i="12"/>
  <c r="Q51" i="12"/>
  <c r="Q105" i="12"/>
  <c r="Q132" i="12"/>
  <c r="Q145" i="12"/>
  <c r="Q151" i="12"/>
  <c r="K21" i="12"/>
  <c r="M21" i="12" s="1"/>
  <c r="N21" i="12"/>
  <c r="P21" i="12"/>
  <c r="S21" i="12" s="1"/>
  <c r="F27" i="12"/>
  <c r="M27" i="12"/>
  <c r="Q27" i="12"/>
  <c r="S27" i="12"/>
  <c r="D33" i="12"/>
  <c r="Q34" i="12"/>
  <c r="Q33" i="12" s="1"/>
  <c r="L41" i="12"/>
  <c r="J43" i="12"/>
  <c r="J41" i="12" s="1"/>
  <c r="J40" i="12" s="1"/>
  <c r="J32" i="12" s="1"/>
  <c r="J31" i="12" s="1"/>
  <c r="N56" i="12"/>
  <c r="Q56" i="12" s="1"/>
  <c r="S56" i="12"/>
  <c r="F67" i="12"/>
  <c r="F74" i="12"/>
  <c r="M74" i="12"/>
  <c r="Q74" i="12"/>
  <c r="S74" i="12"/>
  <c r="F120" i="12"/>
  <c r="Q120" i="12"/>
  <c r="S120" i="12"/>
  <c r="R123" i="12"/>
  <c r="K79" i="12"/>
  <c r="Q79" i="12" s="1"/>
  <c r="R87" i="12"/>
  <c r="H40" i="12"/>
  <c r="H32" i="12" s="1"/>
  <c r="H31" i="12" s="1"/>
  <c r="O79" i="12"/>
  <c r="S79" i="12" s="1"/>
  <c r="S87" i="12"/>
  <c r="C40" i="12"/>
  <c r="C32" i="12" s="1"/>
  <c r="C31" i="12" s="1"/>
  <c r="E40" i="12"/>
  <c r="E32" i="12" s="1"/>
  <c r="E31" i="12" s="1"/>
  <c r="N44" i="12"/>
  <c r="N43" i="12" s="1"/>
  <c r="Q43" i="12" s="1"/>
  <c r="Q47" i="12"/>
  <c r="R108" i="12"/>
  <c r="R109" i="12"/>
  <c r="R98" i="12"/>
  <c r="R79" i="12"/>
  <c r="R51" i="12"/>
  <c r="G43" i="12"/>
  <c r="G41" i="12" s="1"/>
  <c r="G40" i="12" s="1"/>
  <c r="R56" i="12"/>
  <c r="R61" i="12"/>
  <c r="L40" i="12"/>
  <c r="F98" i="12"/>
  <c r="S98" i="12"/>
  <c r="Q98" i="12"/>
  <c r="O33" i="12"/>
  <c r="R34" i="12"/>
  <c r="R33" i="12" s="1"/>
  <c r="R21" i="12"/>
  <c r="R23" i="12"/>
  <c r="R27" i="12"/>
  <c r="Q29" i="12"/>
  <c r="M61" i="12"/>
  <c r="M67" i="12"/>
  <c r="M123" i="12"/>
  <c r="F137" i="12"/>
  <c r="D135" i="12"/>
  <c r="F135" i="12" s="1"/>
  <c r="F138" i="12"/>
  <c r="D41" i="12"/>
  <c r="P41" i="12"/>
  <c r="F44" i="12"/>
  <c r="I41" i="12"/>
  <c r="I40" i="12" s="1"/>
  <c r="I32" i="12" s="1"/>
  <c r="I31" i="12" s="1"/>
  <c r="M43" i="12"/>
  <c r="K41" i="12"/>
  <c r="M44" i="12"/>
  <c r="O43" i="12"/>
  <c r="M51" i="12"/>
  <c r="M56" i="12"/>
  <c r="S61" i="12"/>
  <c r="S67" i="12"/>
  <c r="R74" i="12"/>
  <c r="F79" i="12"/>
  <c r="F87" i="12"/>
  <c r="M87" i="12"/>
  <c r="R105" i="12"/>
  <c r="F108" i="12"/>
  <c r="M108" i="12"/>
  <c r="M109" i="12"/>
  <c r="M120" i="12"/>
  <c r="S123" i="12"/>
  <c r="R132" i="12"/>
  <c r="M138" i="12"/>
  <c r="Q138" i="12"/>
  <c r="N137" i="12"/>
  <c r="S138" i="12"/>
  <c r="P137" i="12"/>
  <c r="M145" i="12"/>
  <c r="R151" i="12"/>
  <c r="L32" i="12" l="1"/>
  <c r="L31" i="12" s="1"/>
  <c r="M34" i="12"/>
  <c r="M33" i="12" s="1"/>
  <c r="Q21" i="12"/>
  <c r="F43" i="12"/>
  <c r="Q44" i="12"/>
  <c r="R44" i="12"/>
  <c r="N41" i="12"/>
  <c r="N40" i="12" s="1"/>
  <c r="M79" i="12"/>
  <c r="P135" i="12"/>
  <c r="S135" i="12" s="1"/>
  <c r="S137" i="12"/>
  <c r="N135" i="12"/>
  <c r="Q137" i="12"/>
  <c r="M41" i="12"/>
  <c r="K40" i="12"/>
  <c r="F41" i="12"/>
  <c r="D40" i="12"/>
  <c r="R137" i="12"/>
  <c r="O41" i="12"/>
  <c r="R43" i="12"/>
  <c r="S41" i="12"/>
  <c r="P40" i="12"/>
  <c r="S43" i="12"/>
  <c r="Q41" i="12"/>
  <c r="G19" i="6"/>
  <c r="N32" i="12" l="1"/>
  <c r="Q40" i="12"/>
  <c r="N31" i="12"/>
  <c r="R41" i="12"/>
  <c r="O40" i="12"/>
  <c r="S40" i="12" s="1"/>
  <c r="Q135" i="12"/>
  <c r="R135" i="12"/>
  <c r="P32" i="12"/>
  <c r="F40" i="12"/>
  <c r="D32" i="12"/>
  <c r="M40" i="12"/>
  <c r="K32" i="12"/>
  <c r="F19" i="6"/>
  <c r="Q32" i="12" l="1"/>
  <c r="K31" i="12"/>
  <c r="M31" i="12" s="1"/>
  <c r="M32" i="12"/>
  <c r="F32" i="12"/>
  <c r="D31" i="12"/>
  <c r="F31" i="12" s="1"/>
  <c r="P31" i="12"/>
  <c r="R40" i="12"/>
  <c r="O32" i="12"/>
  <c r="S32" i="12" s="1"/>
  <c r="Q31" i="12" l="1"/>
  <c r="R32" i="12"/>
  <c r="O31" i="12"/>
  <c r="R31" i="12" s="1"/>
  <c r="S31" i="12" l="1"/>
  <c r="G36" i="12"/>
  <c r="G34" i="12" l="1"/>
  <c r="G33" i="12" s="1"/>
  <c r="G32" i="12" s="1"/>
  <c r="F17" i="19"/>
  <c r="G31" i="12" l="1"/>
  <c r="G26" i="12"/>
  <c r="G23" i="12" s="1"/>
  <c r="G21" i="12" s="1"/>
  <c r="I7" i="19"/>
  <c r="I17" i="19" s="1"/>
</calcChain>
</file>

<file path=xl/sharedStrings.xml><?xml version="1.0" encoding="utf-8"?>
<sst xmlns="http://schemas.openxmlformats.org/spreadsheetml/2006/main" count="1194" uniqueCount="540">
  <si>
    <t xml:space="preserve">ՏԵՂԵԿԱՆՔ I </t>
  </si>
  <si>
    <t xml:space="preserve">  պետական կազմակերպությունների /ընկերությունների/ եկամուտների և ծախսերի հաշվարկման </t>
  </si>
  <si>
    <t xml:space="preserve">          վերաբերյալ /սուբսիդիա, դրամաշնորհ/</t>
  </si>
  <si>
    <t>այդ թվում</t>
  </si>
  <si>
    <t>չափի միավոր</t>
  </si>
  <si>
    <t xml:space="preserve">              Սյուն. 1 </t>
  </si>
  <si>
    <t xml:space="preserve">            Սյուն. 2 </t>
  </si>
  <si>
    <t xml:space="preserve">              Սյուն. 3 </t>
  </si>
  <si>
    <t xml:space="preserve">              Սյուն. 7 </t>
  </si>
  <si>
    <t xml:space="preserve">              Սյուն. 8 </t>
  </si>
  <si>
    <t xml:space="preserve">              Սյուն. 9 </t>
  </si>
  <si>
    <t>մարդ</t>
  </si>
  <si>
    <t xml:space="preserve">Ա. ԸՆԴԱՄԵՆԸ ԵԿԱՄՈՒՏՆԵՐ </t>
  </si>
  <si>
    <t>հազ. դրամ</t>
  </si>
  <si>
    <t>Մնացորդը տարվա սկզբին</t>
  </si>
  <si>
    <t>I.Հիմնական գործունեությունից, այդ թվում ըստ անվանումների</t>
  </si>
  <si>
    <t>II. Այլ մուտքեր, այդ թվում ըստ անվանումների</t>
  </si>
  <si>
    <t>հազ.   դրամ</t>
  </si>
  <si>
    <t xml:space="preserve"> Ընթացիկ դրամաշնորհներ պետական և համայնքային ոչ առևտրային կազմակերպություններին  </t>
  </si>
  <si>
    <t xml:space="preserve"> Ընթացիկ դրամաշնորհներ պետական և համայնքային  առևտրային կազմակերպություններին  </t>
  </si>
  <si>
    <t xml:space="preserve"> Կապիտալ դրամաշնորհներ պետական և համայնքային ոչ առևտրային կազմակերպություններին  </t>
  </si>
  <si>
    <t xml:space="preserve"> Կապիտալ դրամաշնորհներ պետական և համայնքային  առևտրային կազմակերպություններին  </t>
  </si>
  <si>
    <t>Այլ կապիտալ դրամաշնորհներ</t>
  </si>
  <si>
    <t>ներքին գործուղումներ</t>
  </si>
  <si>
    <t xml:space="preserve"> արտասահմանյան գործուղումներ</t>
  </si>
  <si>
    <t>ներքին գործուղումների քանակը</t>
  </si>
  <si>
    <t>գործուղում</t>
  </si>
  <si>
    <t>մեքենա</t>
  </si>
  <si>
    <t xml:space="preserve"> Կապի ծառայություններ, այդ թվում՝</t>
  </si>
  <si>
    <t xml:space="preserve">քաղաքային </t>
  </si>
  <si>
    <t xml:space="preserve"> ինտերնետ</t>
  </si>
  <si>
    <t>կապի միջոցների քանակը ըստ առանձին տեսակների այդ թվում՝</t>
  </si>
  <si>
    <t>կետ</t>
  </si>
  <si>
    <t>քաղաքային</t>
  </si>
  <si>
    <t>այլ</t>
  </si>
  <si>
    <t>կենտրոնացված  ջեռուցմամբ</t>
  </si>
  <si>
    <t>սեփական կաթսայատան միջոցով</t>
  </si>
  <si>
    <t xml:space="preserve"> վառարանների միջոցով </t>
  </si>
  <si>
    <t>վառարանների քանակը</t>
  </si>
  <si>
    <t>վառարան</t>
  </si>
  <si>
    <t>oգտագործվող ջրի չափաքանակը</t>
  </si>
  <si>
    <t xml:space="preserve">խոր. մ </t>
  </si>
  <si>
    <t>Էլ. ջեռուցիչների /սալիկների/ միջոցով</t>
  </si>
  <si>
    <t xml:space="preserve"> էլ. ջեռուցիչների /սալիկների/ թիվը</t>
  </si>
  <si>
    <t>ջեռուցիչ</t>
  </si>
  <si>
    <t>Էլեկտրաէներգիայի ծախսեր /առանց էլ. ջեռուցիչների/</t>
  </si>
  <si>
    <t>էլ.էներգիայի օգտագործ. չափաքանակը</t>
  </si>
  <si>
    <t>կվտ/ժամ</t>
  </si>
  <si>
    <t>սարքավորում</t>
  </si>
  <si>
    <t xml:space="preserve"> համակարգիչներ</t>
  </si>
  <si>
    <t>համակարգիչ</t>
  </si>
  <si>
    <t>Այլ կոմունալ ծառայություններ</t>
  </si>
  <si>
    <t>Այլ ծախսեր, այդ թվում</t>
  </si>
  <si>
    <t xml:space="preserve">                 </t>
  </si>
  <si>
    <t xml:space="preserve">                     </t>
  </si>
  <si>
    <t>Կենցաղային և հանրային սննդի նյութեր</t>
  </si>
  <si>
    <t xml:space="preserve">2019 թ. փաստացի </t>
  </si>
  <si>
    <t>2020 թ. հաստատված</t>
  </si>
  <si>
    <t xml:space="preserve">Հայտատուի  անվանումը </t>
  </si>
  <si>
    <t xml:space="preserve">  Բաժին  N   08</t>
  </si>
  <si>
    <t xml:space="preserve">  Խումբ   N  </t>
  </si>
  <si>
    <t xml:space="preserve">  Դաս     N   </t>
  </si>
  <si>
    <t>Ծրագրի դասիչ</t>
  </si>
  <si>
    <t>Միջոցառման դասիչ</t>
  </si>
  <si>
    <t>հ/հ</t>
  </si>
  <si>
    <t>այդ թվում`  ՀՀ պետական բյուջեից</t>
  </si>
  <si>
    <t>ՀԱՇՎԱՐԿ N 1</t>
  </si>
  <si>
    <t xml:space="preserve">հազ. դրամ </t>
  </si>
  <si>
    <t>Բաժանորդային վարձ</t>
  </si>
  <si>
    <t>Ընդամենը կապի ծառայությունների վճարներ (տարեկան)</t>
  </si>
  <si>
    <t>հեռախոսագծերի քանակը</t>
  </si>
  <si>
    <t>տարեկան (հազ. դրամ)</t>
  </si>
  <si>
    <t>(հազ. դրամ)</t>
  </si>
  <si>
    <t>ԸՆԴԱՄԵՆԸ</t>
  </si>
  <si>
    <t>ՀՀ պետական բյուջեից</t>
  </si>
  <si>
    <t>.</t>
  </si>
  <si>
    <t xml:space="preserve">ՀԱՇՎԱՐԿ N 2 </t>
  </si>
  <si>
    <t>Գիշերավարձ</t>
  </si>
  <si>
    <t>Գործուղման մեկնողների թիվը</t>
  </si>
  <si>
    <t>Օրապահիկ</t>
  </si>
  <si>
    <t>Վճարը 1 օրվա համար</t>
  </si>
  <si>
    <t>Ընդամենը</t>
  </si>
  <si>
    <t>Ընդամենը ծախսեր</t>
  </si>
  <si>
    <t>Օգտագործվող վառելիքի քանակը</t>
  </si>
  <si>
    <t>Մեկ միավորի գինը  / դրամ/</t>
  </si>
  <si>
    <t>Ընդամենը նյութեր /հազ. դրամ/</t>
  </si>
  <si>
    <t>բենզին(լ)</t>
  </si>
  <si>
    <t xml:space="preserve">ՀԱՇՎԱՐԿ N 4 </t>
  </si>
  <si>
    <t>Ընդամենը էլեկտրաէներգիայի ծախս               (հազ. դրամ)</t>
  </si>
  <si>
    <t>Ըստ առանձին կազմակերպությունների, այդ թվում</t>
  </si>
  <si>
    <t>Ջրմուղ-կոյուղուց օգտվելու  սակագինը /դրամ/</t>
  </si>
  <si>
    <t>Ջրմուղ-կոյուղուց օգտվելու վարձի  վճարման  ընդհանուր ծախսը /հազ.դրամ/</t>
  </si>
  <si>
    <t>Ճանապարհածախսը  1 անձի համար մեկ ուղղությամբ
(տրանսպորտի վարձակալություն)</t>
  </si>
  <si>
    <t xml:space="preserve"> Հայտատուի անվանումը՝</t>
  </si>
  <si>
    <t>ՀՀ կրթության, գիտության, մշակույթի և սպորտի նախարարություն</t>
  </si>
  <si>
    <t>Ծրագրի դասիչը/անունը</t>
  </si>
  <si>
    <t>1068- Արվեստների ծրագիր</t>
  </si>
  <si>
    <t>Միջոցառման դասիչը/անունը</t>
  </si>
  <si>
    <t>11004 - Երաժշտարվեստի և պարարվեստի համերգներ</t>
  </si>
  <si>
    <t>Գործառնական դասակարգում</t>
  </si>
  <si>
    <t>08.02.05</t>
  </si>
  <si>
    <t xml:space="preserve">Հոդված </t>
  </si>
  <si>
    <t>Ընդամենը  աշխատանքներ, ծառայություններ</t>
  </si>
  <si>
    <t xml:space="preserve">Հիմնավորումներ  սյուն. 17-19-ում ներկայացված տարբերությունների  վերաբերյալ  </t>
  </si>
  <si>
    <t xml:space="preserve">ՀՀ պետական բյուջեից հատկացվող միջոցների հաշվին /սուբսիդիա, դրամաշնորհ/  </t>
  </si>
  <si>
    <t>փոփոխություններ բազային բյուջեում</t>
  </si>
  <si>
    <t>2021 թ. բազային բյուջե*</t>
  </si>
  <si>
    <t>տարբերություն</t>
  </si>
  <si>
    <t xml:space="preserve">2022 թ. </t>
  </si>
  <si>
    <t xml:space="preserve">2023 թ. </t>
  </si>
  <si>
    <t>2021 թ. հայտի և 2020 թ. հաստատված բյուջեի</t>
  </si>
  <si>
    <t xml:space="preserve">2022 և 2021 թթ. հայտի </t>
  </si>
  <si>
    <t xml:space="preserve">2023 և 2022 թթ. հայտի </t>
  </si>
  <si>
    <t xml:space="preserve">             Սյուն. 4 </t>
  </si>
  <si>
    <t xml:space="preserve">              Սյուն. 5 </t>
  </si>
  <si>
    <t>Սյուն.6 /'Սյ.4+ Սյ.5/</t>
  </si>
  <si>
    <t xml:space="preserve">              Սյուն. 10 </t>
  </si>
  <si>
    <t xml:space="preserve">              Սյուն. 11 </t>
  </si>
  <si>
    <t xml:space="preserve">Սյուն.12 </t>
  </si>
  <si>
    <t>Սյուն.13 /'Սյ.11+ Սյ.12/</t>
  </si>
  <si>
    <t xml:space="preserve">            Սյուն.14 </t>
  </si>
  <si>
    <t xml:space="preserve">Սյուն.15 </t>
  </si>
  <si>
    <t xml:space="preserve">              Սյուն. 16 </t>
  </si>
  <si>
    <t>Սյուն.17 /'Սյ.14- Սյ.11/</t>
  </si>
  <si>
    <t>Սյուն.18 /'Սյ.15- Սյ.14/</t>
  </si>
  <si>
    <t>Սյուն.19 /'Սյ.16- Սյ.15/</t>
  </si>
  <si>
    <t xml:space="preserve">              Սյուն. 20 </t>
  </si>
  <si>
    <t>Հաստիքային միավորների թիվը</t>
  </si>
  <si>
    <t>հաստիք</t>
  </si>
  <si>
    <t>Հաստիքացուցակում չընդգրկված պայմանագրային անձնակազմի թիվը, այդ թվում.</t>
  </si>
  <si>
    <t>Հասույթը տոմսերի վաճառքից</t>
  </si>
  <si>
    <t>Դահլիճների, ալեհավաքների վարձակալությունից, ուսման վարձավճարից</t>
  </si>
  <si>
    <t xml:space="preserve"> եկամուտներ հովանավորչական, դրամաշնորհային և այլ գումարներից </t>
  </si>
  <si>
    <t>Բ. ԸՆԴԱՄԵՆԸ ԾԱԽՍԵՐ                     ( I+II)</t>
  </si>
  <si>
    <t>I. ԸՆԹԱՑԻԿ ԾԱԽՍԵՐ</t>
  </si>
  <si>
    <t>ԱՇԽԱՏԱՆՔԻ ՎԱՐՁԱՏՐՈՒԹՅՈՒՆ</t>
  </si>
  <si>
    <t>Աշխատողների աշխատավարձեր և հավելավճարներ</t>
  </si>
  <si>
    <t>լրավճար</t>
  </si>
  <si>
    <t>Պարգևատրումներ, դրամական խրախուսումներ և հատուկ վճարներ</t>
  </si>
  <si>
    <t>Այլ վարձատրություններ (հաստիքացուցակում չընդգրկված պայմանագրային անձնակազմի)</t>
  </si>
  <si>
    <t>տոմսերի վաճառքի արտահաստիքային  լիազորներ</t>
  </si>
  <si>
    <t>ԾԱՌԱՅՈՒԹՅՈՒՆՆԵՐԻ ԵՎ ԱՊՐԱՆՔՆԵՐԻ ՁԵՌՔԲԵՐՈՒՄ</t>
  </si>
  <si>
    <t>Շարունակական ծախսեր, այդ թվում</t>
  </si>
  <si>
    <t>Գործառնական և բանկային ծառայությունների ծախսեր</t>
  </si>
  <si>
    <t xml:space="preserve"> Էներգետիկ ծառյություններ, այդ թվում </t>
  </si>
  <si>
    <t xml:space="preserve">էներգետիկ ծառայություններ, այդ թվում </t>
  </si>
  <si>
    <t xml:space="preserve"> -էլ. սարքավորումների թիվը, այդ թվում</t>
  </si>
  <si>
    <t xml:space="preserve"> ջեռուցման   ծառայություններ, այդ թվում</t>
  </si>
  <si>
    <t>Կոմունալ ծառայություններ, այդ թվում</t>
  </si>
  <si>
    <t>Ջրամատակարարման և ջրահեռացման ծառայություններ</t>
  </si>
  <si>
    <t>Շենքերի պահպանման ծառայություններ</t>
  </si>
  <si>
    <t xml:space="preserve"> միջքաղաքայն խոսակցությունների վճար</t>
  </si>
  <si>
    <t xml:space="preserve">  փոստային և սուրհանդակային վճարներ</t>
  </si>
  <si>
    <t xml:space="preserve">  այլ</t>
  </si>
  <si>
    <t xml:space="preserve"> Ապահովագրական ծախսեր</t>
  </si>
  <si>
    <t xml:space="preserve"> Գույքի, սարքավորումների և տարածքի վարձակալություն</t>
  </si>
  <si>
    <t xml:space="preserve">  Արտագերատեսչական ծախսեր</t>
  </si>
  <si>
    <t xml:space="preserve">  Գործուղումների և շրջագայությունների ծախսեր, այդ թվում</t>
  </si>
  <si>
    <t>արտասահմանյան գործուղումների քանակը</t>
  </si>
  <si>
    <t>Պայմանագրային ծառայությունների ձեռքբերում, այդ թվում</t>
  </si>
  <si>
    <t xml:space="preserve"> Վարչական ծառայություններ</t>
  </si>
  <si>
    <t>Համակարգչային ծառայություններ</t>
  </si>
  <si>
    <t xml:space="preserve"> Աշխատակազմի մասնագիտական զարգացման ծառայություններ</t>
  </si>
  <si>
    <t xml:space="preserve"> Տեղեկատվական ծառայություններ</t>
  </si>
  <si>
    <t xml:space="preserve"> Կենցաղային և հանրային սննդի ծառայություններ</t>
  </si>
  <si>
    <t xml:space="preserve"> Ներկայացուցչական ծախսեր</t>
  </si>
  <si>
    <t>Ընդհանուր բնույթի այլ ծառայություններ,այդ թվում</t>
  </si>
  <si>
    <t>Մասնագիտական ծառայություններ, այդ թվում</t>
  </si>
  <si>
    <t>ջեռուցման սպասարկում  և այլն</t>
  </si>
  <si>
    <t xml:space="preserve">Պահակային ծառայություն </t>
  </si>
  <si>
    <t>Դպրոցական ֆիլհարմոնիա</t>
  </si>
  <si>
    <t>Ընթացիկ նորոգում և պահպանում /ծառայություններ և նյութեր/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</si>
  <si>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</si>
  <si>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</si>
  <si>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Նյութեր /ապրանքներ/, այդ թվում</t>
  </si>
  <si>
    <t>Գրասենյակային նյութեր և հագուստ, այդ թվում</t>
  </si>
  <si>
    <t>գրասենյակային պիտույքներ</t>
  </si>
  <si>
    <t>փափուկ գույք, հանդերձանք, գույք, սարքավորում</t>
  </si>
  <si>
    <t>Վերապատրաստման և ուսուցման նյութեր /աշխատողների զարգացման/</t>
  </si>
  <si>
    <t>Տրանսպորտային նյութեր</t>
  </si>
  <si>
    <t>տրանսպորտային միջոցների քանակը</t>
  </si>
  <si>
    <t>Շրջակա միջավայրի պաշտպանության և գիտական նյութեր</t>
  </si>
  <si>
    <t>Առողջապահական և լաբորատոր նյութեր</t>
  </si>
  <si>
    <t>Հատուկ նպատակային այլ նյութեր</t>
  </si>
  <si>
    <t>ՍՈՒԲՍԻԴԻԱՆԵՐ</t>
  </si>
  <si>
    <t xml:space="preserve"> Սուբսիդիաներ ոչ ֆինանսական պետական կազմակերպություններին</t>
  </si>
  <si>
    <t xml:space="preserve"> Սուբսիդիաներ ոչ  պետական ոչ ֆինանսական կազմակերպություններին</t>
  </si>
  <si>
    <t>ԴՐԱՄԱՇՆՈՐՀՆԵՐ</t>
  </si>
  <si>
    <t xml:space="preserve"> Ընթացիկ դրամաշնորհներ միջազգային կազմակերպություններին  </t>
  </si>
  <si>
    <t>Ընթացիկ սուբվենցիաներ համայնքներին</t>
  </si>
  <si>
    <t xml:space="preserve"> Այլ ընթացիկ դրամաշնորհներ</t>
  </si>
  <si>
    <t>ՍՈՑԻԱԼԱԿԱՆ ՆՊԱՍՏՆԵՐ ԵՎ ԿԵՆՍԱԹՈՇԱԿՆԵՐ</t>
  </si>
  <si>
    <t>Կրթական, մշակութային և սպորտային նպաստներ բյուջեից</t>
  </si>
  <si>
    <t>Այլ նպաստներ բյուջեից</t>
  </si>
  <si>
    <t>ԱՅԼ ԾԱԽՍԵՐ</t>
  </si>
  <si>
    <t>Նվիրատվություններ այլ շահույթ չհետապնդող կազմակերպություններին</t>
  </si>
  <si>
    <t>Հարկեր, պարտադիր վճարներ, տույժեր, այդ թվում</t>
  </si>
  <si>
    <t>Այլ հարկեր, այդ թվում</t>
  </si>
  <si>
    <t>ԱԱՀ</t>
  </si>
  <si>
    <t>Պարտադիր վճարներ</t>
  </si>
  <si>
    <t>II. ՈՉ ՖԻՆԱՆՍԱԿԱՆ ԱԿՏԻՎՆԵՐԻ ԳԾՈՎ ԾԱԽՍԵՐ (ԿԱՊԻՏԱԼ ԾԱԽՍԵՐ), այդ թվում</t>
  </si>
  <si>
    <t xml:space="preserve">  Տրանսպորտային սարքավորումներ</t>
  </si>
  <si>
    <t>Վարչական սարքավորումներ</t>
  </si>
  <si>
    <t>Այլ մեքենաներ և սարքավորումներ</t>
  </si>
  <si>
    <t xml:space="preserve">   Ծանոթություն - Անհրաժեշտ է ներկայացնել ծախսերի հաշվարկ-հիմնավորումները (հաշվարկներ NN1-8), 2018 թ.  պայմանագրերի պատճեները, կազմակերպությունների  </t>
  </si>
  <si>
    <t xml:space="preserve">    2018թ. հաստիքացուցակները` նշելով վարչական, մասնագիտական և սպասարկող անձնակազմը :</t>
  </si>
  <si>
    <t xml:space="preserve">   * Բազային բյուջեն իրենից ներկայացնում է բազային ճշտումների ենթարկված ընթացիկ տարվա բյուջեն:</t>
  </si>
  <si>
    <t xml:space="preserve">  Բազային ճշտումներ են համարվում`  ֆինանսավորման աղբյուրների փոփոխությունը, աշխատավարձի սպասվող փոփոխությունը, որոշակի ապրանքների /աշխատանքների,   ծառայությունների/ գների փոփոխությունը, ընթացիկ տարում սկսված ծրագրերի գծով ծախսերի` ըստ տարիների բաշխման փոփոխությունը, նպատակային ծրագրերի փոփոխությունը :</t>
  </si>
  <si>
    <t>Կատարող՝</t>
  </si>
  <si>
    <t>/ անուն, ազգանուն, հեռախոս/</t>
  </si>
  <si>
    <t xml:space="preserve"> փոստային և սուրհանդակային և այլ վճարներ վճարներ</t>
  </si>
  <si>
    <t>Ինտերնետ</t>
  </si>
  <si>
    <t>բյուջե</t>
  </si>
  <si>
    <t>2.«Կամերային երաժշտության ազգային կենտրոն» ՊՈԱԿ, որից</t>
  </si>
  <si>
    <t>3.«Թ.Ալթունյանի անվան երգի-պարի պետական համույթ» ՊՈԱԿ, որից</t>
  </si>
  <si>
    <t>4.«Հայաստանի պետական ֆիլհարմոնիա» ՊՈԱԿ, որից</t>
  </si>
  <si>
    <t>5.«Հայաստանի պարի պետական անսամբ» ՊՈԱԿ, որից</t>
  </si>
  <si>
    <t>6.«Հայաստանի երգի պետական թատրոն» ՊՈԱԿ, որից</t>
  </si>
  <si>
    <t>7.«Հայաստանի պարարվեստի «Բարեկամություն» պետական համույթ» ՊՈԱԿ, որից</t>
  </si>
  <si>
    <t>8.«Կոմիտասի անվան ազգային քառյակ» ՊՈԱԿ , որից</t>
  </si>
  <si>
    <t>ԸՆԴԱՄԵՆԸ, որից</t>
  </si>
  <si>
    <t>Բյուջեից</t>
  </si>
  <si>
    <t>միջքաղաքային և դեպի բջջային ցանց ելից խոսակցություններ</t>
  </si>
  <si>
    <t>ընդամենը  տարեկան գումար (հազ. դրամ)</t>
  </si>
  <si>
    <t>ընդամենը  տարեկան գումար
 (հազ. դրամ)</t>
  </si>
  <si>
    <t>միավորի միջին արժեքը</t>
  </si>
  <si>
    <t>Կապի ծախսեր</t>
  </si>
  <si>
    <t>1.«Հայաստանի պետական ֆիլհարմոնիա» ՊՈԱԿ, որից</t>
  </si>
  <si>
    <t>2.«Հայաստանի պարի պետական անսամբ» ՊՈԱԿ, որից</t>
  </si>
  <si>
    <t>3.«Կոմիտասի անվան ազգային քառյակ» ՊՈԱԿ , որից</t>
  </si>
  <si>
    <t>4.«Հայաստանի էստրադային ջազ նվագախումբ» ՊՈԱԿ</t>
  </si>
  <si>
    <t>5.«Կամերային երաժշտության ազգային կենտրոն» ՊՈԱԿ, որից</t>
  </si>
  <si>
    <t>Տարեկան  ծավալը  /խմ/</t>
  </si>
  <si>
    <t>Գործուղման վայրեր, ՀՀ մարզեր
Կազմակերպության անունը</t>
  </si>
  <si>
    <t>Կազմակերպության անունը</t>
  </si>
  <si>
    <t>3.«Հայաստանի երգի պետական թատրոն» ՊՈԱԿ, որից</t>
  </si>
  <si>
    <t>խորանարդ մետրի միջին արժեքը</t>
  </si>
  <si>
    <t>ընդամենը գումարը 
(հազ. դրամ)</t>
  </si>
  <si>
    <t>Ջեռուցման ծախսեր</t>
  </si>
  <si>
    <t>Օգտագործվող գազի ծավալըծավալը (խոր. մ)</t>
  </si>
  <si>
    <t>1.«Կամերային երաժշտության ազգային կենտրոն» ՊՈԱԿ, որից</t>
  </si>
  <si>
    <t>2.«Հայաստանի երգի պետական թատրոն» ՊՈԱԿ, որից</t>
  </si>
  <si>
    <t>Տարեկան էլեկտրաէներգիայի   ծախսը (կվտ.ժ)</t>
  </si>
  <si>
    <t>մեկ կիլովատ ժամի միջին արժեքը</t>
  </si>
  <si>
    <t>3.«Հայաստանի պետական ֆիլհարմոնիա» ՊՈԱԿ, որից</t>
  </si>
  <si>
    <t>4.«Հայաստանի երգի պետական թատրոն» ՊՈԱԿ, որից</t>
  </si>
  <si>
    <t>Համերգային կազմակերպության անվանումը</t>
  </si>
  <si>
    <t>Թվաքանակ</t>
  </si>
  <si>
    <t>Բյուջե</t>
  </si>
  <si>
    <t>Արտաբյուջե</t>
  </si>
  <si>
    <t>Ընդամենը ֆոնդը</t>
  </si>
  <si>
    <t>«Հայաստանի ազգային ֆիլհարմոնիկ նվագախումբ» ՊՈԱԿ</t>
  </si>
  <si>
    <t>հիմնական</t>
  </si>
  <si>
    <t>«Հայաստանի պետական  սիմֆոնիկ նվագախումբ» ՊՈԱԿ</t>
  </si>
  <si>
    <t>«Կամերային երաժշտության ազգային կենտրոն» ՊՈԱԿ</t>
  </si>
  <si>
    <t>«Թ.Ալթունյանի անվան երգի-պարի պետական համույթ» ՊՈԱԿ</t>
  </si>
  <si>
    <t>«Հայաստանի պետական ֆիլհարմոնիա» ՊՈԱԿ</t>
  </si>
  <si>
    <t>«Հայաստանի պարի պետական անսամբ» ՊՈԱԿ</t>
  </si>
  <si>
    <t>«Հայաստանի երգի պետական թատրոն» ՊՈԱԿ</t>
  </si>
  <si>
    <t>«Հայաստանի պարարվեստի «Բարեկամություն» պետական համույթ» ՊՈԱԿ</t>
  </si>
  <si>
    <t>«Հայաստանի էստրադային ջազ նվագախումբ» ՊՈԱԿ</t>
  </si>
  <si>
    <t xml:space="preserve">«Կոմիտասի անվան ազգային քառյակ» ՊՈԱԿ </t>
  </si>
  <si>
    <t>ԸՆԴԱՄԵՆԸ երաժշտարվեստի և պարարվեստի համերգներ</t>
  </si>
  <si>
    <t>Ընդամենը լրավճար</t>
  </si>
  <si>
    <t xml:space="preserve"> </t>
  </si>
  <si>
    <t>Աշխատավարձի  ֆոնդ</t>
  </si>
  <si>
    <t>Այլ վարձատրություններ (հաստիքացուցակում չընդգրկված)</t>
  </si>
  <si>
    <t>համակարգչային ծառայություններ</t>
  </si>
  <si>
    <t>ապահովագրական ծախսեր</t>
  </si>
  <si>
    <t>«Հայաստանի պետական սիմֆոնիկ նվագախումբ» ՊՈԱԿ</t>
  </si>
  <si>
    <t>ավտոմեքենայի քանակը</t>
  </si>
  <si>
    <t>Կազմակերպության անվանումը</t>
  </si>
  <si>
    <t>2.«Կամերային երաժշտության ազգային կենտրոն» ՊՈԱԿ</t>
  </si>
  <si>
    <t>3.«Կոմիտասի անվան ազգային քառյակ» ՊՈԱԿ</t>
  </si>
  <si>
    <t>գրասենյակային</t>
  </si>
  <si>
    <t>Հայաստանի պետական սիմֆոնիկ նվագախումբ</t>
  </si>
  <si>
    <t>Այլ կոմունալ (դեռատիզացիա)</t>
  </si>
  <si>
    <t>գործառնական, բանկայինծառայությւններ</t>
  </si>
  <si>
    <t xml:space="preserve"> Գույքի, սարքավորումների և տարածքի, դահլիճի վարձակալություն</t>
  </si>
  <si>
    <t>մասնագիտական ծախսեր</t>
  </si>
  <si>
    <t>ներկայացուցչական ծախսեր</t>
  </si>
  <si>
    <t>Տեղեկատվական ծախսեր</t>
  </si>
  <si>
    <t>կենցաղային և հանրային սննդի նյութեր</t>
  </si>
  <si>
    <t>պարտադիր վճարներ</t>
  </si>
  <si>
    <t>մեքենաների ընթացիկ նորոգում, պահպանում</t>
  </si>
  <si>
    <t>վերապատրաստման, ուսուցման նյութեր</t>
  </si>
  <si>
    <t>ընդհանուր բնույթի այլ ծառայություններ, համերգային ծրագրեր, բեմադրական ծախսեր, հատկացումներ ՀԻԳ-ին</t>
  </si>
  <si>
    <t>Հատուկ նպատակային, ընթացիկ խաղացանկի համալրում, գրիմ, ռեկվիզիտ, այլ նյութական ծախսեր</t>
  </si>
  <si>
    <t>ընդամենը</t>
  </si>
  <si>
    <t>այդ թվում ՀՀ պետական բյուջե</t>
  </si>
  <si>
    <t xml:space="preserve">              Սյուն3 </t>
  </si>
  <si>
    <t xml:space="preserve">            Սյուն4 </t>
  </si>
  <si>
    <t>Ծանոթություն</t>
  </si>
  <si>
    <t xml:space="preserve">              Սյուն 5 </t>
  </si>
  <si>
    <t>Հասույթ տոմսերի վաճառքից</t>
  </si>
  <si>
    <t>Այլ եկամուտներ</t>
  </si>
  <si>
    <t>Հանդիսատեսի թվաքանակը</t>
  </si>
  <si>
    <t>Ընդամենը եկամուտներ</t>
  </si>
  <si>
    <t>1.«Հայաստանի ազգային ֆիլհարմոնիկ նվագախումբ» ՊՈԱԿ, որից</t>
  </si>
  <si>
    <t>1.«Հայաստանի ազգային ֆիլհարմոնիկ նվագախումբ» ՊՈԱԿ</t>
  </si>
  <si>
    <t xml:space="preserve">
Ըստ առանձին կազմակերպությունների, այդ թվում</t>
  </si>
  <si>
    <t xml:space="preserve">Նվազագույն ամսական  աշխատավարձի մասին ՀՀ օրենք,  ըստ սահմանված աշխատավարձի ֆոնդի չափի, հաստիքները և առանձին հաստիքների դրույքաչափերը սահմանվում են յուրաքանչյուր տարի` ըստ աշխատավարձի ֆոնդի, փաստացի ցուցանիշներից և դրանցում առաջարկվող փոփոխություններից ելնելով  </t>
  </si>
  <si>
    <t>ըստ սահմանված հարկային օրենսդրության, պարտադիր վճարների համար սահմանված նորմաների</t>
  </si>
  <si>
    <t>ըստ  սահմանված սակագների, նախորդ տարիների պլանավորած և փաստացի ցուցանիշների համաձայն</t>
  </si>
  <si>
    <t>համաձայն բանկերի կողմից ծառայությունների համար սահմանված տոկոսադրույքների</t>
  </si>
  <si>
    <t xml:space="preserve">ապահովագրվում են հիմնականում երաժշտական գործիքները՝ ըստ ապահովագրական ծառայություն իրականացնող կազմակերպություններից առաջարկվող  տոկոսադրույքների </t>
  </si>
  <si>
    <t>ըստ կնքվող պայմանագրերի</t>
  </si>
  <si>
    <t>ըստ գործող շուկայական միջին գների</t>
  </si>
  <si>
    <t>ըստ պայմանագրերի</t>
  </si>
  <si>
    <t>դպրոցական ֆիլհարմոնիայի ծախսեր՝ նախորդ տարվա պլանային և կամ փաստացի ցուցանիշներից և դրանցում առաջարկվող փոփոխություններից ելնելով</t>
  </si>
  <si>
    <t>նախորդ տարվա պլանային և կամ փաստացի ցուցանիշներից և դրանցում առաջարկվող փոփոխություններից ելնելով, ինչպես նաև միջին շուկայական գներով</t>
  </si>
  <si>
    <t>«ՀՀ 2020 թ. պետական բյուջեի մասին» ՀՀ օրենքով և ՀՀ կառավարության 2019 թ. դեկտեմբերի 26-ի «ՀՀ 2020 թ. պետական բյուջեի կատարումն ապահովող միջոցառումների մասին» N 1919-Ն որոշում  («Հայաստանի ազգային ֆիլհարմոնիկ նվագախումբ», «Հայաստանի պետական սիմֆոնիկ նվագախումբ», «Կամերային երաժշտության ազգային կենտրոն»  «Հայաստանի էստրադային ջազ նվագախումբ», «Կոմիտասի անվան ազգային քառյակ» ՊՈԱԿ-ներ)</t>
  </si>
  <si>
    <t>Էլ. ջեռուցիչների (սալիկների) միջոցով</t>
  </si>
  <si>
    <t xml:space="preserve"> էլ. ջեռուցիչների (սալիկների) թիվը</t>
  </si>
  <si>
    <t>Էլեկտրաէներգիայի ծախսեր (առանց էլ. Ջեռուցիչների)</t>
  </si>
  <si>
    <t xml:space="preserve"> էլ. սարքավորումների թիվը, այդ թվում</t>
  </si>
  <si>
    <t>ըստ գործուղումների համար սահմանված նորմաների</t>
  </si>
  <si>
    <t>2022-2024 թթ. ԲՅՈՒՋԵՏԱՅԻՆ ՀԱՅՏ</t>
  </si>
  <si>
    <t>Բաժին</t>
  </si>
  <si>
    <t>08. ՀԱՆԳԻՍՏ, ՄՇԱԿՈՒՅԹ ԵՎ ԿՐՈՆ</t>
  </si>
  <si>
    <t>Խումբ</t>
  </si>
  <si>
    <t>Երաժշտարվեստի և պարարվեստի համերգներ</t>
  </si>
  <si>
    <r>
      <t xml:space="preserve"> Պետական կազմակերպության /ընկերության/ անվանումը՝   </t>
    </r>
    <r>
      <rPr>
        <b/>
        <i/>
        <sz val="10"/>
        <rFont val="GHEA Grapalat"/>
        <family val="3"/>
      </rPr>
      <t>Համերգային կազմակերպություններ</t>
    </r>
  </si>
  <si>
    <t>«1168.Արվեստների ծրագրի» «11004.Երաժշտարվեստի և պարարվեստի համերգներ» միջոցառում</t>
  </si>
  <si>
    <t xml:space="preserve">2020 թ. փաստացի </t>
  </si>
  <si>
    <t>2021 թ. հաստատված</t>
  </si>
  <si>
    <t>2022 թ. բազային բյուջե*</t>
  </si>
  <si>
    <t>2022-2024 թթ. բյուջետային հայտ</t>
  </si>
  <si>
    <t>2022-2024  թթ. բյուջետային հայտ</t>
  </si>
  <si>
    <t xml:space="preserve">2024 թ. </t>
  </si>
  <si>
    <t>2022 թ. հայտի և 2021 թ. հաստատված բյուջեի</t>
  </si>
  <si>
    <t xml:space="preserve">2024 և 2023 թթ. հայտի </t>
  </si>
  <si>
    <t xml:space="preserve">Բ. ԸՆԴԱՄԵՆԸ ԾԱԽՍԵՐ                     ( I+II)      </t>
  </si>
  <si>
    <t>համերգային ծրագրեր, բեմադրական ծախսեր, հատկացումներ հեղինակային իրավունքի գործակալությանը և այլն</t>
  </si>
  <si>
    <t xml:space="preserve"> 2022 թվականների կապի ծախսերի </t>
  </si>
  <si>
    <t>ԱԱՀ-2022</t>
  </si>
  <si>
    <t xml:space="preserve"> 2022 թվականների գործուղման ծախսերի </t>
  </si>
  <si>
    <r>
      <t>բյուջե</t>
    </r>
    <r>
      <rPr>
        <i/>
        <sz val="10"/>
        <rFont val="GHEA Grapalat"/>
        <family val="3"/>
      </rPr>
      <t xml:space="preserve"> </t>
    </r>
    <r>
      <rPr>
        <b/>
        <i/>
        <sz val="10"/>
        <rFont val="GHEA Grapalat"/>
        <family val="3"/>
      </rPr>
      <t>(ներառված են Դպրոցականի ֆիլհարմոնիայի անհրաժեշտ ծախսերը)</t>
    </r>
  </si>
  <si>
    <t>Գործուղման տևողությունը (օր)</t>
  </si>
  <si>
    <t xml:space="preserve">  2022 թվականի ավտոմեքենաների ծախսերի </t>
  </si>
  <si>
    <t xml:space="preserve"> բյուջեի մասում ներառված են Դպրոցականի ֆիլհարմոնիայի անհրաժեշտ ծախսերը</t>
  </si>
  <si>
    <t>2022 թ. ԲՅՈՒՋԵՏԱՅԻՆ ՀԱՅՏ</t>
  </si>
  <si>
    <t>2022 թ. բյուջետային հայտ</t>
  </si>
  <si>
    <t>Աշխատավարձ ըստ հաստիքային ցուցակի</t>
  </si>
  <si>
    <t>Տոմսի միջին հաշվարկային արժեքը (դրամ)</t>
  </si>
  <si>
    <t xml:space="preserve">                           2022 թվականների էլեկտրաէներգիայի ծախսերի</t>
  </si>
  <si>
    <t>2022 թ.</t>
  </si>
  <si>
    <t>2022 թ. հայտ</t>
  </si>
  <si>
    <t>2022 թ. ջրամատակարարման և ջրահեռացման ծախսերի</t>
  </si>
  <si>
    <r>
      <t xml:space="preserve">համերգների կազմակերպման, ծրագրերի իրականացման համար վարձակալվում են դահլիճներ, տրանսպորտային միջոցներ՝ համաձայն վարձակալության պայմանագրերի
</t>
    </r>
    <r>
      <rPr>
        <b/>
        <sz val="10"/>
        <rFont val="GHEA Grapalat"/>
        <family val="3"/>
      </rPr>
      <t>(բյուջեի մասում ներառված են Դպրոցականի ֆիլհարմոնիայի անհրաժեշտ ծախսերը)</t>
    </r>
  </si>
  <si>
    <t>արտագերատեսչական ծախսեր</t>
  </si>
  <si>
    <r>
      <t xml:space="preserve">տպագրական, գովազդային ծախսեր՝ ըստ գործող միջին շուկայական գների, պայմանագրերի
</t>
    </r>
    <r>
      <rPr>
        <b/>
        <sz val="10"/>
        <rFont val="GHEA Grapalat"/>
        <family val="3"/>
      </rPr>
      <t>(բյուջեի մասում ներառված են Դպրոցականի ֆիլհարմոնիայի անհրաժեշտ ծախսերը)</t>
    </r>
  </si>
  <si>
    <t>կենցաղային և հանրային սննդի ծառայություններ</t>
  </si>
  <si>
    <t>ջեռուցման սպասարկում,  այլ ծախսեր</t>
  </si>
  <si>
    <t xml:space="preserve"> Հայտատուի անվանումը</t>
  </si>
  <si>
    <t>08.ՀԱՆԳԻՍՏ, ՄՇԱԿՈՒՅԹ ԵՎ ԿՐՈՆ</t>
  </si>
  <si>
    <t>02. Մշակութային  ծառայություններ</t>
  </si>
  <si>
    <t>/ցանցային ցուցանիշներ/</t>
  </si>
  <si>
    <t>միավոր</t>
  </si>
  <si>
    <t>2020 թ. փաստացի</t>
  </si>
  <si>
    <t>2021 թ. հաստատված  բյուջե</t>
  </si>
  <si>
    <t>2022 թ. բյուջե-տային հայտ</t>
  </si>
  <si>
    <t>2023 թ. բյուջե-տային հայտ</t>
  </si>
  <si>
    <t>2024 թ. բյուջե-տային հայտ</t>
  </si>
  <si>
    <t xml:space="preserve">                Սյուն. 1 </t>
  </si>
  <si>
    <t>Սյուն. 2</t>
  </si>
  <si>
    <t>Սյուն. 3</t>
  </si>
  <si>
    <t>Սյուն. 4</t>
  </si>
  <si>
    <t>Սյուն.5</t>
  </si>
  <si>
    <t>Սյուն. 6</t>
  </si>
  <si>
    <t>Սյուն. 7</t>
  </si>
  <si>
    <t>Կազմակերպությունների թիվը</t>
  </si>
  <si>
    <t>կազմակերպու-թյուն</t>
  </si>
  <si>
    <t xml:space="preserve"> Վարչական  անձնակազմի հաստիքային միավորների թիվը</t>
  </si>
  <si>
    <t xml:space="preserve"> հաստիք</t>
  </si>
  <si>
    <t xml:space="preserve"> Վարչական անձնակազմի տարեկան աշխատավարձի ֆոնդը ընդամենը</t>
  </si>
  <si>
    <t xml:space="preserve"> Վարչական անձնակազմի միջին ամսական աշխատավարձը</t>
  </si>
  <si>
    <t>դրամ</t>
  </si>
  <si>
    <t>Մասնագետների հաստիքային միավորների թիվը</t>
  </si>
  <si>
    <t xml:space="preserve"> Մասնագետների տարեկան աշխատավարձի ֆոնդը</t>
  </si>
  <si>
    <t>Մասնագետների միջին ամսական աշխատավարձը</t>
  </si>
  <si>
    <t xml:space="preserve"> Սպասարկող անձնակազմի հաստիքային միավորների թիվը</t>
  </si>
  <si>
    <t xml:space="preserve"> Սպասարկող անձնակազմի տարեկան աշխատավարձի ֆոնդը</t>
  </si>
  <si>
    <t xml:space="preserve"> Սպասարկող անձնակազմի միջին ամսական աշխատավարձը</t>
  </si>
  <si>
    <t>Ընդամենը հաստիքային միավորների թիվը</t>
  </si>
  <si>
    <t xml:space="preserve"> թատրոնների / համերգային կազմակերպությունների/ տեղերի քանակը</t>
  </si>
  <si>
    <t>տեղ</t>
  </si>
  <si>
    <t xml:space="preserve">  ներկայացումների /համերգների/ քանակը</t>
  </si>
  <si>
    <t>ներկայացում /համերգ/</t>
  </si>
  <si>
    <t xml:space="preserve">  մեկ ներկայացման /համերգի/ հանդիսատեսի միջին թիվը</t>
  </si>
  <si>
    <t>հանդիսատես</t>
  </si>
  <si>
    <t xml:space="preserve">  հանդիսատեսի ընդհանուր թիվը</t>
  </si>
  <si>
    <t xml:space="preserve">  մեկ հաճախման միջին գինը</t>
  </si>
  <si>
    <t xml:space="preserve">    ²ð¸ÚàôÜøÜºðÆ ¶Ü²Ð²îØ²Ü òàôò²ÜÆÞÜºð</t>
  </si>
  <si>
    <t xml:space="preserve">                êÛáõÝ. 1 </t>
  </si>
  <si>
    <t xml:space="preserve">              êÛáõÝ. 2 </t>
  </si>
  <si>
    <t>êÛáõÝ. 3</t>
  </si>
  <si>
    <t>êÛáõÝ. 4</t>
  </si>
  <si>
    <t>êÛáõÝ.5</t>
  </si>
  <si>
    <t>Ü»ñÏ³Û³óáõÙÝ»ñÇ, Ñ³Ù»ñ·Ý»ñÇ  ÃÇíÁ</t>
  </si>
  <si>
    <t>Ý»ñÏ³-Û³óáõÙ, Ñ³Ù»ñ·</t>
  </si>
  <si>
    <t xml:space="preserve">  Ýáñ  µ»Ù³¹ñáõÃÛáõÝÝ»ñÇ ¨ Ñ³Ù»ñ·³ÛÇÝ Íñ³·ñ»ñÇ ÃÇíÁ</t>
  </si>
  <si>
    <t>µ»Ù³-¹ñáõ-ÃÛáõÝ, Ñ³Ù»ñ-·³ÛÇÝ Íñ³·Çñ</t>
  </si>
  <si>
    <t xml:space="preserve"> ÑÇÙÝáíÇ í»ñ³Ï³Ý·ÝíáÕ µ»Ù³¹ñáõÃÛáõÝÝ»ñÇ ¨ Ñ³Ù»ñ·³ÛÇÝ Íñ³·ñ»ñÇ ÃÇíÁ</t>
  </si>
  <si>
    <t>ÐÛáõñ³Ë³Õ»ñÇ ÃÇíÁ, ³Û¹ ÃíáõÙ</t>
  </si>
  <si>
    <t>ÑÛáõñ³-Ë³Õ</t>
  </si>
  <si>
    <t xml:space="preserve"> ³ñï³ë³ÑÙ³ÝáõÙ</t>
  </si>
  <si>
    <t>Ðºîºì²ÜøÜºðÆ ¶Ü²Ð²îØ²Ü òàôò²ÜÆÞÜºð</t>
  </si>
  <si>
    <t>Ð³Ý¹Çë³ï»ëÇ ÃÇíÁ</t>
  </si>
  <si>
    <t>Ñ³Ý¹Ç-ë³ï»ë</t>
  </si>
  <si>
    <t xml:space="preserve"> Ýáñ µ»Ù³¹ñáõÃÛáõÝÝ»ñÇÝ, Ñ³Ù»ñ·³ÛÇÝ Íñ³·ñ»ñÇÝ </t>
  </si>
  <si>
    <t xml:space="preserve"> ÑÇÙÝáíÇ í»ñ³Ï³Ý·ÝíáÕ µ»Ù³¹ñáõÃÛáõÝÝ»ñÇÝ, Ñ³Ù»ñ·³ÛÇÝ Íñ³·ñ»ñÇÝ</t>
  </si>
  <si>
    <t>²ð¸ÚàôÜ²ìºîàôÂÚ²Ü ¶Ü²Ð²îØ²Ü òàôò²ÜÆÞÜºð</t>
  </si>
  <si>
    <t>Ø»Ï Ý»ñÏ³Û³óÙ³Ý íñ³ Ï³ï³ñí³Í ÙÇçÇÝ Í³Ëë»ñÁ / ÁÝ¹Ñ³Ýáõñ Í³Ëë»ñÁ/ Ý»ñÏ³Û³óáõÙÝ»ñÇ ÃíÇ /</t>
  </si>
  <si>
    <t>Ñ³½. ¹ñ³Ù</t>
  </si>
  <si>
    <t>Ø»Ï Ýáñ µ»Ù³¹ñáõÃÛ³Ý íñ³ Ï³ï³ñí³Í ÙÇçÇÝ Í³Ëë»ñÁ / ÁÝ¹Ñ³Ýáõñ Í³Ëë»ñÁ/  µ»Ù³¹ñáõÃÛáõÝÝ»ñÇ ÃíÇ /</t>
  </si>
  <si>
    <t xml:space="preserve"> Ø»Ï ÑÇÙÝáíÇ í»ñ³Ï³Ý·ÝíáÕ µ»Ù³¹ñáõÃÛ³Ý  íñ³ Ï³ï³ñí³Í ÙÇçÇÝ Í³Ëë»ñÁ / ÁÝ¹Ñ³Ýáõñ Í³Ëë»ñÁ/ µ»Ù³¹ñáõÃÛáõÝÝ»ñÇ ÃíÇ/</t>
  </si>
  <si>
    <t xml:space="preserve">  Ù»Ï ³ßË³ïáÕÇ Ñ³ßí³ñÏáí /í³ñã³Ï³Ý ¨ ëå³ë³ñÏáÕ ³ÝÓÝ³Ï³½Ù/ Ï³ï³ñí³Í ÁÝ¹Ñ³Ýáõñ Í³Ëë»ñÁ /³ßË³ïáÕÝ»ñÇ  ù³Ý³ÏÇ /</t>
  </si>
  <si>
    <t>աշխատավարձ ըստ հաստիքային ցուցակի</t>
  </si>
  <si>
    <t>Ընդամենը աշխատավարձ ըստ հաստիքային ցուցակի</t>
  </si>
  <si>
    <t>2022 թվական</t>
  </si>
  <si>
    <t>Այլ ծախսեր 2022 թ.</t>
  </si>
  <si>
    <t>Համերգային կազմակերպությունների 2022 թ. եկամուտների կանխատեսում</t>
  </si>
  <si>
    <t xml:space="preserve">Համերգային կազմակերպությունների աշխատողների  2022 թվականի թվաքանակը, աշխատավարձի ֆոնդը ըստ հաստիքային ցուցակների, այլ վարձատրություններ
</t>
  </si>
  <si>
    <t xml:space="preserve">ըստ սպասարկող կազմակերպությունների սակագների
</t>
  </si>
  <si>
    <t>«Հայաստանի  ազգային ֆիլհարմոնիկ նվագախումբ» ՊՈԱԿ-ի</t>
  </si>
  <si>
    <t>N</t>
  </si>
  <si>
    <t>Ծառայություն</t>
  </si>
  <si>
    <t>Նյութածախս</t>
  </si>
  <si>
    <t>1</t>
  </si>
  <si>
    <t>Հակահրդեհային ծառայություն,այդ թվում`</t>
  </si>
  <si>
    <t>1.1 կրակմարիչների լիցքավորում,որից`</t>
  </si>
  <si>
    <t>ա)կրակմարիչների լիցքավորում OY-5-7*12.5</t>
  </si>
  <si>
    <t>բ)կրակմարիչների լիցքավորում  OП-2-15*9.0</t>
  </si>
  <si>
    <t>գ)կրակմարիչների լիցքավորում  OП-4-44*8.0</t>
  </si>
  <si>
    <t>դ)կրակմարիչների լիցքավորում  OП-8-2*12.5</t>
  </si>
  <si>
    <t>1.2 Համերգասրահի գորգերի տոգորում</t>
  </si>
  <si>
    <t>Համերգասրահի ընթացիկ նորոգման և վերազինման ու նախագծման աշխատանքներ, այդ թվում`</t>
  </si>
  <si>
    <t>2.1</t>
  </si>
  <si>
    <t>Նախագծման  աշխատանքներ</t>
  </si>
  <si>
    <t>2.2</t>
  </si>
  <si>
    <t>Համերգասրահում կատարվող ընթացիկ վերանորոգում, այդ թվում՝</t>
  </si>
  <si>
    <t>բ. Զուգարանների ընթացիկ վերանորոգում</t>
  </si>
  <si>
    <t>գ. Դահլիճի պահպանում, սպասարկում</t>
  </si>
  <si>
    <t>2.3</t>
  </si>
  <si>
    <t>Գորգերի մաքրում</t>
  </si>
  <si>
    <t>ԸՆԴԱՄԵՆԸ ԲՅՈՒՋԵ`</t>
  </si>
  <si>
    <t>3</t>
  </si>
  <si>
    <t>3.2</t>
  </si>
  <si>
    <t>Համերգասրահի կոսմետիկ վերանորոգում</t>
  </si>
  <si>
    <t>ԸՆԴԱՄԵՆԸ ԱՐՏԱԲՅՈՒՋԵ`</t>
  </si>
  <si>
    <t>ԸՆԴԱՄԵՆԸ`</t>
  </si>
  <si>
    <t>«Հայաստանի  պետական ֆիլհարմոնիա» ՊՈԱԿ-ի</t>
  </si>
  <si>
    <t>Ծախսատեսակի անվանումը</t>
  </si>
  <si>
    <t>Մեկ համերգ-դասախոսության միջին արժեքը</t>
  </si>
  <si>
    <t>համերգ դասախոսությունների քանակը</t>
  </si>
  <si>
    <t>ընդամենը գումարը
(հազար դրամ)</t>
  </si>
  <si>
    <r>
      <t xml:space="preserve">Վարձատրություն </t>
    </r>
    <r>
      <rPr>
        <i/>
        <sz val="11"/>
        <color indexed="8"/>
        <rFont val="GHEA Grapalat"/>
        <family val="3"/>
      </rPr>
      <t>(ներառյալ հարկերը)</t>
    </r>
  </si>
  <si>
    <t>երգչախումբ</t>
  </si>
  <si>
    <t>բանախոս</t>
  </si>
  <si>
    <t>2</t>
  </si>
  <si>
    <r>
      <t>տեղեկատվական ծախսեր</t>
    </r>
    <r>
      <rPr>
        <b/>
        <i/>
        <sz val="11"/>
        <color indexed="8"/>
        <rFont val="GHEA Grapalat"/>
        <family val="3"/>
      </rPr>
      <t xml:space="preserve"> </t>
    </r>
    <r>
      <rPr>
        <i/>
        <sz val="11"/>
        <color indexed="8"/>
        <rFont val="GHEA Grapalat"/>
        <family val="3"/>
      </rPr>
      <t>(պաստառ, հրավիրատոմս)</t>
    </r>
  </si>
  <si>
    <r>
      <rPr>
        <b/>
        <sz val="12"/>
        <color indexed="8"/>
        <rFont val="GHEA Grapalat"/>
        <family val="3"/>
      </rPr>
      <t>Գործուղման ծախսեր</t>
    </r>
    <r>
      <rPr>
        <sz val="12"/>
        <color indexed="8"/>
        <rFont val="GHEA Grapalat"/>
        <family val="3"/>
      </rPr>
      <t xml:space="preserve">
</t>
    </r>
    <r>
      <rPr>
        <i/>
        <sz val="10"/>
        <color indexed="8"/>
        <rFont val="GHEA Grapalat"/>
        <family val="3"/>
      </rPr>
      <t>(օրապահիկ` 20 մարդ x 5 օր x 3.0 հ. դ.= 300.0 հ. դ.
գիշերավարձ` 20 մարդ x 5 օր x 5.0 հ. դ.= 500.0 հ. դ.
տրանսպորտ՝ 450.0 հ. դ.)</t>
    </r>
  </si>
  <si>
    <t>4</t>
  </si>
  <si>
    <r>
      <t>Ներկայացուցչական ծախսեր</t>
    </r>
    <r>
      <rPr>
        <b/>
        <i/>
        <sz val="12"/>
        <color indexed="8"/>
        <rFont val="GHEA Grapalat"/>
        <family val="3"/>
      </rPr>
      <t>(ծաղիկ, հուշանվեր)</t>
    </r>
  </si>
  <si>
    <t>5</t>
  </si>
  <si>
    <t>Լուսաձայնային տեխնիկայի վարձակալություն</t>
  </si>
  <si>
    <r>
      <t xml:space="preserve"> բյուջեով նախատեսված ծախսերի միջին հաշվարկ Դպրոցականի ֆիլհարմոնիայի</t>
    </r>
    <r>
      <rPr>
        <b/>
        <i/>
        <sz val="12"/>
        <color indexed="8"/>
        <rFont val="GHEA Grapalat"/>
        <family val="3"/>
      </rPr>
      <t xml:space="preserve"> Երևանում և ՀՀ մարզերում</t>
    </r>
    <r>
      <rPr>
        <sz val="12"/>
        <color indexed="8"/>
        <rFont val="GHEA Grapalat"/>
        <family val="3"/>
      </rPr>
      <t xml:space="preserve"> համերգ-դասախոսությունների կազմակերպման համար</t>
    </r>
  </si>
  <si>
    <t>«Կամերային երաժշտության ազգային կենտրոն» ՊՈԱԿ-ի  պահպանման  ծախսեր</t>
  </si>
  <si>
    <t>Նյութական ծախս</t>
  </si>
  <si>
    <t>Շենքի տանիքի և ջրհորդանների մասնակի վերանորոգում, թիթեղի, նյութերի, ներկերի ձեռք բերում-300,0 հազ. դր., վարձատրություն (2 մարդ*50,0 հազ. դր.)</t>
  </si>
  <si>
    <t>Շենքի լամպերի ձեռք բերում                                                                (284 հատ*250 դր.,  20 հատ*2500 դր.,  10*17900 դր)</t>
  </si>
  <si>
    <t>6</t>
  </si>
  <si>
    <t>Կաթսայատան ընթացիկ վերանորոգում,  սպասարկում</t>
  </si>
  <si>
    <t>7</t>
  </si>
  <si>
    <t>Հակահրդեհային և անվտանգության համակարգի սպասարկում և մասնակի վերանորոգում, կրակմարիչների լիցքավորում</t>
  </si>
  <si>
    <t>8</t>
  </si>
  <si>
    <t>Շենքի հարակից տարածքի և ջրավազանի մաքրում , շատրվանների վերանորոգում</t>
  </si>
  <si>
    <t>9</t>
  </si>
  <si>
    <t>Օդափոխության համակարգի և օդորակիչների  ընթացիկ վերանորոգում, սպասարկում</t>
  </si>
  <si>
    <t>10</t>
  </si>
  <si>
    <t>Վարագույրների լվացում և կախում՝ 150,0 հ. դ., բազկաթոռների մաքրում՝ 300.0 * 1,0 հ. դ, շենքի ներսի պատերի և պատուհանների լվացում՝ 120,0 հ. դ.</t>
  </si>
  <si>
    <t>11</t>
  </si>
  <si>
    <t>Շենքի հարդարման աշխատանքներ, էլեկտրական լարերի մասնակի փոխարինում նորով</t>
  </si>
  <si>
    <t>Դահլիճի ընթացիկ պահպանում, սպասարկում</t>
  </si>
  <si>
    <t>Շենքի  սպասարկման և պահպանման  ծախսեր</t>
  </si>
  <si>
    <t>Հայաստանի պետական ֆիլհարմոնիա</t>
  </si>
  <si>
    <t>գրասենյակային ծախսեր</t>
  </si>
  <si>
    <t>Ապրանքի անվանումը</t>
  </si>
  <si>
    <t>2022 հայտ</t>
  </si>
  <si>
    <t>Չափի միավորը</t>
  </si>
  <si>
    <t xml:space="preserve"> Քանակը (ծավալը)</t>
  </si>
  <si>
    <t>Մեկ միավորի արժեքը
(հազ. դրամ)</t>
  </si>
  <si>
    <t>Ընդհանուր գումարը            (հազ. դրամ)</t>
  </si>
  <si>
    <t>Գրասենյակային ապրանքներ, ընդամենը՝</t>
  </si>
  <si>
    <t>թուղթ</t>
  </si>
  <si>
    <t>կգ</t>
  </si>
  <si>
    <t>թուղթ գունավոր</t>
  </si>
  <si>
    <t>հատ</t>
  </si>
  <si>
    <t>ջնջիչ</t>
  </si>
  <si>
    <t xml:space="preserve">թղթապանակ </t>
  </si>
  <si>
    <t>թղթապանակ գերբով</t>
  </si>
  <si>
    <t>սոսինձ</t>
  </si>
  <si>
    <t>ամրակ</t>
  </si>
  <si>
    <t>տուփ</t>
  </si>
  <si>
    <t>կոճգամ</t>
  </si>
  <si>
    <t xml:space="preserve">սեղանի հավաքածու </t>
  </si>
  <si>
    <t>նոթատետր</t>
  </si>
  <si>
    <t>արագակար</t>
  </si>
  <si>
    <t xml:space="preserve">թղթապանակ  </t>
  </si>
  <si>
    <t>օրատետր</t>
  </si>
  <si>
    <t>գնդիկավոր գրիչ</t>
  </si>
  <si>
    <t>գելային գրիչ</t>
  </si>
  <si>
    <t>մատիտ</t>
  </si>
  <si>
    <t>հեռախոսագիրք</t>
  </si>
  <si>
    <t>ծրար</t>
  </si>
  <si>
    <t>սրիչ</t>
  </si>
  <si>
    <t>կարիչի ասեղ</t>
  </si>
  <si>
    <t>սկավառակ</t>
  </si>
  <si>
    <t>կպչուն թերթիկ</t>
  </si>
  <si>
    <t>Ծառայություններ</t>
  </si>
  <si>
    <t>Քանակը</t>
  </si>
  <si>
    <t>Կենցաղային և հանրային սննդի նյութեր`</t>
  </si>
  <si>
    <t>Կտորներ</t>
  </si>
  <si>
    <t>Սպունգ</t>
  </si>
  <si>
    <t>Ախտահանիչ նյութեր</t>
  </si>
  <si>
    <t>Ախտահանիչ նյութ, ժավել</t>
  </si>
  <si>
    <t>Ապակի մաքրելու միջոց</t>
  </si>
  <si>
    <t xml:space="preserve">Ափսե լվանալու հեղուկ </t>
  </si>
  <si>
    <t xml:space="preserve">Օճառ ձեռքի </t>
  </si>
  <si>
    <t>Օճառ հեղուկ</t>
  </si>
  <si>
    <t>Հատակ մաքրելու ձող</t>
  </si>
  <si>
    <t>Ավել</t>
  </si>
  <si>
    <t>Անձեռոցիկ</t>
  </si>
  <si>
    <t>Զուգարանի թուղթ</t>
  </si>
  <si>
    <t>Ձեռնոց</t>
  </si>
  <si>
    <t>Պոլիէթիլենային  թաղանթ</t>
  </si>
  <si>
    <t>Օդի թարմացուցիչ</t>
  </si>
  <si>
    <t>«Հայաստանի  ազգային ֆիլհարմոնիկ նվագախումբ» ՊՈԱԿ 
Կենցաղային և հանրային սննդի նյութեր</t>
  </si>
  <si>
    <t>Միավորի գինը
(դրամ)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</si>
</sst>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0.000"/>
    <numFmt numFmtId="166" formatCode="_(* #,##0_);_(* \(#,##0\);_(* &quot;-&quot;??_);_(@_)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9"/>
      <name val="GHEA Grapalat"/>
      <family val="3"/>
    </font>
    <font>
      <b/>
      <sz val="10"/>
      <name val="Arial Armenian"/>
      <family val="2"/>
    </font>
    <font>
      <i/>
      <sz val="10"/>
      <name val="Arial Armenian"/>
      <family val="2"/>
    </font>
    <font>
      <sz val="9"/>
      <name val="Arial Armenian"/>
      <family val="2"/>
    </font>
    <font>
      <sz val="10"/>
      <name val="Arial LatArm"/>
      <family val="2"/>
    </font>
    <font>
      <b/>
      <sz val="10"/>
      <name val="Arial LatArm"/>
      <family val="2"/>
    </font>
    <font>
      <i/>
      <sz val="10"/>
      <name val="Arial LatArm"/>
      <family val="2"/>
    </font>
    <font>
      <sz val="9"/>
      <name val="Arial LatArm"/>
      <family val="2"/>
    </font>
    <font>
      <b/>
      <sz val="11"/>
      <name val="GHEA Grapalat"/>
      <family val="3"/>
    </font>
    <font>
      <sz val="12"/>
      <name val="GHEA Grapalat"/>
      <family val="3"/>
    </font>
    <font>
      <b/>
      <u/>
      <sz val="10"/>
      <name val="GHEA Grapalat"/>
      <family val="3"/>
    </font>
    <font>
      <u/>
      <sz val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0"/>
      <name val="Arial"/>
      <family val="2"/>
    </font>
    <font>
      <sz val="10"/>
      <color indexed="8"/>
      <name val="GHEA Grapalat"/>
      <family val="3"/>
    </font>
    <font>
      <i/>
      <sz val="10"/>
      <color indexed="8"/>
      <name val="GHEA Grapalat"/>
      <family val="3"/>
    </font>
    <font>
      <sz val="9"/>
      <color indexed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sz val="9.5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i/>
      <sz val="9"/>
      <name val="GHEA Grapalat"/>
      <family val="3"/>
    </font>
    <font>
      <b/>
      <sz val="12"/>
      <color indexed="10"/>
      <name val="GHEA Grapalat"/>
      <family val="3"/>
    </font>
    <font>
      <sz val="10"/>
      <color theme="1"/>
      <name val="GHEA Grapalat"/>
      <family val="3"/>
    </font>
    <font>
      <b/>
      <sz val="10"/>
      <name val="Arial"/>
      <family val="2"/>
    </font>
    <font>
      <b/>
      <sz val="10"/>
      <name val="Times Armenian"/>
      <family val="1"/>
    </font>
    <font>
      <sz val="10"/>
      <name val="MS Sans Serif"/>
      <family val="2"/>
    </font>
    <font>
      <sz val="11"/>
      <color theme="1"/>
      <name val="GHEA Grapalat"/>
      <family val="3"/>
    </font>
    <font>
      <b/>
      <sz val="12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4"/>
      <name val="GHEA Grapalat"/>
      <family val="3"/>
    </font>
    <font>
      <b/>
      <i/>
      <sz val="11"/>
      <name val="GHEA Grapalat"/>
      <family val="3"/>
    </font>
    <font>
      <sz val="14"/>
      <name val="GHEA Grapalat"/>
      <family val="3"/>
    </font>
    <font>
      <sz val="10"/>
      <color rgb="FFFF0000"/>
      <name val="Arial"/>
      <family val="2"/>
    </font>
    <font>
      <b/>
      <i/>
      <sz val="10"/>
      <name val="GHEA Grapalat"/>
      <family val="3"/>
    </font>
    <font>
      <sz val="9"/>
      <color rgb="FFFF0000"/>
      <name val="GHEA Grapalat"/>
      <family val="3"/>
    </font>
    <font>
      <sz val="10"/>
      <color rgb="FFFF0000"/>
      <name val="GHEA Grapalat"/>
      <family val="3"/>
    </font>
    <font>
      <u/>
      <sz val="12"/>
      <name val="GHEA Grapalat"/>
      <family val="3"/>
    </font>
    <font>
      <sz val="11"/>
      <name val="Arial Armenian"/>
      <family val="2"/>
    </font>
    <font>
      <i/>
      <sz val="11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b/>
      <sz val="11"/>
      <color indexed="8"/>
      <name val="Arial Armenian"/>
      <family val="2"/>
    </font>
    <font>
      <b/>
      <sz val="11"/>
      <color indexed="8"/>
      <name val="GHEA Grapalat"/>
      <family val="3"/>
    </font>
    <font>
      <sz val="11"/>
      <color indexed="8"/>
      <name val="Arial Armenian"/>
      <family val="2"/>
    </font>
    <font>
      <sz val="11"/>
      <name val="Arial LatArm"/>
      <family val="2"/>
    </font>
    <font>
      <sz val="11"/>
      <color indexed="8"/>
      <name val="GHEA Grapalat"/>
      <family val="3"/>
    </font>
    <font>
      <i/>
      <sz val="11"/>
      <color indexed="8"/>
      <name val="GHEA Grapalat"/>
      <family val="3"/>
    </font>
    <font>
      <b/>
      <i/>
      <sz val="11"/>
      <color indexed="8"/>
      <name val="GHEA Grapalat"/>
      <family val="3"/>
    </font>
    <font>
      <b/>
      <i/>
      <sz val="12"/>
      <color indexed="8"/>
      <name val="GHEA Grapalat"/>
      <family val="3"/>
    </font>
    <font>
      <sz val="12"/>
      <name val="Arial"/>
      <family val="2"/>
    </font>
    <font>
      <sz val="8"/>
      <color indexed="8"/>
      <name val="GHEA Grapalat"/>
      <family val="3"/>
    </font>
    <font>
      <sz val="10"/>
      <name val="Arial"/>
    </font>
    <font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43" fontId="66" fillId="0" borderId="0" applyFont="0" applyFill="0" applyBorder="0" applyAlignment="0" applyProtection="0"/>
    <xf numFmtId="0" fontId="67" fillId="0" borderId="0"/>
  </cellStyleXfs>
  <cellXfs count="858">
    <xf numFmtId="0" fontId="0" fillId="0" borderId="0" xfId="0"/>
    <xf numFmtId="0" fontId="5" fillId="2" borderId="0" xfId="0" applyFont="1" applyFill="1"/>
    <xf numFmtId="0" fontId="6" fillId="2" borderId="0" xfId="0" applyFont="1" applyFill="1" applyBorder="1"/>
    <xf numFmtId="0" fontId="5" fillId="2" borderId="0" xfId="0" applyFont="1" applyFill="1" applyBorder="1"/>
    <xf numFmtId="0" fontId="6" fillId="2" borderId="1" xfId="0" applyFont="1" applyFill="1" applyBorder="1"/>
    <xf numFmtId="0" fontId="5" fillId="2" borderId="1" xfId="0" applyFont="1" applyFill="1" applyBorder="1"/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0" fontId="5" fillId="0" borderId="9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/>
    </xf>
    <xf numFmtId="0" fontId="6" fillId="0" borderId="7" xfId="0" applyFont="1" applyBorder="1" applyAlignment="1"/>
    <xf numFmtId="0" fontId="5" fillId="0" borderId="0" xfId="0" applyFont="1" applyFill="1" applyBorder="1" applyAlignment="1">
      <alignment horizontal="center" wrapText="1"/>
    </xf>
    <xf numFmtId="0" fontId="6" fillId="0" borderId="1" xfId="0" applyFont="1" applyBorder="1" applyAlignment="1"/>
    <xf numFmtId="0" fontId="5" fillId="2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2" borderId="7" xfId="0" applyFont="1" applyFill="1" applyBorder="1"/>
    <xf numFmtId="0" fontId="6" fillId="2" borderId="0" xfId="0" applyFont="1" applyFill="1" applyAlignment="1">
      <alignment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0" fontId="23" fillId="0" borderId="15" xfId="0" applyFont="1" applyBorder="1" applyAlignment="1">
      <alignment horizontal="center" vertical="center" wrapText="1"/>
    </xf>
    <xf numFmtId="0" fontId="25" fillId="0" borderId="0" xfId="0" applyFont="1"/>
    <xf numFmtId="0" fontId="26" fillId="0" borderId="8" xfId="0" applyFont="1" applyBorder="1"/>
    <xf numFmtId="0" fontId="26" fillId="0" borderId="0" xfId="0" applyFont="1"/>
    <xf numFmtId="0" fontId="23" fillId="0" borderId="0" xfId="0" applyFont="1"/>
    <xf numFmtId="0" fontId="5" fillId="0" borderId="8" xfId="0" applyFont="1" applyBorder="1"/>
    <xf numFmtId="164" fontId="24" fillId="0" borderId="8" xfId="0" applyNumberFormat="1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8" fillId="2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Continuous" wrapText="1"/>
    </xf>
    <xf numFmtId="0" fontId="28" fillId="0" borderId="0" xfId="0" applyFont="1" applyBorder="1" applyAlignment="1">
      <alignment wrapText="1"/>
    </xf>
    <xf numFmtId="0" fontId="29" fillId="0" borderId="7" xfId="0" applyFont="1" applyBorder="1" applyAlignment="1"/>
    <xf numFmtId="0" fontId="5" fillId="0" borderId="7" xfId="0" applyFont="1" applyFill="1" applyBorder="1" applyAlignment="1">
      <alignment horizontal="center" wrapText="1"/>
    </xf>
    <xf numFmtId="0" fontId="30" fillId="0" borderId="0" xfId="0" applyFont="1" applyFill="1" applyBorder="1" applyAlignment="1">
      <alignment horizontal="center" wrapText="1"/>
    </xf>
    <xf numFmtId="0" fontId="29" fillId="0" borderId="1" xfId="0" applyFont="1" applyBorder="1" applyAlignment="1"/>
    <xf numFmtId="0" fontId="5" fillId="0" borderId="0" xfId="0" applyFont="1" applyFill="1" applyBorder="1"/>
    <xf numFmtId="0" fontId="23" fillId="0" borderId="0" xfId="0" applyFont="1" applyBorder="1"/>
    <xf numFmtId="0" fontId="5" fillId="2" borderId="7" xfId="0" applyFont="1" applyFill="1" applyBorder="1"/>
    <xf numFmtId="0" fontId="5" fillId="0" borderId="7" xfId="0" applyFont="1" applyBorder="1"/>
    <xf numFmtId="0" fontId="6" fillId="2" borderId="7" xfId="0" quotePrefix="1" applyFont="1" applyFill="1" applyBorder="1" applyAlignment="1">
      <alignment horizontal="left"/>
    </xf>
    <xf numFmtId="0" fontId="19" fillId="2" borderId="7" xfId="0" applyFont="1" applyFill="1" applyBorder="1"/>
    <xf numFmtId="0" fontId="5" fillId="0" borderId="1" xfId="0" applyFont="1" applyBorder="1"/>
    <xf numFmtId="0" fontId="6" fillId="2" borderId="1" xfId="0" quotePrefix="1" applyFont="1" applyFill="1" applyBorder="1" applyAlignment="1">
      <alignment horizontal="left"/>
    </xf>
    <xf numFmtId="0" fontId="19" fillId="2" borderId="1" xfId="0" applyFont="1" applyFill="1" applyBorder="1"/>
    <xf numFmtId="0" fontId="5" fillId="2" borderId="0" xfId="0" applyFont="1" applyFill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31" fillId="0" borderId="0" xfId="0" applyFont="1"/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Continuous" wrapText="1"/>
    </xf>
    <xf numFmtId="0" fontId="32" fillId="0" borderId="0" xfId="0" applyFont="1" applyBorder="1" applyAlignment="1">
      <alignment horizontal="center"/>
    </xf>
    <xf numFmtId="0" fontId="31" fillId="0" borderId="0" xfId="0" applyFont="1" applyAlignment="1">
      <alignment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8" xfId="0" applyFont="1" applyBorder="1" applyAlignment="1">
      <alignment wrapText="1"/>
    </xf>
    <xf numFmtId="164" fontId="5" fillId="0" borderId="8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6" fillId="0" borderId="8" xfId="0" applyFont="1" applyBorder="1" applyAlignment="1">
      <alignment horizontal="left" wrapText="1"/>
    </xf>
    <xf numFmtId="0" fontId="32" fillId="0" borderId="8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right" wrapText="1"/>
    </xf>
    <xf numFmtId="49" fontId="8" fillId="0" borderId="0" xfId="0" applyNumberFormat="1" applyFont="1" applyBorder="1" applyAlignment="1">
      <alignment horizontal="centerContinuous" wrapText="1"/>
    </xf>
    <xf numFmtId="0" fontId="5" fillId="0" borderId="0" xfId="0" applyFont="1" applyAlignment="1">
      <alignment horizontal="centerContinuous" wrapText="1"/>
    </xf>
    <xf numFmtId="49" fontId="8" fillId="0" borderId="0" xfId="0" applyNumberFormat="1" applyFont="1" applyAlignment="1">
      <alignment horizontal="centerContinuous" wrapText="1"/>
    </xf>
    <xf numFmtId="0" fontId="23" fillId="0" borderId="0" xfId="0" applyFont="1" applyAlignment="1">
      <alignment horizontal="center"/>
    </xf>
    <xf numFmtId="0" fontId="33" fillId="2" borderId="0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2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Continuous" wrapText="1"/>
    </xf>
    <xf numFmtId="0" fontId="30" fillId="2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5" fillId="0" borderId="7" xfId="0" applyFont="1" applyFill="1" applyBorder="1"/>
    <xf numFmtId="0" fontId="23" fillId="0" borderId="0" xfId="0" applyFont="1" applyBorder="1" applyAlignment="1">
      <alignment horizontal="center"/>
    </xf>
    <xf numFmtId="0" fontId="6" fillId="2" borderId="0" xfId="0" quotePrefix="1" applyFont="1" applyFill="1" applyBorder="1" applyAlignment="1">
      <alignment horizontal="left"/>
    </xf>
    <xf numFmtId="0" fontId="19" fillId="2" borderId="0" xfId="0" applyFont="1" applyFill="1" applyBorder="1"/>
    <xf numFmtId="0" fontId="6" fillId="0" borderId="8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centerContinuous" wrapText="1"/>
    </xf>
    <xf numFmtId="0" fontId="6" fillId="2" borderId="1" xfId="0" applyFont="1" applyFill="1" applyBorder="1" applyAlignment="1">
      <alignment horizontal="centerContinuous" wrapText="1"/>
    </xf>
    <xf numFmtId="0" fontId="5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Continuous" wrapText="1"/>
    </xf>
    <xf numFmtId="0" fontId="19" fillId="2" borderId="0" xfId="0" applyFont="1" applyFill="1" applyBorder="1" applyAlignment="1">
      <alignment horizontal="centerContinuous" wrapText="1"/>
    </xf>
    <xf numFmtId="0" fontId="5" fillId="2" borderId="7" xfId="0" applyFont="1" applyFill="1" applyBorder="1" applyAlignment="1">
      <alignment horizontal="centerContinuous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wrapText="1"/>
    </xf>
    <xf numFmtId="0" fontId="6" fillId="0" borderId="0" xfId="0" applyFont="1" applyBorder="1" applyAlignment="1">
      <alignment horizontal="center"/>
    </xf>
    <xf numFmtId="0" fontId="6" fillId="2" borderId="0" xfId="0" applyFont="1" applyFill="1" applyAlignment="1">
      <alignment horizontal="center" wrapText="1"/>
    </xf>
    <xf numFmtId="0" fontId="5" fillId="0" borderId="8" xfId="0" applyFont="1" applyFill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49" fontId="6" fillId="0" borderId="8" xfId="0" applyNumberFormat="1" applyFont="1" applyFill="1" applyBorder="1"/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164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/>
    <xf numFmtId="164" fontId="5" fillId="0" borderId="0" xfId="0" applyNumberFormat="1" applyFont="1" applyFill="1" applyBorder="1"/>
    <xf numFmtId="0" fontId="19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Continuous" wrapText="1"/>
    </xf>
    <xf numFmtId="0" fontId="5" fillId="2" borderId="0" xfId="0" applyFont="1" applyFill="1" applyBorder="1" applyAlignment="1">
      <alignment horizontal="centerContinuous"/>
    </xf>
    <xf numFmtId="0" fontId="5" fillId="0" borderId="0" xfId="0" applyFont="1" applyBorder="1" applyAlignment="1">
      <alignment vertical="center" wrapText="1"/>
    </xf>
    <xf numFmtId="0" fontId="18" fillId="0" borderId="7" xfId="0" applyFont="1" applyBorder="1" applyAlignment="1"/>
    <xf numFmtId="0" fontId="19" fillId="2" borderId="7" xfId="0" applyFont="1" applyFill="1" applyBorder="1" applyAlignment="1">
      <alignment horizontal="centerContinuous" wrapText="1"/>
    </xf>
    <xf numFmtId="0" fontId="5" fillId="2" borderId="1" xfId="0" applyFont="1" applyFill="1" applyBorder="1" applyAlignment="1">
      <alignment horizontal="centerContinuous"/>
    </xf>
    <xf numFmtId="0" fontId="6" fillId="2" borderId="0" xfId="0" applyFont="1" applyFill="1" applyAlignment="1">
      <alignment horizontal="centerContinuous"/>
    </xf>
    <xf numFmtId="0" fontId="6" fillId="2" borderId="0" xfId="0" applyFont="1" applyFill="1" applyAlignment="1">
      <alignment horizontal="centerContinuous" wrapText="1"/>
    </xf>
    <xf numFmtId="0" fontId="6" fillId="2" borderId="0" xfId="0" applyFont="1" applyFill="1" applyAlignment="1">
      <alignment horizontal="center"/>
    </xf>
    <xf numFmtId="0" fontId="5" fillId="2" borderId="8" xfId="0" applyFont="1" applyFill="1" applyBorder="1" applyAlignment="1">
      <alignment wrapText="1"/>
    </xf>
    <xf numFmtId="0" fontId="5" fillId="2" borderId="11" xfId="0" applyFont="1" applyFill="1" applyBorder="1" applyAlignment="1">
      <alignment wrapText="1"/>
    </xf>
    <xf numFmtId="0" fontId="6" fillId="2" borderId="7" xfId="0" applyFont="1" applyFill="1" applyBorder="1" applyAlignment="1">
      <alignment wrapText="1"/>
    </xf>
    <xf numFmtId="0" fontId="6" fillId="2" borderId="10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Continuous" wrapText="1"/>
    </xf>
    <xf numFmtId="0" fontId="5" fillId="0" borderId="10" xfId="0" applyFont="1" applyFill="1" applyBorder="1" applyAlignment="1">
      <alignment horizontal="center" vertical="top" wrapText="1"/>
    </xf>
    <xf numFmtId="0" fontId="24" fillId="0" borderId="8" xfId="0" applyFont="1" applyFill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/>
    </xf>
    <xf numFmtId="0" fontId="8" fillId="0" borderId="0" xfId="0" applyFont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65" fontId="5" fillId="0" borderId="9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/>
    <xf numFmtId="164" fontId="27" fillId="0" borderId="8" xfId="0" applyNumberFormat="1" applyFont="1" applyFill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4" fillId="4" borderId="0" xfId="0" applyFont="1" applyFill="1"/>
    <xf numFmtId="0" fontId="16" fillId="4" borderId="0" xfId="0" applyFont="1" applyFill="1" applyAlignment="1"/>
    <xf numFmtId="0" fontId="16" fillId="4" borderId="0" xfId="0" applyFont="1" applyFill="1" applyBorder="1"/>
    <xf numFmtId="0" fontId="5" fillId="4" borderId="0" xfId="0" applyFont="1" applyFill="1"/>
    <xf numFmtId="0" fontId="37" fillId="4" borderId="0" xfId="0" applyFont="1" applyFill="1"/>
    <xf numFmtId="0" fontId="6" fillId="4" borderId="0" xfId="0" applyFont="1" applyFill="1" applyBorder="1"/>
    <xf numFmtId="0" fontId="5" fillId="4" borderId="0" xfId="0" applyFont="1" applyFill="1" applyBorder="1"/>
    <xf numFmtId="0" fontId="6" fillId="4" borderId="0" xfId="0" applyFont="1" applyFill="1"/>
    <xf numFmtId="0" fontId="6" fillId="2" borderId="8" xfId="2" quotePrefix="1" applyFont="1" applyFill="1" applyBorder="1" applyAlignment="1">
      <alignment horizontal="left"/>
    </xf>
    <xf numFmtId="0" fontId="6" fillId="4" borderId="0" xfId="0" applyFont="1" applyFill="1" applyAlignment="1">
      <alignment vertical="center"/>
    </xf>
    <xf numFmtId="0" fontId="6" fillId="2" borderId="8" xfId="2" applyFont="1" applyFill="1" applyBorder="1"/>
    <xf numFmtId="0" fontId="6" fillId="2" borderId="8" xfId="2" applyFont="1" applyFill="1" applyBorder="1" applyAlignment="1">
      <alignment wrapText="1"/>
    </xf>
    <xf numFmtId="0" fontId="38" fillId="0" borderId="8" xfId="2" applyFont="1" applyBorder="1" applyAlignment="1">
      <alignment wrapText="1"/>
    </xf>
    <xf numFmtId="0" fontId="38" fillId="0" borderId="8" xfId="2" applyFont="1" applyBorder="1"/>
    <xf numFmtId="0" fontId="5" fillId="4" borderId="2" xfId="0" applyFont="1" applyFill="1" applyBorder="1" applyAlignment="1">
      <alignment wrapText="1"/>
    </xf>
    <xf numFmtId="0" fontId="5" fillId="4" borderId="7" xfId="0" applyFont="1" applyFill="1" applyBorder="1" applyAlignment="1">
      <alignment horizontal="centerContinuous" wrapText="1"/>
    </xf>
    <xf numFmtId="0" fontId="5" fillId="4" borderId="10" xfId="0" applyFont="1" applyFill="1" applyBorder="1" applyAlignment="1">
      <alignment horizontal="centerContinuous" wrapText="1"/>
    </xf>
    <xf numFmtId="0" fontId="5" fillId="4" borderId="4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7" fillId="4" borderId="0" xfId="0" applyFont="1" applyFill="1" applyAlignment="1">
      <alignment wrapText="1"/>
    </xf>
    <xf numFmtId="0" fontId="5" fillId="4" borderId="9" xfId="0" quotePrefix="1" applyFont="1" applyFill="1" applyBorder="1" applyAlignment="1">
      <alignment horizontal="left" wrapText="1"/>
    </xf>
    <xf numFmtId="0" fontId="5" fillId="4" borderId="9" xfId="0" applyFont="1" applyFill="1" applyBorder="1" applyAlignment="1">
      <alignment horizontal="left" wrapText="1"/>
    </xf>
    <xf numFmtId="0" fontId="5" fillId="4" borderId="8" xfId="0" applyFont="1" applyFill="1" applyBorder="1" applyAlignment="1">
      <alignment horizontal="left" wrapText="1"/>
    </xf>
    <xf numFmtId="0" fontId="5" fillId="4" borderId="8" xfId="0" quotePrefix="1" applyFont="1" applyFill="1" applyBorder="1" applyAlignment="1">
      <alignment horizontal="left" wrapText="1"/>
    </xf>
    <xf numFmtId="0" fontId="5" fillId="4" borderId="8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wrapText="1"/>
    </xf>
    <xf numFmtId="1" fontId="5" fillId="4" borderId="8" xfId="0" applyNumberFormat="1" applyFont="1" applyFill="1" applyBorder="1" applyAlignment="1">
      <alignment horizontal="center" vertical="center" wrapText="1"/>
    </xf>
    <xf numFmtId="164" fontId="5" fillId="4" borderId="8" xfId="0" applyNumberFormat="1" applyFont="1" applyFill="1" applyBorder="1" applyAlignment="1">
      <alignment horizontal="center" vertical="center" wrapText="1"/>
    </xf>
    <xf numFmtId="0" fontId="37" fillId="4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vertical="center" wrapText="1"/>
    </xf>
    <xf numFmtId="164" fontId="5" fillId="4" borderId="8" xfId="0" applyNumberFormat="1" applyFont="1" applyFill="1" applyBorder="1" applyAlignment="1">
      <alignment horizontal="center" vertical="center"/>
    </xf>
    <xf numFmtId="164" fontId="21" fillId="4" borderId="8" xfId="0" applyNumberFormat="1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164" fontId="6" fillId="4" borderId="8" xfId="0" applyNumberFormat="1" applyFont="1" applyFill="1" applyBorder="1" applyAlignment="1">
      <alignment horizontal="center" vertical="center" wrapText="1"/>
    </xf>
    <xf numFmtId="164" fontId="37" fillId="4" borderId="8" xfId="0" applyNumberFormat="1" applyFont="1" applyFill="1" applyBorder="1" applyAlignment="1">
      <alignment horizontal="center" vertical="center" wrapText="1"/>
    </xf>
    <xf numFmtId="164" fontId="8" fillId="4" borderId="8" xfId="0" applyNumberFormat="1" applyFont="1" applyFill="1" applyBorder="1" applyAlignment="1">
      <alignment horizontal="center" vertical="center" wrapText="1"/>
    </xf>
    <xf numFmtId="164" fontId="5" fillId="4" borderId="8" xfId="0" applyNumberFormat="1" applyFont="1" applyFill="1" applyBorder="1" applyAlignment="1">
      <alignment vertical="center" wrapText="1"/>
    </xf>
    <xf numFmtId="0" fontId="37" fillId="4" borderId="8" xfId="0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 wrapText="1"/>
    </xf>
    <xf numFmtId="164" fontId="8" fillId="4" borderId="8" xfId="0" quotePrefix="1" applyNumberFormat="1" applyFont="1" applyFill="1" applyBorder="1" applyAlignment="1">
      <alignment horizontal="center" vertical="center" wrapText="1"/>
    </xf>
    <xf numFmtId="1" fontId="8" fillId="4" borderId="8" xfId="0" quotePrefix="1" applyNumberFormat="1" applyFont="1" applyFill="1" applyBorder="1" applyAlignment="1">
      <alignment horizontal="center" vertical="center" wrapText="1"/>
    </xf>
    <xf numFmtId="164" fontId="29" fillId="4" borderId="8" xfId="0" applyNumberFormat="1" applyFont="1" applyFill="1" applyBorder="1" applyAlignment="1">
      <alignment horizontal="center" vertical="center" wrapText="1"/>
    </xf>
    <xf numFmtId="164" fontId="5" fillId="4" borderId="8" xfId="0" quotePrefix="1" applyNumberFormat="1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vertical="top" wrapText="1"/>
    </xf>
    <xf numFmtId="0" fontId="8" fillId="4" borderId="21" xfId="0" applyFont="1" applyFill="1" applyBorder="1" applyAlignment="1">
      <alignment vertical="center" wrapText="1"/>
    </xf>
    <xf numFmtId="164" fontId="8" fillId="4" borderId="8" xfId="0" applyNumberFormat="1" applyFont="1" applyFill="1" applyBorder="1" applyAlignment="1">
      <alignment horizontal="center" vertical="center"/>
    </xf>
    <xf numFmtId="0" fontId="5" fillId="4" borderId="9" xfId="0" applyFont="1" applyFill="1" applyBorder="1" applyAlignment="1">
      <alignment wrapText="1"/>
    </xf>
    <xf numFmtId="0" fontId="4" fillId="4" borderId="8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wrapText="1"/>
    </xf>
    <xf numFmtId="0" fontId="5" fillId="4" borderId="0" xfId="0" applyFont="1" applyFill="1" applyBorder="1" applyAlignment="1">
      <alignment wrapText="1"/>
    </xf>
    <xf numFmtId="164" fontId="5" fillId="4" borderId="0" xfId="0" applyNumberFormat="1" applyFont="1" applyFill="1" applyBorder="1" applyAlignment="1">
      <alignment wrapText="1"/>
    </xf>
    <xf numFmtId="164" fontId="5" fillId="4" borderId="0" xfId="0" applyNumberFormat="1" applyFont="1" applyFill="1" applyBorder="1" applyAlignment="1">
      <alignment horizontal="right" wrapText="1"/>
    </xf>
    <xf numFmtId="0" fontId="37" fillId="4" borderId="0" xfId="0" applyFont="1" applyFill="1" applyBorder="1"/>
    <xf numFmtId="0" fontId="6" fillId="4" borderId="0" xfId="0" quotePrefix="1" applyFont="1" applyFill="1" applyBorder="1" applyAlignment="1">
      <alignment horizontal="left"/>
    </xf>
    <xf numFmtId="0" fontId="6" fillId="4" borderId="0" xfId="0" applyFont="1" applyFill="1" applyBorder="1" applyAlignment="1">
      <alignment wrapText="1"/>
    </xf>
    <xf numFmtId="164" fontId="6" fillId="4" borderId="0" xfId="0" applyNumberFormat="1" applyFont="1" applyFill="1" applyBorder="1" applyAlignment="1">
      <alignment wrapText="1"/>
    </xf>
    <xf numFmtId="164" fontId="6" fillId="4" borderId="0" xfId="0" applyNumberFormat="1" applyFont="1" applyFill="1" applyBorder="1" applyAlignment="1">
      <alignment horizontal="right" wrapText="1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/>
    <xf numFmtId="0" fontId="5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Alignment="1">
      <alignment horizontal="center"/>
    </xf>
    <xf numFmtId="0" fontId="3" fillId="4" borderId="0" xfId="0" applyFont="1" applyFill="1" applyAlignment="1">
      <alignment horizontal="left" wrapText="1"/>
    </xf>
    <xf numFmtId="0" fontId="5" fillId="4" borderId="1" xfId="0" applyFont="1" applyFill="1" applyBorder="1"/>
    <xf numFmtId="0" fontId="5" fillId="4" borderId="0" xfId="0" applyFont="1" applyFill="1" applyBorder="1" applyAlignment="1">
      <alignment horizontal="left"/>
    </xf>
    <xf numFmtId="0" fontId="5" fillId="4" borderId="0" xfId="0" applyFont="1" applyFill="1" applyBorder="1" applyAlignment="1"/>
    <xf numFmtId="0" fontId="4" fillId="4" borderId="0" xfId="0" applyFont="1" applyFill="1" applyBorder="1" applyAlignment="1">
      <alignment wrapText="1"/>
    </xf>
    <xf numFmtId="0" fontId="4" fillId="4" borderId="0" xfId="0" applyFont="1" applyFill="1" applyBorder="1" applyAlignment="1">
      <alignment horizontal="centerContinuous" vertical="top" wrapText="1"/>
    </xf>
    <xf numFmtId="0" fontId="4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Continuous" wrapText="1"/>
    </xf>
    <xf numFmtId="0" fontId="37" fillId="4" borderId="0" xfId="0" applyFont="1" applyFill="1" applyBorder="1" applyAlignment="1">
      <alignment wrapText="1"/>
    </xf>
    <xf numFmtId="0" fontId="4" fillId="4" borderId="0" xfId="0" quotePrefix="1" applyFont="1" applyFill="1" applyBorder="1" applyAlignment="1">
      <alignment horizontal="left" wrapText="1"/>
    </xf>
    <xf numFmtId="0" fontId="4" fillId="4" borderId="0" xfId="0" applyFont="1" applyFill="1" applyBorder="1" applyAlignment="1">
      <alignment horizontal="left" wrapText="1"/>
    </xf>
    <xf numFmtId="1" fontId="4" fillId="4" borderId="0" xfId="0" applyNumberFormat="1" applyFont="1" applyFill="1" applyBorder="1" applyAlignment="1">
      <alignment wrapText="1"/>
    </xf>
    <xf numFmtId="1" fontId="4" fillId="4" borderId="0" xfId="0" applyNumberFormat="1" applyFont="1" applyFill="1" applyBorder="1" applyAlignment="1">
      <alignment horizontal="right" wrapText="1"/>
    </xf>
    <xf numFmtId="0" fontId="11" fillId="4" borderId="0" xfId="0" quotePrefix="1" applyFont="1" applyFill="1" applyBorder="1" applyAlignment="1">
      <alignment horizontal="left" wrapText="1"/>
    </xf>
    <xf numFmtId="0" fontId="11" fillId="4" borderId="0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wrapText="1"/>
    </xf>
    <xf numFmtId="164" fontId="4" fillId="4" borderId="0" xfId="0" applyNumberFormat="1" applyFont="1" applyFill="1" applyBorder="1" applyAlignment="1">
      <alignment horizontal="right" wrapText="1"/>
    </xf>
    <xf numFmtId="164" fontId="4" fillId="4" borderId="0" xfId="0" applyNumberFormat="1" applyFont="1" applyFill="1" applyBorder="1" applyAlignment="1">
      <alignment wrapText="1"/>
    </xf>
    <xf numFmtId="1" fontId="4" fillId="4" borderId="0" xfId="0" applyNumberFormat="1" applyFont="1" applyFill="1" applyBorder="1" applyAlignment="1"/>
    <xf numFmtId="164" fontId="4" fillId="4" borderId="0" xfId="0" applyNumberFormat="1" applyFont="1" applyFill="1" applyBorder="1" applyAlignment="1"/>
    <xf numFmtId="0" fontId="9" fillId="4" borderId="0" xfId="0" applyFont="1" applyFill="1" applyBorder="1" applyAlignment="1">
      <alignment horizontal="left" wrapText="1"/>
    </xf>
    <xf numFmtId="0" fontId="11" fillId="4" borderId="0" xfId="0" quotePrefix="1" applyFont="1" applyFill="1" applyBorder="1" applyAlignment="1">
      <alignment horizontal="left" vertical="top" wrapText="1"/>
    </xf>
    <xf numFmtId="164" fontId="11" fillId="4" borderId="0" xfId="0" applyNumberFormat="1" applyFont="1" applyFill="1" applyBorder="1" applyAlignment="1">
      <alignment wrapText="1"/>
    </xf>
    <xf numFmtId="164" fontId="11" fillId="4" borderId="0" xfId="0" applyNumberFormat="1" applyFont="1" applyFill="1" applyBorder="1"/>
    <xf numFmtId="0" fontId="11" fillId="4" borderId="0" xfId="0" applyFont="1" applyFill="1" applyBorder="1" applyAlignment="1">
      <alignment wrapText="1"/>
    </xf>
    <xf numFmtId="1" fontId="11" fillId="4" borderId="0" xfId="0" applyNumberFormat="1" applyFont="1" applyFill="1" applyBorder="1" applyAlignment="1">
      <alignment wrapText="1"/>
    </xf>
    <xf numFmtId="0" fontId="11" fillId="4" borderId="0" xfId="0" applyFont="1" applyFill="1" applyBorder="1" applyAlignment="1">
      <alignment horizontal="left" vertical="top" wrapText="1"/>
    </xf>
    <xf numFmtId="164" fontId="11" fillId="4" borderId="0" xfId="0" quotePrefix="1" applyNumberFormat="1" applyFont="1" applyFill="1" applyBorder="1" applyAlignment="1">
      <alignment horizontal="right" wrapText="1"/>
    </xf>
    <xf numFmtId="0" fontId="4" fillId="4" borderId="0" xfId="0" quotePrefix="1" applyFont="1" applyFill="1" applyBorder="1" applyAlignment="1">
      <alignment horizontal="left"/>
    </xf>
    <xf numFmtId="0" fontId="4" fillId="4" borderId="0" xfId="0" applyFont="1" applyFill="1" applyBorder="1" applyAlignment="1"/>
    <xf numFmtId="0" fontId="4" fillId="4" borderId="0" xfId="0" applyFont="1" applyFill="1" applyBorder="1"/>
    <xf numFmtId="0" fontId="11" fillId="4" borderId="0" xfId="0" applyFont="1" applyFill="1" applyBorder="1" applyAlignment="1">
      <alignment horizontal="left"/>
    </xf>
    <xf numFmtId="0" fontId="9" fillId="4" borderId="0" xfId="0" applyFont="1" applyFill="1" applyBorder="1"/>
    <xf numFmtId="0" fontId="10" fillId="4" borderId="0" xfId="0" applyFont="1" applyFill="1" applyBorder="1"/>
    <xf numFmtId="0" fontId="12" fillId="4" borderId="0" xfId="0" applyFont="1" applyFill="1" applyBorder="1"/>
    <xf numFmtId="0" fontId="12" fillId="4" borderId="0" xfId="0" applyFont="1" applyFill="1"/>
    <xf numFmtId="0" fontId="13" fillId="4" borderId="0" xfId="0" applyFont="1" applyFill="1" applyBorder="1"/>
    <xf numFmtId="0" fontId="14" fillId="4" borderId="0" xfId="0" applyFont="1" applyFill="1" applyBorder="1"/>
    <xf numFmtId="0" fontId="12" fillId="4" borderId="0" xfId="0" applyFont="1" applyFill="1" applyBorder="1" applyAlignment="1">
      <alignment wrapText="1"/>
    </xf>
    <xf numFmtId="0" fontId="12" fillId="4" borderId="0" xfId="0" applyFont="1" applyFill="1" applyBorder="1" applyAlignment="1">
      <alignment horizontal="centerContinuous" wrapText="1"/>
    </xf>
    <xf numFmtId="0" fontId="12" fillId="4" borderId="0" xfId="0" applyFont="1" applyFill="1" applyBorder="1" applyAlignment="1">
      <alignment horizontal="centerContinuous" vertical="top" wrapText="1"/>
    </xf>
    <xf numFmtId="0" fontId="12" fillId="4" borderId="0" xfId="0" applyFont="1" applyFill="1" applyBorder="1" applyAlignment="1">
      <alignment horizontal="center" wrapText="1"/>
    </xf>
    <xf numFmtId="0" fontId="12" fillId="4" borderId="0" xfId="0" applyFont="1" applyFill="1" applyAlignment="1">
      <alignment wrapText="1"/>
    </xf>
    <xf numFmtId="0" fontId="12" fillId="4" borderId="0" xfId="0" quotePrefix="1" applyFont="1" applyFill="1" applyBorder="1" applyAlignment="1">
      <alignment horizontal="left" wrapText="1"/>
    </xf>
    <xf numFmtId="0" fontId="12" fillId="4" borderId="0" xfId="0" applyFont="1" applyFill="1" applyBorder="1" applyAlignment="1">
      <alignment horizontal="left" wrapText="1"/>
    </xf>
    <xf numFmtId="1" fontId="12" fillId="4" borderId="0" xfId="0" applyNumberFormat="1" applyFont="1" applyFill="1" applyBorder="1" applyAlignment="1">
      <alignment wrapText="1"/>
    </xf>
    <xf numFmtId="1" fontId="12" fillId="4" borderId="0" xfId="0" applyNumberFormat="1" applyFont="1" applyFill="1" applyBorder="1" applyAlignment="1">
      <alignment horizontal="right" wrapText="1"/>
    </xf>
    <xf numFmtId="0" fontId="15" fillId="4" borderId="0" xfId="0" quotePrefix="1" applyFont="1" applyFill="1" applyBorder="1" applyAlignment="1">
      <alignment horizontal="left" wrapText="1"/>
    </xf>
    <xf numFmtId="164" fontId="12" fillId="4" borderId="0" xfId="0" applyNumberFormat="1" applyFont="1" applyFill="1" applyBorder="1" applyAlignment="1">
      <alignment horizontal="right" wrapText="1"/>
    </xf>
    <xf numFmtId="0" fontId="15" fillId="4" borderId="0" xfId="0" applyFont="1" applyFill="1" applyBorder="1" applyAlignment="1">
      <alignment horizontal="left" wrapText="1"/>
    </xf>
    <xf numFmtId="0" fontId="13" fillId="4" borderId="0" xfId="0" applyFont="1" applyFill="1" applyBorder="1" applyAlignment="1">
      <alignment wrapText="1"/>
    </xf>
    <xf numFmtId="164" fontId="12" fillId="4" borderId="0" xfId="0" applyNumberFormat="1" applyFont="1" applyFill="1" applyBorder="1" applyAlignment="1">
      <alignment wrapText="1"/>
    </xf>
    <xf numFmtId="1" fontId="12" fillId="4" borderId="0" xfId="0" applyNumberFormat="1" applyFont="1" applyFill="1" applyBorder="1" applyAlignment="1"/>
    <xf numFmtId="164" fontId="12" fillId="4" borderId="0" xfId="0" applyNumberFormat="1" applyFont="1" applyFill="1" applyBorder="1" applyAlignment="1"/>
    <xf numFmtId="0" fontId="13" fillId="4" borderId="0" xfId="0" applyFont="1" applyFill="1" applyBorder="1" applyAlignment="1">
      <alignment horizontal="left" wrapText="1"/>
    </xf>
    <xf numFmtId="0" fontId="15" fillId="4" borderId="0" xfId="0" quotePrefix="1" applyFont="1" applyFill="1" applyBorder="1" applyAlignment="1">
      <alignment horizontal="left" vertical="top" wrapText="1"/>
    </xf>
    <xf numFmtId="164" fontId="15" fillId="4" borderId="0" xfId="0" applyNumberFormat="1" applyFont="1" applyFill="1" applyBorder="1" applyAlignment="1">
      <alignment wrapText="1"/>
    </xf>
    <xf numFmtId="164" fontId="15" fillId="4" borderId="0" xfId="0" applyNumberFormat="1" applyFont="1" applyFill="1" applyBorder="1"/>
    <xf numFmtId="0" fontId="15" fillId="4" borderId="0" xfId="0" applyFont="1" applyFill="1" applyBorder="1" applyAlignment="1">
      <alignment wrapText="1"/>
    </xf>
    <xf numFmtId="0" fontId="15" fillId="4" borderId="0" xfId="0" applyFont="1" applyFill="1" applyBorder="1" applyAlignment="1">
      <alignment horizontal="left" vertical="top" wrapText="1"/>
    </xf>
    <xf numFmtId="164" fontId="15" fillId="4" borderId="0" xfId="0" quotePrefix="1" applyNumberFormat="1" applyFont="1" applyFill="1" applyBorder="1" applyAlignment="1">
      <alignment horizontal="right" wrapText="1"/>
    </xf>
    <xf numFmtId="1" fontId="15" fillId="4" borderId="0" xfId="0" applyNumberFormat="1" applyFont="1" applyFill="1" applyBorder="1" applyAlignment="1">
      <alignment wrapText="1"/>
    </xf>
    <xf numFmtId="0" fontId="12" fillId="4" borderId="0" xfId="0" quotePrefix="1" applyFont="1" applyFill="1" applyBorder="1" applyAlignment="1">
      <alignment horizontal="left"/>
    </xf>
    <xf numFmtId="0" fontId="12" fillId="4" borderId="0" xfId="0" applyFont="1" applyFill="1" applyBorder="1" applyAlignment="1"/>
    <xf numFmtId="0" fontId="15" fillId="4" borderId="0" xfId="0" applyFont="1" applyFill="1" applyBorder="1" applyAlignment="1">
      <alignment horizontal="left"/>
    </xf>
    <xf numFmtId="1" fontId="37" fillId="4" borderId="0" xfId="0" applyNumberFormat="1" applyFont="1" applyFill="1" applyBorder="1"/>
    <xf numFmtId="49" fontId="6" fillId="0" borderId="8" xfId="0" applyNumberFormat="1" applyFont="1" applyBorder="1" applyAlignment="1">
      <alignment horizontal="left" wrapText="1"/>
    </xf>
    <xf numFmtId="0" fontId="7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164" fontId="6" fillId="0" borderId="9" xfId="0" applyNumberFormat="1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 wrapText="1"/>
    </xf>
    <xf numFmtId="0" fontId="6" fillId="2" borderId="3" xfId="0" applyFont="1" applyFill="1" applyBorder="1" applyAlignment="1">
      <alignment vertical="center" wrapText="1"/>
    </xf>
    <xf numFmtId="0" fontId="8" fillId="4" borderId="24" xfId="0" applyFont="1" applyFill="1" applyBorder="1" applyAlignment="1">
      <alignment vertical="center" wrapText="1"/>
    </xf>
    <xf numFmtId="0" fontId="32" fillId="4" borderId="8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vertical="center" wrapText="1"/>
    </xf>
    <xf numFmtId="164" fontId="16" fillId="2" borderId="8" xfId="0" applyNumberFormat="1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0" fontId="22" fillId="0" borderId="0" xfId="0" applyFont="1"/>
    <xf numFmtId="164" fontId="22" fillId="0" borderId="0" xfId="0" applyNumberFormat="1" applyFont="1"/>
    <xf numFmtId="0" fontId="29" fillId="2" borderId="8" xfId="0" applyFont="1" applyFill="1" applyBorder="1" applyAlignment="1">
      <alignment horizontal="center" vertical="center" wrapText="1"/>
    </xf>
    <xf numFmtId="0" fontId="22" fillId="0" borderId="8" xfId="0" applyFont="1" applyBorder="1"/>
    <xf numFmtId="0" fontId="22" fillId="0" borderId="8" xfId="0" applyFont="1" applyBorder="1" applyAlignment="1">
      <alignment horizontal="center"/>
    </xf>
    <xf numFmtId="0" fontId="8" fillId="4" borderId="8" xfId="0" applyFont="1" applyFill="1" applyBorder="1" applyAlignment="1">
      <alignment vertical="center" wrapText="1"/>
    </xf>
    <xf numFmtId="164" fontId="22" fillId="0" borderId="8" xfId="0" applyNumberFormat="1" applyFont="1" applyBorder="1" applyAlignment="1">
      <alignment horizontal="center"/>
    </xf>
    <xf numFmtId="164" fontId="22" fillId="0" borderId="8" xfId="0" applyNumberFormat="1" applyFont="1" applyBorder="1"/>
    <xf numFmtId="164" fontId="0" fillId="0" borderId="0" xfId="0" applyNumberFormat="1"/>
    <xf numFmtId="0" fontId="6" fillId="2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5" fillId="0" borderId="8" xfId="0" applyFont="1" applyBorder="1" applyAlignment="1">
      <alignment vertical="center" wrapText="1"/>
    </xf>
    <xf numFmtId="164" fontId="37" fillId="4" borderId="0" xfId="0" applyNumberFormat="1" applyFont="1" applyFill="1" applyAlignment="1">
      <alignment wrapText="1"/>
    </xf>
    <xf numFmtId="0" fontId="41" fillId="0" borderId="0" xfId="0" applyFont="1"/>
    <xf numFmtId="0" fontId="3" fillId="0" borderId="8" xfId="0" applyFont="1" applyBorder="1" applyAlignment="1">
      <alignment wrapText="1"/>
    </xf>
    <xf numFmtId="164" fontId="20" fillId="0" borderId="8" xfId="0" applyNumberFormat="1" applyFont="1" applyBorder="1" applyAlignment="1">
      <alignment vertical="center" wrapText="1"/>
    </xf>
    <xf numFmtId="164" fontId="20" fillId="4" borderId="8" xfId="0" applyNumberFormat="1" applyFont="1" applyFill="1" applyBorder="1" applyAlignment="1">
      <alignment vertical="center" wrapText="1"/>
    </xf>
    <xf numFmtId="0" fontId="3" fillId="0" borderId="8" xfId="0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16" fillId="0" borderId="0" xfId="0" applyFont="1" applyBorder="1" applyAlignment="1">
      <alignment vertical="center" wrapText="1"/>
    </xf>
    <xf numFmtId="164" fontId="16" fillId="0" borderId="0" xfId="0" applyNumberFormat="1" applyFont="1" applyBorder="1" applyAlignment="1">
      <alignment vertical="center" wrapText="1"/>
    </xf>
    <xf numFmtId="164" fontId="42" fillId="0" borderId="0" xfId="0" applyNumberFormat="1" applyFont="1"/>
    <xf numFmtId="164" fontId="3" fillId="0" borderId="0" xfId="0" applyNumberFormat="1" applyFont="1" applyAlignment="1">
      <alignment horizontal="right" wrapText="1"/>
    </xf>
    <xf numFmtId="164" fontId="20" fillId="0" borderId="8" xfId="0" applyNumberFormat="1" applyFont="1" applyBorder="1" applyAlignment="1">
      <alignment horizontal="left" vertical="center" wrapText="1"/>
    </xf>
    <xf numFmtId="164" fontId="20" fillId="2" borderId="9" xfId="0" applyNumberFormat="1" applyFont="1" applyFill="1" applyBorder="1" applyAlignment="1">
      <alignment horizontal="left" vertical="center"/>
    </xf>
    <xf numFmtId="0" fontId="20" fillId="0" borderId="8" xfId="0" applyFont="1" applyBorder="1" applyAlignment="1">
      <alignment horizontal="left"/>
    </xf>
    <xf numFmtId="164" fontId="20" fillId="0" borderId="8" xfId="0" applyNumberFormat="1" applyFont="1" applyBorder="1" applyAlignment="1">
      <alignment horizontal="left"/>
    </xf>
    <xf numFmtId="164" fontId="20" fillId="2" borderId="8" xfId="0" applyNumberFormat="1" applyFont="1" applyFill="1" applyBorder="1" applyAlignment="1">
      <alignment horizontal="left" vertical="center"/>
    </xf>
    <xf numFmtId="164" fontId="16" fillId="0" borderId="8" xfId="0" applyNumberFormat="1" applyFont="1" applyBorder="1" applyAlignment="1">
      <alignment horizontal="left" vertical="center" wrapText="1"/>
    </xf>
    <xf numFmtId="164" fontId="20" fillId="4" borderId="8" xfId="0" applyNumberFormat="1" applyFont="1" applyFill="1" applyBorder="1" applyAlignment="1">
      <alignment horizontal="left" vertical="center" wrapText="1"/>
    </xf>
    <xf numFmtId="164" fontId="20" fillId="2" borderId="8" xfId="0" applyNumberFormat="1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27" xfId="0" applyFont="1" applyBorder="1" applyAlignment="1">
      <alignment horizontal="center" vertical="center"/>
    </xf>
    <xf numFmtId="164" fontId="43" fillId="4" borderId="9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8" xfId="0" applyFont="1" applyFill="1" applyBorder="1"/>
    <xf numFmtId="164" fontId="3" fillId="4" borderId="8" xfId="0" applyNumberFormat="1" applyFont="1" applyFill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0" fontId="0" fillId="2" borderId="0" xfId="0" applyFill="1"/>
    <xf numFmtId="164" fontId="5" fillId="0" borderId="2" xfId="0" applyNumberFormat="1" applyFont="1" applyBorder="1" applyAlignment="1">
      <alignment horizontal="center" vertical="center"/>
    </xf>
    <xf numFmtId="0" fontId="0" fillId="2" borderId="9" xfId="0" applyFill="1" applyBorder="1"/>
    <xf numFmtId="0" fontId="46" fillId="0" borderId="0" xfId="0" applyFont="1" applyBorder="1"/>
    <xf numFmtId="164" fontId="5" fillId="4" borderId="3" xfId="0" applyNumberFormat="1" applyFont="1" applyFill="1" applyBorder="1" applyAlignment="1">
      <alignment horizontal="center" vertical="center"/>
    </xf>
    <xf numFmtId="0" fontId="46" fillId="2" borderId="9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/>
    <xf numFmtId="0" fontId="37" fillId="4" borderId="8" xfId="0" applyFont="1" applyFill="1" applyBorder="1"/>
    <xf numFmtId="0" fontId="5" fillId="4" borderId="8" xfId="0" quotePrefix="1" applyFont="1" applyFill="1" applyBorder="1" applyAlignment="1">
      <alignment horizontal="left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32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8" xfId="0" applyFont="1" applyBorder="1"/>
    <xf numFmtId="164" fontId="5" fillId="0" borderId="4" xfId="0" applyNumberFormat="1" applyFont="1" applyBorder="1" applyAlignment="1">
      <alignment horizontal="center" vertical="center"/>
    </xf>
    <xf numFmtId="164" fontId="0" fillId="2" borderId="0" xfId="0" applyNumberFormat="1" applyFill="1"/>
    <xf numFmtId="164" fontId="47" fillId="2" borderId="0" xfId="0" applyNumberFormat="1" applyFont="1" applyFill="1"/>
    <xf numFmtId="0" fontId="3" fillId="2" borderId="11" xfId="0" applyFont="1" applyFill="1" applyBorder="1"/>
    <xf numFmtId="164" fontId="43" fillId="4" borderId="5" xfId="0" applyNumberFormat="1" applyFont="1" applyFill="1" applyBorder="1" applyAlignment="1">
      <alignment horizontal="center" vertical="center"/>
    </xf>
    <xf numFmtId="0" fontId="5" fillId="2" borderId="9" xfId="0" applyFont="1" applyFill="1" applyBorder="1"/>
    <xf numFmtId="164" fontId="45" fillId="2" borderId="26" xfId="0" applyNumberFormat="1" applyFont="1" applyFill="1" applyBorder="1" applyAlignment="1">
      <alignment horizontal="center" vertical="center"/>
    </xf>
    <xf numFmtId="164" fontId="45" fillId="2" borderId="28" xfId="0" applyNumberFormat="1" applyFont="1" applyFill="1" applyBorder="1" applyAlignment="1">
      <alignment horizontal="center" vertical="center"/>
    </xf>
    <xf numFmtId="1" fontId="45" fillId="2" borderId="29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wrapText="1"/>
    </xf>
    <xf numFmtId="0" fontId="5" fillId="4" borderId="8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7" fillId="0" borderId="8" xfId="0" applyNumberFormat="1" applyFont="1" applyBorder="1" applyAlignment="1">
      <alignment horizontal="center" vertical="center"/>
    </xf>
    <xf numFmtId="164" fontId="5" fillId="0" borderId="0" xfId="0" applyNumberFormat="1" applyFont="1"/>
    <xf numFmtId="0" fontId="5" fillId="4" borderId="9" xfId="0" quotePrefix="1" applyFont="1" applyFill="1" applyBorder="1" applyAlignment="1">
      <alignment horizontal="center" wrapText="1"/>
    </xf>
    <xf numFmtId="0" fontId="5" fillId="4" borderId="8" xfId="0" quotePrefix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wrapText="1"/>
    </xf>
    <xf numFmtId="0" fontId="12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164" fontId="6" fillId="4" borderId="0" xfId="0" applyNumberFormat="1" applyFont="1" applyFill="1" applyBorder="1" applyAlignment="1">
      <alignment vertical="center"/>
    </xf>
    <xf numFmtId="0" fontId="7" fillId="4" borderId="0" xfId="0" applyFont="1" applyFill="1" applyBorder="1"/>
    <xf numFmtId="0" fontId="5" fillId="5" borderId="9" xfId="0" quotePrefix="1" applyFont="1" applyFill="1" applyBorder="1" applyAlignment="1">
      <alignment horizontal="left" wrapText="1"/>
    </xf>
    <xf numFmtId="0" fontId="5" fillId="6" borderId="9" xfId="0" quotePrefix="1" applyFont="1" applyFill="1" applyBorder="1" applyAlignment="1">
      <alignment horizontal="left" wrapText="1"/>
    </xf>
    <xf numFmtId="1" fontId="5" fillId="0" borderId="8" xfId="0" applyNumberFormat="1" applyFont="1" applyFill="1" applyBorder="1" applyAlignment="1">
      <alignment horizontal="center" vertical="center" wrapText="1"/>
    </xf>
    <xf numFmtId="1" fontId="5" fillId="5" borderId="8" xfId="0" applyNumberFormat="1" applyFont="1" applyFill="1" applyBorder="1" applyAlignment="1">
      <alignment horizontal="center" vertical="center" wrapText="1"/>
    </xf>
    <xf numFmtId="1" fontId="5" fillId="6" borderId="8" xfId="0" applyNumberFormat="1" applyFont="1" applyFill="1" applyBorder="1" applyAlignment="1">
      <alignment horizontal="center" vertical="center" wrapText="1"/>
    </xf>
    <xf numFmtId="164" fontId="5" fillId="5" borderId="8" xfId="0" applyNumberFormat="1" applyFont="1" applyFill="1" applyBorder="1" applyAlignment="1">
      <alignment horizontal="center" vertical="center" wrapText="1"/>
    </xf>
    <xf numFmtId="164" fontId="5" fillId="6" borderId="8" xfId="0" applyNumberFormat="1" applyFont="1" applyFill="1" applyBorder="1" applyAlignment="1">
      <alignment horizontal="center" vertical="center" wrapText="1"/>
    </xf>
    <xf numFmtId="164" fontId="5" fillId="5" borderId="8" xfId="0" applyNumberFormat="1" applyFont="1" applyFill="1" applyBorder="1" applyAlignment="1">
      <alignment horizontal="center" vertical="center"/>
    </xf>
    <xf numFmtId="164" fontId="5" fillId="6" borderId="8" xfId="0" applyNumberFormat="1" applyFont="1" applyFill="1" applyBorder="1" applyAlignment="1">
      <alignment horizontal="center" vertical="center"/>
    </xf>
    <xf numFmtId="164" fontId="6" fillId="5" borderId="8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8" fillId="5" borderId="8" xfId="0" applyNumberFormat="1" applyFont="1" applyFill="1" applyBorder="1" applyAlignment="1">
      <alignment horizontal="center" vertical="center" wrapText="1"/>
    </xf>
    <xf numFmtId="164" fontId="8" fillId="6" borderId="8" xfId="0" applyNumberFormat="1" applyFont="1" applyFill="1" applyBorder="1" applyAlignment="1">
      <alignment horizontal="center" vertical="center" wrapText="1"/>
    </xf>
    <xf numFmtId="1" fontId="8" fillId="5" borderId="8" xfId="0" applyNumberFormat="1" applyFont="1" applyFill="1" applyBorder="1" applyAlignment="1">
      <alignment horizontal="center" vertical="center" wrapText="1"/>
    </xf>
    <xf numFmtId="165" fontId="8" fillId="4" borderId="8" xfId="0" applyNumberFormat="1" applyFont="1" applyFill="1" applyBorder="1" applyAlignment="1">
      <alignment horizontal="center" vertical="center" wrapText="1"/>
    </xf>
    <xf numFmtId="164" fontId="8" fillId="5" borderId="8" xfId="0" quotePrefix="1" applyNumberFormat="1" applyFont="1" applyFill="1" applyBorder="1" applyAlignment="1">
      <alignment horizontal="center" vertical="center" wrapText="1"/>
    </xf>
    <xf numFmtId="1" fontId="8" fillId="5" borderId="8" xfId="0" quotePrefix="1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4" fontId="5" fillId="5" borderId="8" xfId="0" quotePrefix="1" applyNumberFormat="1" applyFont="1" applyFill="1" applyBorder="1" applyAlignment="1">
      <alignment horizontal="center" vertical="center" wrapText="1"/>
    </xf>
    <xf numFmtId="164" fontId="5" fillId="6" borderId="8" xfId="0" quotePrefix="1" applyNumberFormat="1" applyFont="1" applyFill="1" applyBorder="1" applyAlignment="1">
      <alignment horizontal="center" vertical="center" wrapText="1"/>
    </xf>
    <xf numFmtId="164" fontId="8" fillId="5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164" fontId="49" fillId="4" borderId="8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4" fontId="20" fillId="4" borderId="5" xfId="0" applyNumberFormat="1" applyFont="1" applyFill="1" applyBorder="1" applyAlignment="1">
      <alignment horizontal="center" vertical="center"/>
    </xf>
    <xf numFmtId="0" fontId="9" fillId="4" borderId="0" xfId="0" applyFont="1" applyFill="1" applyBorder="1" applyAlignment="1">
      <alignment wrapText="1"/>
    </xf>
    <xf numFmtId="0" fontId="4" fillId="4" borderId="0" xfId="0" applyFont="1" applyFill="1" applyBorder="1" applyAlignment="1">
      <alignment horizontal="center" wrapText="1"/>
    </xf>
    <xf numFmtId="0" fontId="6" fillId="4" borderId="8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wrapText="1"/>
    </xf>
    <xf numFmtId="0" fontId="5" fillId="4" borderId="8" xfId="0" applyFont="1" applyFill="1" applyBorder="1" applyAlignment="1">
      <alignment vertical="center" wrapText="1"/>
    </xf>
    <xf numFmtId="164" fontId="50" fillId="4" borderId="8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wrapText="1"/>
    </xf>
    <xf numFmtId="164" fontId="3" fillId="0" borderId="8" xfId="0" applyNumberFormat="1" applyFont="1" applyBorder="1"/>
    <xf numFmtId="0" fontId="5" fillId="0" borderId="8" xfId="0" applyFont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22" fillId="0" borderId="8" xfId="0" applyFont="1" applyBorder="1" applyAlignment="1">
      <alignment vertical="center"/>
    </xf>
    <xf numFmtId="0" fontId="16" fillId="2" borderId="0" xfId="0" applyFont="1" applyFill="1" applyAlignment="1"/>
    <xf numFmtId="0" fontId="16" fillId="2" borderId="0" xfId="0" applyFont="1" applyFill="1" applyBorder="1"/>
    <xf numFmtId="0" fontId="17" fillId="2" borderId="1" xfId="0" applyFont="1" applyFill="1" applyBorder="1"/>
    <xf numFmtId="0" fontId="51" fillId="2" borderId="1" xfId="0" applyFont="1" applyFill="1" applyBorder="1"/>
    <xf numFmtId="0" fontId="6" fillId="0" borderId="7" xfId="0" applyFont="1" applyBorder="1"/>
    <xf numFmtId="0" fontId="18" fillId="2" borderId="7" xfId="0" applyFont="1" applyFill="1" applyBorder="1"/>
    <xf numFmtId="0" fontId="5" fillId="2" borderId="0" xfId="0" applyFont="1" applyFill="1" applyBorder="1" applyAlignment="1"/>
    <xf numFmtId="0" fontId="5" fillId="2" borderId="0" xfId="0" quotePrefix="1" applyFont="1" applyFill="1" applyAlignment="1">
      <alignment horizontal="center"/>
    </xf>
    <xf numFmtId="0" fontId="5" fillId="2" borderId="0" xfId="0" applyFont="1" applyFill="1" applyAlignment="1"/>
    <xf numFmtId="0" fontId="5" fillId="2" borderId="3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9" xfId="0" quotePrefix="1" applyFont="1" applyBorder="1" applyAlignment="1">
      <alignment horizontal="left" wrapText="1"/>
    </xf>
    <xf numFmtId="0" fontId="5" fillId="0" borderId="6" xfId="0" quotePrefix="1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8" xfId="0" quotePrefix="1" applyFont="1" applyBorder="1" applyAlignment="1">
      <alignment horizontal="left"/>
    </xf>
    <xf numFmtId="0" fontId="5" fillId="0" borderId="8" xfId="0" quotePrefix="1" applyFont="1" applyBorder="1" applyAlignment="1">
      <alignment horizontal="left" wrapText="1"/>
    </xf>
    <xf numFmtId="0" fontId="0" fillId="0" borderId="0" xfId="0" applyBorder="1"/>
    <xf numFmtId="0" fontId="35" fillId="0" borderId="0" xfId="0" applyFont="1"/>
    <xf numFmtId="164" fontId="0" fillId="0" borderId="0" xfId="0" applyNumberFormat="1" applyBorder="1"/>
    <xf numFmtId="0" fontId="5" fillId="0" borderId="8" xfId="0" applyFont="1" applyBorder="1" applyAlignment="1">
      <alignment horizontal="left" wrapText="1"/>
    </xf>
    <xf numFmtId="165" fontId="5" fillId="0" borderId="8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65" fontId="0" fillId="0" borderId="0" xfId="0" applyNumberFormat="1"/>
    <xf numFmtId="0" fontId="5" fillId="0" borderId="8" xfId="0" quotePrefix="1" applyFont="1" applyBorder="1" applyAlignment="1">
      <alignment horizontal="left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left" wrapText="1"/>
    </xf>
    <xf numFmtId="0" fontId="5" fillId="2" borderId="0" xfId="0" quotePrefix="1" applyFont="1" applyFill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wrapText="1"/>
    </xf>
    <xf numFmtId="164" fontId="4" fillId="0" borderId="0" xfId="0" applyNumberFormat="1" applyFont="1" applyBorder="1" applyAlignment="1">
      <alignment wrapText="1"/>
    </xf>
    <xf numFmtId="164" fontId="4" fillId="0" borderId="0" xfId="0" applyNumberFormat="1" applyFont="1" applyBorder="1"/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164" fontId="4" fillId="2" borderId="0" xfId="0" applyNumberFormat="1" applyFont="1" applyFill="1" applyBorder="1" applyAlignment="1">
      <alignment wrapText="1"/>
    </xf>
    <xf numFmtId="164" fontId="4" fillId="0" borderId="0" xfId="0" quotePrefix="1" applyNumberFormat="1" applyFont="1" applyBorder="1" applyAlignment="1">
      <alignment horizontal="left" wrapText="1"/>
    </xf>
    <xf numFmtId="164" fontId="4" fillId="2" borderId="0" xfId="0" applyNumberFormat="1" applyFont="1" applyFill="1" applyBorder="1"/>
    <xf numFmtId="164" fontId="0" fillId="2" borderId="0" xfId="0" applyNumberFormat="1" applyFill="1" applyBorder="1"/>
    <xf numFmtId="164" fontId="4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centerContinuous" wrapText="1"/>
    </xf>
    <xf numFmtId="0" fontId="9" fillId="2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52" fillId="0" borderId="0" xfId="0" applyFont="1" applyFill="1" applyBorder="1" applyAlignment="1">
      <alignment horizontal="center" vertical="center" wrapText="1"/>
    </xf>
    <xf numFmtId="0" fontId="52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0" fontId="4" fillId="2" borderId="0" xfId="0" applyFont="1" applyFill="1"/>
    <xf numFmtId="0" fontId="9" fillId="2" borderId="0" xfId="0" quotePrefix="1" applyFont="1" applyFill="1" applyBorder="1" applyAlignment="1">
      <alignment horizontal="left" vertical="center"/>
    </xf>
    <xf numFmtId="0" fontId="9" fillId="2" borderId="0" xfId="0" quotePrefix="1" applyFont="1" applyFill="1" applyBorder="1" applyAlignment="1">
      <alignment horizontal="center" vertical="center"/>
    </xf>
    <xf numFmtId="0" fontId="4" fillId="0" borderId="8" xfId="0" quotePrefix="1" applyFont="1" applyBorder="1" applyAlignment="1">
      <alignment horizontal="left"/>
    </xf>
    <xf numFmtId="0" fontId="4" fillId="0" borderId="8" xfId="0" quotePrefix="1" applyFont="1" applyBorder="1" applyAlignment="1">
      <alignment horizontal="left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52" fillId="0" borderId="8" xfId="0" applyFont="1" applyFill="1" applyBorder="1"/>
    <xf numFmtId="0" fontId="52" fillId="0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52" fillId="0" borderId="8" xfId="0" applyFont="1" applyBorder="1"/>
    <xf numFmtId="0" fontId="4" fillId="2" borderId="0" xfId="0" applyFont="1" applyFill="1" applyBorder="1" applyAlignment="1">
      <alignment vertical="top" wrapText="1"/>
    </xf>
    <xf numFmtId="0" fontId="4" fillId="2" borderId="0" xfId="0" quotePrefix="1" applyFont="1" applyFill="1" applyBorder="1" applyAlignment="1">
      <alignment horizontal="center" vertical="center" wrapText="1"/>
    </xf>
    <xf numFmtId="0" fontId="52" fillId="2" borderId="0" xfId="0" applyFont="1" applyFill="1" applyBorder="1"/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/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quotePrefix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/>
    </xf>
    <xf numFmtId="0" fontId="9" fillId="2" borderId="0" xfId="0" applyFont="1" applyFill="1"/>
    <xf numFmtId="0" fontId="4" fillId="0" borderId="8" xfId="0" applyFont="1" applyBorder="1" applyAlignment="1">
      <alignment horizontal="left" wrapText="1"/>
    </xf>
    <xf numFmtId="0" fontId="4" fillId="0" borderId="8" xfId="0" applyFont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2" borderId="8" xfId="0" applyFont="1" applyFill="1" applyBorder="1" applyAlignment="1"/>
    <xf numFmtId="0" fontId="4" fillId="2" borderId="8" xfId="0" applyFont="1" applyFill="1" applyBorder="1"/>
    <xf numFmtId="0" fontId="4" fillId="2" borderId="0" xfId="0" applyFont="1" applyFill="1" applyBorder="1" applyAlignment="1">
      <alignment wrapText="1"/>
    </xf>
    <xf numFmtId="0" fontId="4" fillId="2" borderId="0" xfId="0" quotePrefix="1" applyFont="1" applyFill="1" applyBorder="1" applyAlignment="1">
      <alignment horizontal="left" wrapText="1"/>
    </xf>
    <xf numFmtId="0" fontId="3" fillId="4" borderId="0" xfId="0" applyFont="1" applyFill="1" applyAlignment="1">
      <alignment horizontal="left" wrapText="1"/>
    </xf>
    <xf numFmtId="0" fontId="6" fillId="4" borderId="8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2" fontId="0" fillId="0" borderId="0" xfId="0" applyNumberFormat="1" applyBorder="1"/>
    <xf numFmtId="164" fontId="0" fillId="7" borderId="0" xfId="0" applyNumberFormat="1" applyFill="1"/>
    <xf numFmtId="164" fontId="0" fillId="7" borderId="0" xfId="0" applyNumberFormat="1" applyFill="1" applyBorder="1"/>
    <xf numFmtId="164" fontId="50" fillId="0" borderId="0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left" vertical="center" wrapText="1"/>
    </xf>
    <xf numFmtId="0" fontId="32" fillId="4" borderId="3" xfId="0" applyFont="1" applyFill="1" applyBorder="1" applyAlignment="1">
      <alignment vertical="center" wrapText="1"/>
    </xf>
    <xf numFmtId="0" fontId="32" fillId="0" borderId="3" xfId="0" applyFont="1" applyFill="1" applyBorder="1" applyAlignment="1">
      <alignment vertical="center" wrapText="1"/>
    </xf>
    <xf numFmtId="164" fontId="16" fillId="2" borderId="5" xfId="0" applyNumberFormat="1" applyFont="1" applyFill="1" applyBorder="1" applyAlignment="1">
      <alignment horizontal="center" vertical="center" wrapText="1"/>
    </xf>
    <xf numFmtId="164" fontId="17" fillId="4" borderId="26" xfId="0" applyNumberFormat="1" applyFont="1" applyFill="1" applyBorder="1" applyAlignment="1">
      <alignment horizontal="center" vertical="center"/>
    </xf>
    <xf numFmtId="164" fontId="20" fillId="4" borderId="9" xfId="0" applyNumberFormat="1" applyFont="1" applyFill="1" applyBorder="1" applyAlignment="1">
      <alignment horizontal="center" vertical="center"/>
    </xf>
    <xf numFmtId="164" fontId="53" fillId="4" borderId="8" xfId="0" applyNumberFormat="1" applyFont="1" applyFill="1" applyBorder="1" applyAlignment="1">
      <alignment horizontal="center" vertical="center"/>
    </xf>
    <xf numFmtId="164" fontId="20" fillId="4" borderId="8" xfId="0" applyNumberFormat="1" applyFont="1" applyFill="1" applyBorder="1" applyAlignment="1">
      <alignment horizontal="center" vertical="center"/>
    </xf>
    <xf numFmtId="164" fontId="20" fillId="4" borderId="3" xfId="0" applyNumberFormat="1" applyFont="1" applyFill="1" applyBorder="1" applyAlignment="1">
      <alignment horizontal="center" vertical="center"/>
    </xf>
    <xf numFmtId="164" fontId="20" fillId="4" borderId="26" xfId="0" applyNumberFormat="1" applyFont="1" applyFill="1" applyBorder="1" applyAlignment="1">
      <alignment horizontal="center" vertical="center"/>
    </xf>
    <xf numFmtId="164" fontId="20" fillId="0" borderId="8" xfId="0" applyNumberFormat="1" applyFont="1" applyBorder="1" applyAlignment="1">
      <alignment horizontal="center" vertical="center" wrapText="1"/>
    </xf>
    <xf numFmtId="164" fontId="20" fillId="0" borderId="8" xfId="0" applyNumberFormat="1" applyFont="1" applyBorder="1" applyAlignment="1">
      <alignment horizontal="left" vertical="center"/>
    </xf>
    <xf numFmtId="164" fontId="20" fillId="0" borderId="8" xfId="0" applyNumberFormat="1" applyFont="1" applyBorder="1" applyAlignment="1">
      <alignment horizontal="left" wrapText="1"/>
    </xf>
    <xf numFmtId="1" fontId="6" fillId="4" borderId="8" xfId="0" applyNumberFormat="1" applyFont="1" applyFill="1" applyBorder="1" applyAlignment="1">
      <alignment horizontal="center" vertical="center" wrapText="1"/>
    </xf>
    <xf numFmtId="1" fontId="8" fillId="6" borderId="8" xfId="0" applyNumberFormat="1" applyFont="1" applyFill="1" applyBorder="1" applyAlignment="1">
      <alignment horizontal="center" vertical="center" wrapText="1"/>
    </xf>
    <xf numFmtId="164" fontId="8" fillId="6" borderId="8" xfId="0" quotePrefix="1" applyNumberFormat="1" applyFont="1" applyFill="1" applyBorder="1" applyAlignment="1">
      <alignment horizontal="center" vertical="center" wrapText="1"/>
    </xf>
    <xf numFmtId="1" fontId="8" fillId="6" borderId="8" xfId="0" quotePrefix="1" applyNumberFormat="1" applyFont="1" applyFill="1" applyBorder="1" applyAlignment="1">
      <alignment horizontal="center" vertical="center" wrapText="1"/>
    </xf>
    <xf numFmtId="0" fontId="1" fillId="0" borderId="0" xfId="2"/>
    <xf numFmtId="0" fontId="54" fillId="0" borderId="30" xfId="2" applyFont="1" applyBorder="1" applyAlignment="1">
      <alignment horizontal="center" vertical="center"/>
    </xf>
    <xf numFmtId="0" fontId="54" fillId="0" borderId="31" xfId="2" applyFont="1" applyBorder="1" applyAlignment="1">
      <alignment horizontal="center" vertical="center" wrapText="1"/>
    </xf>
    <xf numFmtId="0" fontId="54" fillId="0" borderId="32" xfId="2" applyFont="1" applyBorder="1" applyAlignment="1">
      <alignment horizontal="center" vertical="center" wrapText="1"/>
    </xf>
    <xf numFmtId="49" fontId="55" fillId="0" borderId="33" xfId="2" applyNumberFormat="1" applyFont="1" applyBorder="1" applyAlignment="1">
      <alignment horizontal="center" vertical="center"/>
    </xf>
    <xf numFmtId="0" fontId="55" fillId="0" borderId="34" xfId="2" applyFont="1" applyBorder="1" applyAlignment="1">
      <alignment vertical="center"/>
    </xf>
    <xf numFmtId="164" fontId="55" fillId="2" borderId="34" xfId="2" applyNumberFormat="1" applyFont="1" applyFill="1" applyBorder="1" applyAlignment="1">
      <alignment horizontal="center" vertical="center"/>
    </xf>
    <xf numFmtId="164" fontId="55" fillId="0" borderId="34" xfId="2" applyNumberFormat="1" applyFont="1" applyBorder="1" applyAlignment="1">
      <alignment horizontal="center" vertical="center"/>
    </xf>
    <xf numFmtId="164" fontId="55" fillId="0" borderId="35" xfId="2" applyNumberFormat="1" applyFont="1" applyBorder="1" applyAlignment="1">
      <alignment horizontal="center" vertical="center"/>
    </xf>
    <xf numFmtId="49" fontId="55" fillId="0" borderId="30" xfId="2" applyNumberFormat="1" applyFont="1" applyFill="1" applyBorder="1" applyAlignment="1">
      <alignment horizontal="center" vertical="center"/>
    </xf>
    <xf numFmtId="0" fontId="55" fillId="0" borderId="31" xfId="2" applyFont="1" applyFill="1" applyBorder="1" applyAlignment="1">
      <alignment vertical="center"/>
    </xf>
    <xf numFmtId="164" fontId="55" fillId="0" borderId="31" xfId="2" applyNumberFormat="1" applyFont="1" applyFill="1" applyBorder="1" applyAlignment="1">
      <alignment horizontal="center" vertical="center"/>
    </xf>
    <xf numFmtId="164" fontId="55" fillId="0" borderId="32" xfId="2" applyNumberFormat="1" applyFont="1" applyFill="1" applyBorder="1" applyAlignment="1">
      <alignment horizontal="center" vertical="center"/>
    </xf>
    <xf numFmtId="49" fontId="54" fillId="0" borderId="27" xfId="2" applyNumberFormat="1" applyFont="1" applyFill="1" applyBorder="1" applyAlignment="1">
      <alignment horizontal="center" vertical="center"/>
    </xf>
    <xf numFmtId="0" fontId="54" fillId="0" borderId="8" xfId="2" applyFont="1" applyFill="1" applyBorder="1" applyAlignment="1">
      <alignment horizontal="left" vertical="center"/>
    </xf>
    <xf numFmtId="164" fontId="54" fillId="0" borderId="8" xfId="2" applyNumberFormat="1" applyFont="1" applyFill="1" applyBorder="1" applyAlignment="1">
      <alignment horizontal="center" vertical="center"/>
    </xf>
    <xf numFmtId="164" fontId="54" fillId="0" borderId="8" xfId="2" applyNumberFormat="1" applyFont="1" applyFill="1" applyBorder="1" applyAlignment="1">
      <alignment horizontal="center" vertical="center" wrapText="1"/>
    </xf>
    <xf numFmtId="164" fontId="54" fillId="0" borderId="36" xfId="2" applyNumberFormat="1" applyFont="1" applyFill="1" applyBorder="1" applyAlignment="1">
      <alignment horizontal="center" vertical="center" wrapText="1"/>
    </xf>
    <xf numFmtId="49" fontId="54" fillId="0" borderId="37" xfId="2" applyNumberFormat="1" applyFont="1" applyFill="1" applyBorder="1" applyAlignment="1">
      <alignment horizontal="center" vertical="center"/>
    </xf>
    <xf numFmtId="0" fontId="54" fillId="0" borderId="5" xfId="2" applyFont="1" applyFill="1" applyBorder="1" applyAlignment="1">
      <alignment horizontal="left" vertical="center"/>
    </xf>
    <xf numFmtId="164" fontId="54" fillId="0" borderId="5" xfId="2" applyNumberFormat="1" applyFont="1" applyFill="1" applyBorder="1" applyAlignment="1">
      <alignment horizontal="center" vertical="center"/>
    </xf>
    <xf numFmtId="164" fontId="54" fillId="0" borderId="5" xfId="2" applyNumberFormat="1" applyFont="1" applyFill="1" applyBorder="1" applyAlignment="1">
      <alignment horizontal="center" vertical="center" wrapText="1"/>
    </xf>
    <xf numFmtId="164" fontId="54" fillId="0" borderId="22" xfId="2" applyNumberFormat="1" applyFont="1" applyFill="1" applyBorder="1" applyAlignment="1">
      <alignment horizontal="center" vertical="center" wrapText="1"/>
    </xf>
    <xf numFmtId="0" fontId="55" fillId="0" borderId="24" xfId="2" applyFont="1" applyFill="1" applyBorder="1" applyAlignment="1">
      <alignment horizontal="center" vertical="center" wrapText="1"/>
    </xf>
    <xf numFmtId="0" fontId="55" fillId="0" borderId="26" xfId="2" applyFont="1" applyFill="1" applyBorder="1" applyAlignment="1">
      <alignment vertical="center" wrapText="1"/>
    </xf>
    <xf numFmtId="164" fontId="55" fillId="0" borderId="26" xfId="2" applyNumberFormat="1" applyFont="1" applyFill="1" applyBorder="1" applyAlignment="1">
      <alignment horizontal="center" vertical="center" wrapText="1"/>
    </xf>
    <xf numFmtId="164" fontId="55" fillId="0" borderId="29" xfId="2" applyNumberFormat="1" applyFont="1" applyFill="1" applyBorder="1" applyAlignment="1">
      <alignment horizontal="center" vertical="center" wrapText="1"/>
    </xf>
    <xf numFmtId="49" fontId="54" fillId="0" borderId="30" xfId="2" applyNumberFormat="1" applyFont="1" applyFill="1" applyBorder="1" applyAlignment="1">
      <alignment horizontal="center" vertical="center"/>
    </xf>
    <xf numFmtId="0" fontId="54" fillId="0" borderId="31" xfId="2" applyFont="1" applyFill="1" applyBorder="1" applyAlignment="1">
      <alignment vertical="center"/>
    </xf>
    <xf numFmtId="164" fontId="54" fillId="0" borderId="31" xfId="2" applyNumberFormat="1" applyFont="1" applyFill="1" applyBorder="1" applyAlignment="1">
      <alignment horizontal="center" vertical="center" wrapText="1"/>
    </xf>
    <xf numFmtId="164" fontId="54" fillId="0" borderId="32" xfId="2" applyNumberFormat="1" applyFont="1" applyFill="1" applyBorder="1" applyAlignment="1">
      <alignment horizontal="center" vertical="center" wrapText="1"/>
    </xf>
    <xf numFmtId="0" fontId="54" fillId="0" borderId="8" xfId="2" applyFont="1" applyFill="1" applyBorder="1" applyAlignment="1">
      <alignment vertical="center" wrapText="1"/>
    </xf>
    <xf numFmtId="164" fontId="1" fillId="0" borderId="0" xfId="2" applyNumberFormat="1"/>
    <xf numFmtId="49" fontId="54" fillId="0" borderId="38" xfId="2" applyNumberFormat="1" applyFont="1" applyFill="1" applyBorder="1" applyAlignment="1">
      <alignment horizontal="center" vertical="center"/>
    </xf>
    <xf numFmtId="0" fontId="54" fillId="0" borderId="3" xfId="2" applyFont="1" applyFill="1" applyBorder="1" applyAlignment="1">
      <alignment vertical="center" wrapText="1"/>
    </xf>
    <xf numFmtId="164" fontId="54" fillId="0" borderId="3" xfId="2" applyNumberFormat="1" applyFont="1" applyFill="1" applyBorder="1" applyAlignment="1">
      <alignment horizontal="center" vertical="center" wrapText="1"/>
    </xf>
    <xf numFmtId="164" fontId="54" fillId="0" borderId="39" xfId="2" applyNumberFormat="1" applyFont="1" applyFill="1" applyBorder="1" applyAlignment="1">
      <alignment horizontal="center" vertical="center" wrapText="1"/>
    </xf>
    <xf numFmtId="49" fontId="55" fillId="0" borderId="24" xfId="2" applyNumberFormat="1" applyFont="1" applyFill="1" applyBorder="1" applyAlignment="1">
      <alignment horizontal="center" vertical="center"/>
    </xf>
    <xf numFmtId="0" fontId="55" fillId="0" borderId="26" xfId="2" applyFont="1" applyFill="1" applyBorder="1" applyAlignment="1">
      <alignment horizontal="left" vertical="center"/>
    </xf>
    <xf numFmtId="164" fontId="55" fillId="0" borderId="26" xfId="2" applyNumberFormat="1" applyFont="1" applyFill="1" applyBorder="1" applyAlignment="1">
      <alignment horizontal="center" vertical="center"/>
    </xf>
    <xf numFmtId="164" fontId="55" fillId="0" borderId="29" xfId="2" applyNumberFormat="1" applyFont="1" applyFill="1" applyBorder="1" applyAlignment="1">
      <alignment horizontal="center" vertical="center"/>
    </xf>
    <xf numFmtId="164" fontId="54" fillId="0" borderId="9" xfId="2" applyNumberFormat="1" applyFont="1" applyFill="1" applyBorder="1" applyAlignment="1">
      <alignment horizontal="center" vertical="center"/>
    </xf>
    <xf numFmtId="164" fontId="54" fillId="0" borderId="18" xfId="2" applyNumberFormat="1" applyFont="1" applyFill="1" applyBorder="1" applyAlignment="1">
      <alignment horizontal="center" vertical="center"/>
    </xf>
    <xf numFmtId="0" fontId="17" fillId="0" borderId="40" xfId="2" applyFont="1" applyFill="1" applyBorder="1"/>
    <xf numFmtId="49" fontId="55" fillId="0" borderId="0" xfId="2" applyNumberFormat="1" applyFont="1" applyBorder="1" applyAlignment="1">
      <alignment horizontal="center"/>
    </xf>
    <xf numFmtId="0" fontId="55" fillId="0" borderId="0" xfId="2" applyFont="1" applyFill="1" applyBorder="1" applyAlignment="1">
      <alignment horizontal="left" vertical="center"/>
    </xf>
    <xf numFmtId="164" fontId="55" fillId="0" borderId="0" xfId="2" applyNumberFormat="1" applyFont="1" applyFill="1" applyBorder="1" applyAlignment="1">
      <alignment horizontal="center"/>
    </xf>
    <xf numFmtId="49" fontId="56" fillId="0" borderId="0" xfId="2" applyNumberFormat="1" applyFont="1" applyBorder="1" applyAlignment="1">
      <alignment horizontal="center"/>
    </xf>
    <xf numFmtId="0" fontId="57" fillId="0" borderId="0" xfId="2" applyFont="1" applyBorder="1" applyAlignment="1">
      <alignment horizontal="left" vertical="center"/>
    </xf>
    <xf numFmtId="164" fontId="57" fillId="0" borderId="0" xfId="2" applyNumberFormat="1" applyFont="1" applyBorder="1" applyAlignment="1">
      <alignment horizontal="center"/>
    </xf>
    <xf numFmtId="49" fontId="56" fillId="0" borderId="0" xfId="2" applyNumberFormat="1" applyFont="1" applyBorder="1" applyAlignment="1">
      <alignment horizontal="right"/>
    </xf>
    <xf numFmtId="0" fontId="56" fillId="0" borderId="0" xfId="2" applyFont="1" applyBorder="1" applyAlignment="1">
      <alignment horizontal="left"/>
    </xf>
    <xf numFmtId="164" fontId="56" fillId="0" borderId="0" xfId="2" applyNumberFormat="1" applyFont="1" applyBorder="1" applyAlignment="1">
      <alignment horizontal="center"/>
    </xf>
    <xf numFmtId="49" fontId="58" fillId="0" borderId="0" xfId="2" applyNumberFormat="1" applyFont="1" applyBorder="1" applyAlignment="1">
      <alignment horizontal="right"/>
    </xf>
    <xf numFmtId="0" fontId="20" fillId="0" borderId="0" xfId="2" applyFont="1" applyAlignment="1">
      <alignment horizontal="center" vertical="center"/>
    </xf>
    <xf numFmtId="0" fontId="20" fillId="0" borderId="0" xfId="2" applyFont="1" applyAlignment="1">
      <alignment horizontal="center"/>
    </xf>
    <xf numFmtId="0" fontId="52" fillId="0" borderId="0" xfId="2" applyFont="1"/>
    <xf numFmtId="0" fontId="58" fillId="0" borderId="0" xfId="2" applyFont="1" applyBorder="1" applyAlignment="1">
      <alignment horizontal="center" vertical="center"/>
    </xf>
    <xf numFmtId="164" fontId="58" fillId="0" borderId="0" xfId="2" applyNumberFormat="1" applyFont="1" applyBorder="1" applyAlignment="1">
      <alignment horizontal="center" vertical="center"/>
    </xf>
    <xf numFmtId="0" fontId="58" fillId="0" borderId="0" xfId="2" applyFont="1" applyBorder="1" applyAlignment="1"/>
    <xf numFmtId="164" fontId="58" fillId="0" borderId="0" xfId="2" applyNumberFormat="1" applyFont="1" applyBorder="1" applyAlignment="1">
      <alignment horizontal="center"/>
    </xf>
    <xf numFmtId="0" fontId="1" fillId="0" borderId="0" xfId="2" applyBorder="1"/>
    <xf numFmtId="0" fontId="60" fillId="0" borderId="31" xfId="2" applyFont="1" applyBorder="1" applyAlignment="1">
      <alignment horizontal="center" vertical="center" wrapText="1"/>
    </xf>
    <xf numFmtId="0" fontId="60" fillId="0" borderId="32" xfId="2" applyFont="1" applyBorder="1" applyAlignment="1">
      <alignment horizontal="center" vertical="center" wrapText="1"/>
    </xf>
    <xf numFmtId="0" fontId="55" fillId="0" borderId="26" xfId="2" applyFont="1" applyFill="1" applyBorder="1" applyAlignment="1">
      <alignment vertical="center"/>
    </xf>
    <xf numFmtId="1" fontId="55" fillId="0" borderId="26" xfId="2" applyNumberFormat="1" applyFont="1" applyFill="1" applyBorder="1" applyAlignment="1">
      <alignment horizontal="center" vertical="center"/>
    </xf>
    <xf numFmtId="49" fontId="54" fillId="0" borderId="16" xfId="2" applyNumberFormat="1" applyFont="1" applyFill="1" applyBorder="1" applyAlignment="1">
      <alignment horizontal="center" vertical="center"/>
    </xf>
    <xf numFmtId="0" fontId="54" fillId="0" borderId="9" xfId="2" applyFont="1" applyFill="1" applyBorder="1" applyAlignment="1">
      <alignment horizontal="left" vertical="center"/>
    </xf>
    <xf numFmtId="1" fontId="54" fillId="0" borderId="9" xfId="2" applyNumberFormat="1" applyFont="1" applyFill="1" applyBorder="1" applyAlignment="1">
      <alignment horizontal="center" vertical="center" wrapText="1"/>
    </xf>
    <xf numFmtId="164" fontId="54" fillId="0" borderId="18" xfId="2" applyNumberFormat="1" applyFont="1" applyFill="1" applyBorder="1" applyAlignment="1">
      <alignment horizontal="center" vertical="center" wrapText="1"/>
    </xf>
    <xf numFmtId="0" fontId="54" fillId="0" borderId="3" xfId="2" applyFont="1" applyFill="1" applyBorder="1" applyAlignment="1">
      <alignment horizontal="left" vertical="center"/>
    </xf>
    <xf numFmtId="164" fontId="54" fillId="0" borderId="3" xfId="2" applyNumberFormat="1" applyFont="1" applyFill="1" applyBorder="1" applyAlignment="1">
      <alignment horizontal="center" vertical="center"/>
    </xf>
    <xf numFmtId="1" fontId="54" fillId="0" borderId="3" xfId="2" applyNumberFormat="1" applyFont="1" applyFill="1" applyBorder="1" applyAlignment="1">
      <alignment horizontal="center" vertical="center" wrapText="1"/>
    </xf>
    <xf numFmtId="1" fontId="55" fillId="0" borderId="26" xfId="2" applyNumberFormat="1" applyFont="1" applyFill="1" applyBorder="1" applyAlignment="1">
      <alignment horizontal="center" vertical="center" wrapText="1"/>
    </xf>
    <xf numFmtId="0" fontId="54" fillId="0" borderId="26" xfId="2" applyFont="1" applyFill="1" applyBorder="1" applyAlignment="1">
      <alignment horizontal="left" vertical="center" wrapText="1"/>
    </xf>
    <xf numFmtId="165" fontId="54" fillId="0" borderId="26" xfId="2" applyNumberFormat="1" applyFont="1" applyFill="1" applyBorder="1" applyAlignment="1">
      <alignment horizontal="center" vertical="center"/>
    </xf>
    <xf numFmtId="1" fontId="54" fillId="0" borderId="26" xfId="2" applyNumberFormat="1" applyFont="1" applyFill="1" applyBorder="1" applyAlignment="1">
      <alignment horizontal="center" vertical="center" wrapText="1"/>
    </xf>
    <xf numFmtId="0" fontId="55" fillId="0" borderId="8" xfId="2" applyFont="1" applyFill="1" applyBorder="1" applyAlignment="1">
      <alignment vertical="center" wrapText="1"/>
    </xf>
    <xf numFmtId="165" fontId="55" fillId="0" borderId="8" xfId="2" applyNumberFormat="1" applyFont="1" applyFill="1" applyBorder="1" applyAlignment="1">
      <alignment horizontal="center" vertical="center" wrapText="1"/>
    </xf>
    <xf numFmtId="1" fontId="55" fillId="0" borderId="8" xfId="2" applyNumberFormat="1" applyFont="1" applyFill="1" applyBorder="1" applyAlignment="1">
      <alignment horizontal="center" vertical="center" wrapText="1"/>
    </xf>
    <xf numFmtId="49" fontId="55" fillId="0" borderId="27" xfId="2" applyNumberFormat="1" applyFont="1" applyFill="1" applyBorder="1" applyAlignment="1">
      <alignment horizontal="center" vertical="center"/>
    </xf>
    <xf numFmtId="164" fontId="55" fillId="0" borderId="8" xfId="2" applyNumberFormat="1" applyFont="1" applyFill="1" applyBorder="1" applyAlignment="1">
      <alignment horizontal="center" vertical="center" wrapText="1"/>
    </xf>
    <xf numFmtId="49" fontId="55" fillId="0" borderId="41" xfId="2" applyNumberFormat="1" applyFont="1" applyFill="1" applyBorder="1" applyAlignment="1">
      <alignment horizontal="center" vertical="center"/>
    </xf>
    <xf numFmtId="0" fontId="55" fillId="0" borderId="24" xfId="2" applyFont="1" applyFill="1" applyBorder="1" applyAlignment="1">
      <alignment horizontal="left" vertical="center"/>
    </xf>
    <xf numFmtId="0" fontId="39" fillId="0" borderId="0" xfId="0" applyFont="1"/>
    <xf numFmtId="0" fontId="21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vertical="center"/>
    </xf>
    <xf numFmtId="0" fontId="21" fillId="0" borderId="8" xfId="0" applyFont="1" applyBorder="1" applyAlignment="1">
      <alignment horizontal="center" vertical="center" wrapText="1"/>
    </xf>
    <xf numFmtId="0" fontId="17" fillId="0" borderId="8" xfId="0" quotePrefix="1" applyFont="1" applyBorder="1" applyAlignment="1">
      <alignment vertical="center"/>
    </xf>
    <xf numFmtId="0" fontId="17" fillId="0" borderId="8" xfId="0" applyFont="1" applyBorder="1" applyAlignment="1">
      <alignment vertical="center" wrapText="1"/>
    </xf>
    <xf numFmtId="0" fontId="17" fillId="0" borderId="5" xfId="0" quotePrefix="1" applyFont="1" applyBorder="1" applyAlignment="1">
      <alignment vertical="center"/>
    </xf>
    <xf numFmtId="0" fontId="17" fillId="0" borderId="23" xfId="0" quotePrefix="1" applyFont="1" applyBorder="1" applyAlignment="1">
      <alignment vertical="center"/>
    </xf>
    <xf numFmtId="0" fontId="21" fillId="0" borderId="23" xfId="0" applyFont="1" applyBorder="1" applyAlignment="1">
      <alignment vertical="center"/>
    </xf>
    <xf numFmtId="164" fontId="21" fillId="0" borderId="23" xfId="0" applyNumberFormat="1" applyFont="1" applyBorder="1" applyAlignment="1">
      <alignment horizontal="center" vertical="center"/>
    </xf>
    <xf numFmtId="0" fontId="28" fillId="0" borderId="0" xfId="3" applyFont="1" applyBorder="1" applyAlignment="1">
      <alignment wrapText="1"/>
    </xf>
    <xf numFmtId="0" fontId="19" fillId="2" borderId="0" xfId="3" applyFont="1" applyFill="1" applyBorder="1" applyAlignment="1">
      <alignment horizontal="left" wrapText="1"/>
    </xf>
    <xf numFmtId="0" fontId="30" fillId="2" borderId="0" xfId="3" applyFont="1" applyFill="1" applyBorder="1" applyAlignment="1">
      <alignment horizontal="centerContinuous" wrapText="1"/>
    </xf>
    <xf numFmtId="0" fontId="8" fillId="0" borderId="0" xfId="3" applyFont="1" applyBorder="1" applyAlignment="1">
      <alignment wrapText="1"/>
    </xf>
    <xf numFmtId="0" fontId="5" fillId="2" borderId="0" xfId="3" applyFont="1" applyFill="1" applyBorder="1" applyAlignment="1">
      <alignment horizontal="center"/>
    </xf>
    <xf numFmtId="0" fontId="8" fillId="0" borderId="1" xfId="3" applyFont="1" applyBorder="1" applyAlignment="1"/>
    <xf numFmtId="0" fontId="5" fillId="2" borderId="0" xfId="3" applyFont="1" applyFill="1" applyBorder="1" applyAlignment="1">
      <alignment horizontal="centerContinuous" wrapText="1"/>
    </xf>
    <xf numFmtId="0" fontId="8" fillId="0" borderId="7" xfId="3" applyFont="1" applyBorder="1" applyAlignment="1"/>
    <xf numFmtId="0" fontId="5" fillId="2" borderId="0" xfId="3" applyFont="1" applyFill="1" applyBorder="1" applyAlignment="1">
      <alignment horizontal="centerContinuous"/>
    </xf>
    <xf numFmtId="0" fontId="5" fillId="2" borderId="0" xfId="3" applyFont="1" applyFill="1" applyBorder="1"/>
    <xf numFmtId="0" fontId="5" fillId="2" borderId="0" xfId="3" applyFont="1" applyFill="1" applyBorder="1" applyAlignment="1">
      <alignment wrapText="1"/>
    </xf>
    <xf numFmtId="0" fontId="5" fillId="2" borderId="0" xfId="3" applyFont="1" applyFill="1" applyBorder="1" applyAlignment="1">
      <alignment horizontal="center" wrapText="1"/>
    </xf>
    <xf numFmtId="0" fontId="5" fillId="0" borderId="0" xfId="3" applyFont="1" applyFill="1" applyBorder="1" applyAlignment="1">
      <alignment wrapText="1"/>
    </xf>
    <xf numFmtId="0" fontId="6" fillId="2" borderId="0" xfId="3" applyFont="1" applyFill="1" applyAlignment="1">
      <alignment wrapText="1"/>
    </xf>
    <xf numFmtId="0" fontId="16" fillId="0" borderId="0" xfId="3" applyFont="1" applyBorder="1" applyAlignment="1">
      <alignment horizontal="center" wrapText="1"/>
    </xf>
    <xf numFmtId="0" fontId="16" fillId="0" borderId="0" xfId="3" applyFont="1" applyBorder="1" applyAlignment="1">
      <alignment horizontal="center"/>
    </xf>
    <xf numFmtId="0" fontId="6" fillId="2" borderId="0" xfId="3" applyFont="1" applyFill="1" applyBorder="1" applyAlignment="1">
      <alignment horizontal="center" wrapText="1"/>
    </xf>
    <xf numFmtId="0" fontId="5" fillId="0" borderId="0" xfId="3" applyFont="1"/>
    <xf numFmtId="0" fontId="20" fillId="0" borderId="0" xfId="3" applyFont="1" applyBorder="1"/>
    <xf numFmtId="0" fontId="5" fillId="0" borderId="33" xfId="3" applyFont="1" applyBorder="1" applyAlignment="1">
      <alignment wrapText="1"/>
    </xf>
    <xf numFmtId="0" fontId="6" fillId="0" borderId="16" xfId="3" applyFont="1" applyFill="1" applyBorder="1" applyAlignment="1">
      <alignment horizontal="center" wrapText="1"/>
    </xf>
    <xf numFmtId="0" fontId="20" fillId="0" borderId="15" xfId="3" applyFont="1" applyBorder="1" applyAlignment="1">
      <alignment horizontal="center" vertical="center" wrapText="1"/>
    </xf>
    <xf numFmtId="0" fontId="20" fillId="0" borderId="45" xfId="3" applyFont="1" applyBorder="1" applyAlignment="1">
      <alignment horizontal="center" vertical="center" wrapText="1"/>
    </xf>
    <xf numFmtId="0" fontId="65" fillId="0" borderId="46" xfId="3" applyFont="1" applyBorder="1"/>
    <xf numFmtId="0" fontId="17" fillId="0" borderId="47" xfId="3" applyFont="1" applyBorder="1" applyAlignment="1">
      <alignment horizontal="center"/>
    </xf>
    <xf numFmtId="0" fontId="17" fillId="0" borderId="41" xfId="3" applyFont="1" applyBorder="1" applyAlignment="1">
      <alignment horizontal="center"/>
    </xf>
    <xf numFmtId="0" fontId="17" fillId="0" borderId="48" xfId="3" applyFont="1" applyBorder="1" applyAlignment="1">
      <alignment horizontal="center"/>
    </xf>
    <xf numFmtId="0" fontId="23" fillId="0" borderId="16" xfId="3" applyFont="1" applyBorder="1"/>
    <xf numFmtId="0" fontId="16" fillId="0" borderId="14" xfId="3" applyFont="1" applyFill="1" applyBorder="1" applyAlignment="1">
      <alignment horizontal="left" wrapText="1"/>
    </xf>
    <xf numFmtId="0" fontId="17" fillId="0" borderId="9" xfId="3" applyFont="1" applyFill="1" applyBorder="1" applyAlignment="1">
      <alignment horizontal="center" vertical="center"/>
    </xf>
    <xf numFmtId="164" fontId="17" fillId="0" borderId="18" xfId="3" applyNumberFormat="1" applyFont="1" applyFill="1" applyBorder="1" applyAlignment="1">
      <alignment horizontal="center" vertical="center"/>
    </xf>
    <xf numFmtId="0" fontId="23" fillId="0" borderId="49" xfId="3" applyFont="1" applyBorder="1" applyAlignment="1">
      <alignment horizontal="center"/>
    </xf>
    <xf numFmtId="0" fontId="17" fillId="0" borderId="8" xfId="3" applyFont="1" applyFill="1" applyBorder="1" applyAlignment="1">
      <alignment horizontal="left"/>
    </xf>
    <xf numFmtId="0" fontId="17" fillId="0" borderId="8" xfId="3" applyFont="1" applyFill="1" applyBorder="1" applyAlignment="1">
      <alignment horizontal="center" vertical="center"/>
    </xf>
    <xf numFmtId="164" fontId="17" fillId="0" borderId="8" xfId="3" applyNumberFormat="1" applyFont="1" applyFill="1" applyBorder="1" applyAlignment="1">
      <alignment horizontal="center" vertical="center"/>
    </xf>
    <xf numFmtId="164" fontId="17" fillId="0" borderId="36" xfId="3" applyNumberFormat="1" applyFont="1" applyFill="1" applyBorder="1" applyAlignment="1">
      <alignment horizontal="center" vertical="center"/>
    </xf>
    <xf numFmtId="0" fontId="17" fillId="4" borderId="8" xfId="3" applyFont="1" applyFill="1" applyBorder="1" applyAlignment="1">
      <alignment horizontal="left"/>
    </xf>
    <xf numFmtId="0" fontId="23" fillId="0" borderId="50" xfId="3" applyFont="1" applyBorder="1" applyAlignment="1">
      <alignment horizontal="center"/>
    </xf>
    <xf numFmtId="0" fontId="17" fillId="0" borderId="51" xfId="3" applyFont="1" applyFill="1" applyBorder="1" applyAlignment="1">
      <alignment horizontal="left"/>
    </xf>
    <xf numFmtId="0" fontId="17" fillId="0" borderId="51" xfId="3" applyFont="1" applyFill="1" applyBorder="1" applyAlignment="1">
      <alignment horizontal="center" vertical="center"/>
    </xf>
    <xf numFmtId="164" fontId="17" fillId="0" borderId="52" xfId="3" applyNumberFormat="1" applyFont="1" applyFill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0" fontId="47" fillId="0" borderId="0" xfId="0" applyFont="1" applyBorder="1"/>
    <xf numFmtId="164" fontId="5" fillId="0" borderId="0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5" fillId="2" borderId="8" xfId="0" quotePrefix="1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5" fillId="4" borderId="1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vertical="center" wrapText="1"/>
    </xf>
    <xf numFmtId="0" fontId="41" fillId="4" borderId="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wrapText="1"/>
    </xf>
    <xf numFmtId="0" fontId="4" fillId="4" borderId="0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5" fillId="4" borderId="0" xfId="0" applyNumberFormat="1" applyFont="1" applyFill="1" applyBorder="1" applyAlignment="1">
      <alignment horizontal="left" wrapText="1"/>
    </xf>
    <xf numFmtId="0" fontId="3" fillId="4" borderId="0" xfId="0" applyFont="1" applyFill="1" applyAlignment="1">
      <alignment horizontal="left" wrapText="1"/>
    </xf>
    <xf numFmtId="0" fontId="12" fillId="4" borderId="0" xfId="0" applyFont="1" applyFill="1" applyBorder="1" applyAlignment="1">
      <alignment horizont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5" fillId="2" borderId="8" xfId="2" applyFont="1" applyFill="1" applyBorder="1" applyAlignment="1">
      <alignment horizontal="left" vertical="center" wrapText="1"/>
    </xf>
    <xf numFmtId="0" fontId="5" fillId="2" borderId="8" xfId="2" applyFont="1" applyFill="1" applyBorder="1" applyAlignment="1">
      <alignment horizontal="left" wrapText="1"/>
    </xf>
    <xf numFmtId="0" fontId="0" fillId="0" borderId="8" xfId="0" applyBorder="1" applyAlignment="1">
      <alignment vertical="center" wrapText="1"/>
    </xf>
    <xf numFmtId="0" fontId="38" fillId="0" borderId="8" xfId="2" applyFont="1" applyBorder="1" applyAlignment="1">
      <alignment horizontal="left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39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30" fillId="2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0" fillId="0" borderId="23" xfId="0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21" fillId="0" borderId="4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5" fillId="4" borderId="3" xfId="0" applyFont="1" applyFill="1" applyBorder="1" applyAlignment="1">
      <alignment vertical="center" wrapText="1"/>
    </xf>
    <xf numFmtId="0" fontId="45" fillId="2" borderId="24" xfId="0" applyFont="1" applyFill="1" applyBorder="1" applyAlignment="1">
      <alignment vertical="center" wrapText="1"/>
    </xf>
    <xf numFmtId="0" fontId="45" fillId="2" borderId="26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44" fillId="0" borderId="0" xfId="0" applyFont="1" applyAlignment="1">
      <alignment horizontal="center" wrapText="1"/>
    </xf>
    <xf numFmtId="0" fontId="5" fillId="0" borderId="8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0" fillId="0" borderId="0" xfId="2" applyFont="1" applyAlignment="1">
      <alignment horizontal="center" vertical="center"/>
    </xf>
    <xf numFmtId="0" fontId="59" fillId="0" borderId="0" xfId="2" applyFont="1" applyAlignment="1">
      <alignment horizontal="center" vertical="center"/>
    </xf>
    <xf numFmtId="0" fontId="16" fillId="0" borderId="0" xfId="2" applyFont="1" applyAlignment="1">
      <alignment horizontal="left"/>
    </xf>
    <xf numFmtId="0" fontId="54" fillId="0" borderId="0" xfId="2" applyFont="1" applyAlignment="1">
      <alignment horizontal="center" vertical="center"/>
    </xf>
    <xf numFmtId="0" fontId="54" fillId="0" borderId="0" xfId="2" applyFont="1" applyAlignment="1">
      <alignment horizontal="center" vertical="center" wrapText="1"/>
    </xf>
    <xf numFmtId="0" fontId="16" fillId="0" borderId="0" xfId="3" applyFont="1" applyBorder="1" applyAlignment="1">
      <alignment horizontal="center" wrapText="1"/>
    </xf>
    <xf numFmtId="0" fontId="16" fillId="0" borderId="0" xfId="3" applyFont="1" applyAlignment="1">
      <alignment horizontal="center" wrapText="1"/>
    </xf>
    <xf numFmtId="0" fontId="60" fillId="0" borderId="0" xfId="3" applyFont="1" applyBorder="1" applyAlignment="1">
      <alignment horizontal="center" vertical="center" wrapText="1"/>
    </xf>
    <xf numFmtId="0" fontId="17" fillId="0" borderId="34" xfId="3" applyFont="1" applyBorder="1" applyAlignment="1">
      <alignment horizontal="center" vertical="center" wrapText="1"/>
    </xf>
    <xf numFmtId="0" fontId="64" fillId="0" borderId="23" xfId="0" applyFont="1" applyBorder="1" applyAlignment="1">
      <alignment horizontal="center" vertical="center" wrapText="1"/>
    </xf>
    <xf numFmtId="0" fontId="16" fillId="0" borderId="42" xfId="3" applyFont="1" applyBorder="1" applyAlignment="1">
      <alignment horizontal="center" wrapText="1"/>
    </xf>
    <xf numFmtId="0" fontId="16" fillId="0" borderId="43" xfId="3" applyFont="1" applyBorder="1" applyAlignment="1">
      <alignment horizontal="center" wrapText="1"/>
    </xf>
    <xf numFmtId="0" fontId="16" fillId="0" borderId="44" xfId="3" applyFont="1" applyBorder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54" fillId="0" borderId="0" xfId="5" applyFont="1" applyAlignment="1">
      <alignment horizontal="center" vertical="center"/>
    </xf>
    <xf numFmtId="0" fontId="67" fillId="0" borderId="0" xfId="5"/>
    <xf numFmtId="0" fontId="58" fillId="0" borderId="24" xfId="5" applyFont="1" applyBorder="1" applyAlignment="1">
      <alignment horizontal="center" vertical="center"/>
    </xf>
    <xf numFmtId="0" fontId="60" fillId="0" borderId="26" xfId="5" applyFont="1" applyBorder="1" applyAlignment="1">
      <alignment horizontal="center" vertical="center" wrapText="1"/>
    </xf>
    <xf numFmtId="0" fontId="60" fillId="0" borderId="29" xfId="5" applyFont="1" applyBorder="1" applyAlignment="1">
      <alignment horizontal="center" vertical="center" wrapText="1"/>
    </xf>
    <xf numFmtId="49" fontId="56" fillId="0" borderId="30" xfId="5" applyNumberFormat="1" applyFont="1" applyFill="1" applyBorder="1" applyAlignment="1">
      <alignment horizontal="center" vertical="center"/>
    </xf>
    <xf numFmtId="0" fontId="57" fillId="0" borderId="31" xfId="5" applyFont="1" applyFill="1" applyBorder="1" applyAlignment="1">
      <alignment vertical="center"/>
    </xf>
    <xf numFmtId="166" fontId="57" fillId="0" borderId="31" xfId="4" applyNumberFormat="1" applyFont="1" applyFill="1" applyBorder="1" applyAlignment="1">
      <alignment horizontal="center" vertical="center"/>
    </xf>
    <xf numFmtId="166" fontId="57" fillId="0" borderId="32" xfId="4" applyNumberFormat="1" applyFont="1" applyFill="1" applyBorder="1" applyAlignment="1">
      <alignment horizontal="center" vertical="center"/>
    </xf>
    <xf numFmtId="166" fontId="67" fillId="0" borderId="0" xfId="5" applyNumberFormat="1"/>
    <xf numFmtId="49" fontId="56" fillId="0" borderId="16" xfId="5" applyNumberFormat="1" applyFont="1" applyFill="1" applyBorder="1" applyAlignment="1">
      <alignment horizontal="center" vertical="center"/>
    </xf>
    <xf numFmtId="0" fontId="60" fillId="0" borderId="9" xfId="5" applyFont="1" applyFill="1" applyBorder="1" applyAlignment="1">
      <alignment vertical="center"/>
    </xf>
    <xf numFmtId="166" fontId="60" fillId="0" borderId="9" xfId="4" applyNumberFormat="1" applyFont="1" applyFill="1" applyBorder="1" applyAlignment="1">
      <alignment horizontal="center" vertical="center"/>
    </xf>
    <xf numFmtId="166" fontId="60" fillId="0" borderId="18" xfId="4" applyNumberFormat="1" applyFont="1" applyFill="1" applyBorder="1" applyAlignment="1">
      <alignment horizontal="center" vertical="center"/>
    </xf>
    <xf numFmtId="49" fontId="58" fillId="0" borderId="27" xfId="5" applyNumberFormat="1" applyFont="1" applyFill="1" applyBorder="1" applyAlignment="1">
      <alignment horizontal="center" vertical="center"/>
    </xf>
    <xf numFmtId="0" fontId="60" fillId="0" borderId="8" xfId="5" applyFont="1" applyFill="1" applyBorder="1" applyAlignment="1">
      <alignment horizontal="left" vertical="center"/>
    </xf>
    <xf numFmtId="166" fontId="60" fillId="0" borderId="8" xfId="4" applyNumberFormat="1" applyFont="1" applyFill="1" applyBorder="1" applyAlignment="1">
      <alignment horizontal="center" vertical="center" wrapText="1"/>
    </xf>
    <xf numFmtId="166" fontId="60" fillId="0" borderId="36" xfId="4" applyNumberFormat="1" applyFont="1" applyFill="1" applyBorder="1" applyAlignment="1">
      <alignment horizontal="center" vertical="center" wrapText="1"/>
    </xf>
    <xf numFmtId="49" fontId="56" fillId="0" borderId="24" xfId="5" applyNumberFormat="1" applyFont="1" applyFill="1" applyBorder="1" applyAlignment="1">
      <alignment horizontal="center" vertical="center"/>
    </xf>
    <xf numFmtId="0" fontId="57" fillId="0" borderId="26" xfId="5" applyFont="1" applyFill="1" applyBorder="1" applyAlignment="1">
      <alignment horizontal="left" vertical="center"/>
    </xf>
    <xf numFmtId="166" fontId="57" fillId="0" borderId="28" xfId="4" applyNumberFormat="1" applyFont="1" applyFill="1" applyBorder="1" applyAlignment="1">
      <alignment horizontal="right" vertical="center"/>
    </xf>
    <xf numFmtId="166" fontId="57" fillId="0" borderId="47" xfId="4" applyNumberFormat="1" applyFont="1" applyFill="1" applyBorder="1" applyAlignment="1">
      <alignment horizontal="right" vertical="center"/>
    </xf>
    <xf numFmtId="166" fontId="57" fillId="0" borderId="53" xfId="4" applyNumberFormat="1" applyFont="1" applyFill="1" applyBorder="1" applyAlignment="1">
      <alignment horizontal="right" vertical="center"/>
    </xf>
    <xf numFmtId="164" fontId="67" fillId="0" borderId="0" xfId="5" applyNumberFormat="1"/>
    <xf numFmtId="49" fontId="56" fillId="0" borderId="0" xfId="5" applyNumberFormat="1" applyFont="1" applyFill="1" applyBorder="1" applyAlignment="1">
      <alignment horizontal="center" vertical="center"/>
    </xf>
    <xf numFmtId="0" fontId="57" fillId="0" borderId="0" xfId="5" applyFont="1" applyFill="1" applyBorder="1" applyAlignment="1">
      <alignment horizontal="left" vertical="center"/>
    </xf>
    <xf numFmtId="164" fontId="57" fillId="0" borderId="0" xfId="5" applyNumberFormat="1" applyFont="1" applyFill="1" applyBorder="1" applyAlignment="1">
      <alignment horizontal="center" vertical="center"/>
    </xf>
    <xf numFmtId="49" fontId="58" fillId="0" borderId="0" xfId="5" applyNumberFormat="1" applyFont="1" applyBorder="1" applyAlignment="1">
      <alignment horizontal="right"/>
    </xf>
    <xf numFmtId="0" fontId="58" fillId="0" borderId="0" xfId="5" applyFont="1" applyBorder="1" applyAlignment="1">
      <alignment horizontal="center" vertical="center"/>
    </xf>
    <xf numFmtId="166" fontId="58" fillId="0" borderId="0" xfId="4" applyNumberFormat="1" applyFont="1" applyBorder="1" applyAlignment="1">
      <alignment horizontal="center" vertical="center"/>
    </xf>
    <xf numFmtId="164" fontId="58" fillId="0" borderId="0" xfId="5" applyNumberFormat="1" applyFont="1" applyBorder="1" applyAlignment="1">
      <alignment horizontal="center" vertical="center"/>
    </xf>
    <xf numFmtId="0" fontId="20" fillId="0" borderId="0" xfId="5" applyFont="1" applyAlignment="1">
      <alignment horizontal="center" vertical="center"/>
    </xf>
    <xf numFmtId="0" fontId="58" fillId="0" borderId="0" xfId="5" applyFont="1" applyBorder="1" applyAlignment="1"/>
    <xf numFmtId="164" fontId="58" fillId="0" borderId="0" xfId="5" applyNumberFormat="1" applyFont="1" applyBorder="1" applyAlignment="1">
      <alignment horizontal="center"/>
    </xf>
    <xf numFmtId="0" fontId="67" fillId="0" borderId="0" xfId="5" applyBorder="1"/>
    <xf numFmtId="0" fontId="54" fillId="0" borderId="0" xfId="5" applyFont="1" applyAlignment="1">
      <alignment horizontal="center" vertical="center" wrapText="1"/>
    </xf>
    <xf numFmtId="166" fontId="60" fillId="0" borderId="9" xfId="4" applyNumberFormat="1" applyFont="1" applyFill="1" applyBorder="1" applyAlignment="1">
      <alignment vertical="center"/>
    </xf>
    <xf numFmtId="166" fontId="60" fillId="0" borderId="8" xfId="4" applyNumberFormat="1" applyFont="1" applyFill="1" applyBorder="1" applyAlignment="1">
      <alignment vertical="center"/>
    </xf>
  </cellXfs>
  <cellStyles count="6">
    <cellStyle name="Comma" xfId="4" builtinId="3"/>
    <cellStyle name="Normal" xfId="0" builtinId="0"/>
    <cellStyle name="Normal 2" xfId="2"/>
    <cellStyle name="Normal 2 2" xfId="5"/>
    <cellStyle name="Normal_Sheet4" xfId="3"/>
    <cellStyle name="Style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e\my%20doc\HAITER\MJCC_2021_23\hamerg_20_23\hamerg_20_23\hamerg_hastiq_cucak_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utsvatsk-2010-2011"/>
      <sheetName val="ashxatavarc_ampop (2)"/>
      <sheetName val="ashxatavarc_ampop"/>
      <sheetName val="ergitatron"/>
      <sheetName val="akadem_ergchaxumb"/>
      <sheetName val="KEAK"/>
      <sheetName val="HAFN "/>
      <sheetName val="Altunyan"/>
      <sheetName val="simfonik"/>
      <sheetName val="filharmonia"/>
      <sheetName val="Barekamutun"/>
      <sheetName val="qariak"/>
      <sheetName val="estr.jaz"/>
      <sheetName val="HEK"/>
      <sheetName val="paripetakan"/>
      <sheetName val="Hastiq-2012"/>
      <sheetName val="Karutsvatsk-2011"/>
      <sheetName val="Sheet2"/>
      <sheetName val="KEAK (2)"/>
      <sheetName val="estr.jaz (2)"/>
      <sheetName val="qariak (2)"/>
    </sheetNames>
    <sheetDataSet>
      <sheetData sheetId="0"/>
      <sheetData sheetId="1" refreshError="1"/>
      <sheetData sheetId="2" refreshError="1"/>
      <sheetData sheetId="3">
        <row r="35">
          <cell r="G35">
            <v>72000</v>
          </cell>
        </row>
      </sheetData>
      <sheetData sheetId="4" refreshError="1"/>
      <sheetData sheetId="5" refreshError="1"/>
      <sheetData sheetId="6" refreshError="1"/>
      <sheetData sheetId="7">
        <row r="37">
          <cell r="G37">
            <v>127263.9</v>
          </cell>
        </row>
        <row r="39">
          <cell r="G39">
            <v>5182.5999999999913</v>
          </cell>
        </row>
      </sheetData>
      <sheetData sheetId="8">
        <row r="97">
          <cell r="H97">
            <v>179157</v>
          </cell>
        </row>
      </sheetData>
      <sheetData sheetId="9">
        <row r="90">
          <cell r="G90">
            <v>222373.2</v>
          </cell>
        </row>
      </sheetData>
      <sheetData sheetId="10">
        <row r="34">
          <cell r="G34">
            <v>74610.600000000006</v>
          </cell>
        </row>
      </sheetData>
      <sheetData sheetId="11" refreshError="1"/>
      <sheetData sheetId="12" refreshError="1"/>
      <sheetData sheetId="13" refreshError="1"/>
      <sheetData sheetId="14">
        <row r="29">
          <cell r="G29">
            <v>97996.1</v>
          </cell>
        </row>
        <row r="31">
          <cell r="G31">
            <v>11582.300000000003</v>
          </cell>
        </row>
      </sheetData>
      <sheetData sheetId="15"/>
      <sheetData sheetId="16"/>
      <sheetData sheetId="17"/>
      <sheetData sheetId="18">
        <row r="96">
          <cell r="I96">
            <v>271895.3</v>
          </cell>
        </row>
      </sheetData>
      <sheetData sheetId="19">
        <row r="20">
          <cell r="J20">
            <v>40775.599999999999</v>
          </cell>
        </row>
      </sheetData>
      <sheetData sheetId="20">
        <row r="10">
          <cell r="J10">
            <v>13651.2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topLeftCell="A26" workbookViewId="0">
      <selection activeCell="H31" sqref="H31"/>
    </sheetView>
  </sheetViews>
  <sheetFormatPr defaultRowHeight="12.75"/>
  <cols>
    <col min="1" max="1" width="44.5703125" style="353" customWidth="1"/>
    <col min="2" max="2" width="14.5703125" style="353" customWidth="1"/>
    <col min="3" max="3" width="13.140625" style="353" customWidth="1"/>
    <col min="4" max="4" width="15.140625" style="353" customWidth="1"/>
    <col min="5" max="5" width="14.5703125" style="353" customWidth="1"/>
    <col min="6" max="6" width="14.85546875" customWidth="1"/>
    <col min="7" max="7" width="13.85546875" customWidth="1"/>
    <col min="8" max="8" width="11.5703125" bestFit="1" customWidth="1"/>
    <col min="9" max="9" width="12.140625" bestFit="1" customWidth="1"/>
    <col min="10" max="11" width="10.5703125" bestFit="1" customWidth="1"/>
    <col min="257" max="257" width="44.5703125" customWidth="1"/>
    <col min="258" max="258" width="14.5703125" customWidth="1"/>
    <col min="259" max="259" width="13.140625" customWidth="1"/>
    <col min="260" max="260" width="15.140625" customWidth="1"/>
    <col min="261" max="261" width="14.5703125" customWidth="1"/>
    <col min="262" max="262" width="14.85546875" customWidth="1"/>
    <col min="263" max="263" width="13.85546875" customWidth="1"/>
    <col min="265" max="265" width="12.140625" bestFit="1" customWidth="1"/>
    <col min="266" max="266" width="9.5703125" bestFit="1" customWidth="1"/>
    <col min="267" max="267" width="10.5703125" bestFit="1" customWidth="1"/>
    <col min="513" max="513" width="44.5703125" customWidth="1"/>
    <col min="514" max="514" width="14.5703125" customWidth="1"/>
    <col min="515" max="515" width="13.140625" customWidth="1"/>
    <col min="516" max="516" width="15.140625" customWidth="1"/>
    <col min="517" max="517" width="14.5703125" customWidth="1"/>
    <col min="518" max="518" width="14.85546875" customWidth="1"/>
    <col min="519" max="519" width="13.85546875" customWidth="1"/>
    <col min="521" max="521" width="12.140625" bestFit="1" customWidth="1"/>
    <col min="522" max="522" width="9.5703125" bestFit="1" customWidth="1"/>
    <col min="523" max="523" width="10.5703125" bestFit="1" customWidth="1"/>
    <col min="769" max="769" width="44.5703125" customWidth="1"/>
    <col min="770" max="770" width="14.5703125" customWidth="1"/>
    <col min="771" max="771" width="13.140625" customWidth="1"/>
    <col min="772" max="772" width="15.140625" customWidth="1"/>
    <col min="773" max="773" width="14.5703125" customWidth="1"/>
    <col min="774" max="774" width="14.85546875" customWidth="1"/>
    <col min="775" max="775" width="13.85546875" customWidth="1"/>
    <col min="777" max="777" width="12.140625" bestFit="1" customWidth="1"/>
    <col min="778" max="778" width="9.5703125" bestFit="1" customWidth="1"/>
    <col min="779" max="779" width="10.5703125" bestFit="1" customWidth="1"/>
    <col min="1025" max="1025" width="44.5703125" customWidth="1"/>
    <col min="1026" max="1026" width="14.5703125" customWidth="1"/>
    <col min="1027" max="1027" width="13.140625" customWidth="1"/>
    <col min="1028" max="1028" width="15.140625" customWidth="1"/>
    <col min="1029" max="1029" width="14.5703125" customWidth="1"/>
    <col min="1030" max="1030" width="14.85546875" customWidth="1"/>
    <col min="1031" max="1031" width="13.85546875" customWidth="1"/>
    <col min="1033" max="1033" width="12.140625" bestFit="1" customWidth="1"/>
    <col min="1034" max="1034" width="9.5703125" bestFit="1" customWidth="1"/>
    <col min="1035" max="1035" width="10.5703125" bestFit="1" customWidth="1"/>
    <col min="1281" max="1281" width="44.5703125" customWidth="1"/>
    <col min="1282" max="1282" width="14.5703125" customWidth="1"/>
    <col min="1283" max="1283" width="13.140625" customWidth="1"/>
    <col min="1284" max="1284" width="15.140625" customWidth="1"/>
    <col min="1285" max="1285" width="14.5703125" customWidth="1"/>
    <col min="1286" max="1286" width="14.85546875" customWidth="1"/>
    <col min="1287" max="1287" width="13.85546875" customWidth="1"/>
    <col min="1289" max="1289" width="12.140625" bestFit="1" customWidth="1"/>
    <col min="1290" max="1290" width="9.5703125" bestFit="1" customWidth="1"/>
    <col min="1291" max="1291" width="10.5703125" bestFit="1" customWidth="1"/>
    <col min="1537" max="1537" width="44.5703125" customWidth="1"/>
    <col min="1538" max="1538" width="14.5703125" customWidth="1"/>
    <col min="1539" max="1539" width="13.140625" customWidth="1"/>
    <col min="1540" max="1540" width="15.140625" customWidth="1"/>
    <col min="1541" max="1541" width="14.5703125" customWidth="1"/>
    <col min="1542" max="1542" width="14.85546875" customWidth="1"/>
    <col min="1543" max="1543" width="13.85546875" customWidth="1"/>
    <col min="1545" max="1545" width="12.140625" bestFit="1" customWidth="1"/>
    <col min="1546" max="1546" width="9.5703125" bestFit="1" customWidth="1"/>
    <col min="1547" max="1547" width="10.5703125" bestFit="1" customWidth="1"/>
    <col min="1793" max="1793" width="44.5703125" customWidth="1"/>
    <col min="1794" max="1794" width="14.5703125" customWidth="1"/>
    <col min="1795" max="1795" width="13.140625" customWidth="1"/>
    <col min="1796" max="1796" width="15.140625" customWidth="1"/>
    <col min="1797" max="1797" width="14.5703125" customWidth="1"/>
    <col min="1798" max="1798" width="14.85546875" customWidth="1"/>
    <col min="1799" max="1799" width="13.85546875" customWidth="1"/>
    <col min="1801" max="1801" width="12.140625" bestFit="1" customWidth="1"/>
    <col min="1802" max="1802" width="9.5703125" bestFit="1" customWidth="1"/>
    <col min="1803" max="1803" width="10.5703125" bestFit="1" customWidth="1"/>
    <col min="2049" max="2049" width="44.5703125" customWidth="1"/>
    <col min="2050" max="2050" width="14.5703125" customWidth="1"/>
    <col min="2051" max="2051" width="13.140625" customWidth="1"/>
    <col min="2052" max="2052" width="15.140625" customWidth="1"/>
    <col min="2053" max="2053" width="14.5703125" customWidth="1"/>
    <col min="2054" max="2054" width="14.85546875" customWidth="1"/>
    <col min="2055" max="2055" width="13.85546875" customWidth="1"/>
    <col min="2057" max="2057" width="12.140625" bestFit="1" customWidth="1"/>
    <col min="2058" max="2058" width="9.5703125" bestFit="1" customWidth="1"/>
    <col min="2059" max="2059" width="10.5703125" bestFit="1" customWidth="1"/>
    <col min="2305" max="2305" width="44.5703125" customWidth="1"/>
    <col min="2306" max="2306" width="14.5703125" customWidth="1"/>
    <col min="2307" max="2307" width="13.140625" customWidth="1"/>
    <col min="2308" max="2308" width="15.140625" customWidth="1"/>
    <col min="2309" max="2309" width="14.5703125" customWidth="1"/>
    <col min="2310" max="2310" width="14.85546875" customWidth="1"/>
    <col min="2311" max="2311" width="13.85546875" customWidth="1"/>
    <col min="2313" max="2313" width="12.140625" bestFit="1" customWidth="1"/>
    <col min="2314" max="2314" width="9.5703125" bestFit="1" customWidth="1"/>
    <col min="2315" max="2315" width="10.5703125" bestFit="1" customWidth="1"/>
    <col min="2561" max="2561" width="44.5703125" customWidth="1"/>
    <col min="2562" max="2562" width="14.5703125" customWidth="1"/>
    <col min="2563" max="2563" width="13.140625" customWidth="1"/>
    <col min="2564" max="2564" width="15.140625" customWidth="1"/>
    <col min="2565" max="2565" width="14.5703125" customWidth="1"/>
    <col min="2566" max="2566" width="14.85546875" customWidth="1"/>
    <col min="2567" max="2567" width="13.85546875" customWidth="1"/>
    <col min="2569" max="2569" width="12.140625" bestFit="1" customWidth="1"/>
    <col min="2570" max="2570" width="9.5703125" bestFit="1" customWidth="1"/>
    <col min="2571" max="2571" width="10.5703125" bestFit="1" customWidth="1"/>
    <col min="2817" max="2817" width="44.5703125" customWidth="1"/>
    <col min="2818" max="2818" width="14.5703125" customWidth="1"/>
    <col min="2819" max="2819" width="13.140625" customWidth="1"/>
    <col min="2820" max="2820" width="15.140625" customWidth="1"/>
    <col min="2821" max="2821" width="14.5703125" customWidth="1"/>
    <col min="2822" max="2822" width="14.85546875" customWidth="1"/>
    <col min="2823" max="2823" width="13.85546875" customWidth="1"/>
    <col min="2825" max="2825" width="12.140625" bestFit="1" customWidth="1"/>
    <col min="2826" max="2826" width="9.5703125" bestFit="1" customWidth="1"/>
    <col min="2827" max="2827" width="10.5703125" bestFit="1" customWidth="1"/>
    <col min="3073" max="3073" width="44.5703125" customWidth="1"/>
    <col min="3074" max="3074" width="14.5703125" customWidth="1"/>
    <col min="3075" max="3075" width="13.140625" customWidth="1"/>
    <col min="3076" max="3076" width="15.140625" customWidth="1"/>
    <col min="3077" max="3077" width="14.5703125" customWidth="1"/>
    <col min="3078" max="3078" width="14.85546875" customWidth="1"/>
    <col min="3079" max="3079" width="13.85546875" customWidth="1"/>
    <col min="3081" max="3081" width="12.140625" bestFit="1" customWidth="1"/>
    <col min="3082" max="3082" width="9.5703125" bestFit="1" customWidth="1"/>
    <col min="3083" max="3083" width="10.5703125" bestFit="1" customWidth="1"/>
    <col min="3329" max="3329" width="44.5703125" customWidth="1"/>
    <col min="3330" max="3330" width="14.5703125" customWidth="1"/>
    <col min="3331" max="3331" width="13.140625" customWidth="1"/>
    <col min="3332" max="3332" width="15.140625" customWidth="1"/>
    <col min="3333" max="3333" width="14.5703125" customWidth="1"/>
    <col min="3334" max="3334" width="14.85546875" customWidth="1"/>
    <col min="3335" max="3335" width="13.85546875" customWidth="1"/>
    <col min="3337" max="3337" width="12.140625" bestFit="1" customWidth="1"/>
    <col min="3338" max="3338" width="9.5703125" bestFit="1" customWidth="1"/>
    <col min="3339" max="3339" width="10.5703125" bestFit="1" customWidth="1"/>
    <col min="3585" max="3585" width="44.5703125" customWidth="1"/>
    <col min="3586" max="3586" width="14.5703125" customWidth="1"/>
    <col min="3587" max="3587" width="13.140625" customWidth="1"/>
    <col min="3588" max="3588" width="15.140625" customWidth="1"/>
    <col min="3589" max="3589" width="14.5703125" customWidth="1"/>
    <col min="3590" max="3590" width="14.85546875" customWidth="1"/>
    <col min="3591" max="3591" width="13.85546875" customWidth="1"/>
    <col min="3593" max="3593" width="12.140625" bestFit="1" customWidth="1"/>
    <col min="3594" max="3594" width="9.5703125" bestFit="1" customWidth="1"/>
    <col min="3595" max="3595" width="10.5703125" bestFit="1" customWidth="1"/>
    <col min="3841" max="3841" width="44.5703125" customWidth="1"/>
    <col min="3842" max="3842" width="14.5703125" customWidth="1"/>
    <col min="3843" max="3843" width="13.140625" customWidth="1"/>
    <col min="3844" max="3844" width="15.140625" customWidth="1"/>
    <col min="3845" max="3845" width="14.5703125" customWidth="1"/>
    <col min="3846" max="3846" width="14.85546875" customWidth="1"/>
    <col min="3847" max="3847" width="13.85546875" customWidth="1"/>
    <col min="3849" max="3849" width="12.140625" bestFit="1" customWidth="1"/>
    <col min="3850" max="3850" width="9.5703125" bestFit="1" customWidth="1"/>
    <col min="3851" max="3851" width="10.5703125" bestFit="1" customWidth="1"/>
    <col min="4097" max="4097" width="44.5703125" customWidth="1"/>
    <col min="4098" max="4098" width="14.5703125" customWidth="1"/>
    <col min="4099" max="4099" width="13.140625" customWidth="1"/>
    <col min="4100" max="4100" width="15.140625" customWidth="1"/>
    <col min="4101" max="4101" width="14.5703125" customWidth="1"/>
    <col min="4102" max="4102" width="14.85546875" customWidth="1"/>
    <col min="4103" max="4103" width="13.85546875" customWidth="1"/>
    <col min="4105" max="4105" width="12.140625" bestFit="1" customWidth="1"/>
    <col min="4106" max="4106" width="9.5703125" bestFit="1" customWidth="1"/>
    <col min="4107" max="4107" width="10.5703125" bestFit="1" customWidth="1"/>
    <col min="4353" max="4353" width="44.5703125" customWidth="1"/>
    <col min="4354" max="4354" width="14.5703125" customWidth="1"/>
    <col min="4355" max="4355" width="13.140625" customWidth="1"/>
    <col min="4356" max="4356" width="15.140625" customWidth="1"/>
    <col min="4357" max="4357" width="14.5703125" customWidth="1"/>
    <col min="4358" max="4358" width="14.85546875" customWidth="1"/>
    <col min="4359" max="4359" width="13.85546875" customWidth="1"/>
    <col min="4361" max="4361" width="12.140625" bestFit="1" customWidth="1"/>
    <col min="4362" max="4362" width="9.5703125" bestFit="1" customWidth="1"/>
    <col min="4363" max="4363" width="10.5703125" bestFit="1" customWidth="1"/>
    <col min="4609" max="4609" width="44.5703125" customWidth="1"/>
    <col min="4610" max="4610" width="14.5703125" customWidth="1"/>
    <col min="4611" max="4611" width="13.140625" customWidth="1"/>
    <col min="4612" max="4612" width="15.140625" customWidth="1"/>
    <col min="4613" max="4613" width="14.5703125" customWidth="1"/>
    <col min="4614" max="4614" width="14.85546875" customWidth="1"/>
    <col min="4615" max="4615" width="13.85546875" customWidth="1"/>
    <col min="4617" max="4617" width="12.140625" bestFit="1" customWidth="1"/>
    <col min="4618" max="4618" width="9.5703125" bestFit="1" customWidth="1"/>
    <col min="4619" max="4619" width="10.5703125" bestFit="1" customWidth="1"/>
    <col min="4865" max="4865" width="44.5703125" customWidth="1"/>
    <col min="4866" max="4866" width="14.5703125" customWidth="1"/>
    <col min="4867" max="4867" width="13.140625" customWidth="1"/>
    <col min="4868" max="4868" width="15.140625" customWidth="1"/>
    <col min="4869" max="4869" width="14.5703125" customWidth="1"/>
    <col min="4870" max="4870" width="14.85546875" customWidth="1"/>
    <col min="4871" max="4871" width="13.85546875" customWidth="1"/>
    <col min="4873" max="4873" width="12.140625" bestFit="1" customWidth="1"/>
    <col min="4874" max="4874" width="9.5703125" bestFit="1" customWidth="1"/>
    <col min="4875" max="4875" width="10.5703125" bestFit="1" customWidth="1"/>
    <col min="5121" max="5121" width="44.5703125" customWidth="1"/>
    <col min="5122" max="5122" width="14.5703125" customWidth="1"/>
    <col min="5123" max="5123" width="13.140625" customWidth="1"/>
    <col min="5124" max="5124" width="15.140625" customWidth="1"/>
    <col min="5125" max="5125" width="14.5703125" customWidth="1"/>
    <col min="5126" max="5126" width="14.85546875" customWidth="1"/>
    <col min="5127" max="5127" width="13.85546875" customWidth="1"/>
    <col min="5129" max="5129" width="12.140625" bestFit="1" customWidth="1"/>
    <col min="5130" max="5130" width="9.5703125" bestFit="1" customWidth="1"/>
    <col min="5131" max="5131" width="10.5703125" bestFit="1" customWidth="1"/>
    <col min="5377" max="5377" width="44.5703125" customWidth="1"/>
    <col min="5378" max="5378" width="14.5703125" customWidth="1"/>
    <col min="5379" max="5379" width="13.140625" customWidth="1"/>
    <col min="5380" max="5380" width="15.140625" customWidth="1"/>
    <col min="5381" max="5381" width="14.5703125" customWidth="1"/>
    <col min="5382" max="5382" width="14.85546875" customWidth="1"/>
    <col min="5383" max="5383" width="13.85546875" customWidth="1"/>
    <col min="5385" max="5385" width="12.140625" bestFit="1" customWidth="1"/>
    <col min="5386" max="5386" width="9.5703125" bestFit="1" customWidth="1"/>
    <col min="5387" max="5387" width="10.5703125" bestFit="1" customWidth="1"/>
    <col min="5633" max="5633" width="44.5703125" customWidth="1"/>
    <col min="5634" max="5634" width="14.5703125" customWidth="1"/>
    <col min="5635" max="5635" width="13.140625" customWidth="1"/>
    <col min="5636" max="5636" width="15.140625" customWidth="1"/>
    <col min="5637" max="5637" width="14.5703125" customWidth="1"/>
    <col min="5638" max="5638" width="14.85546875" customWidth="1"/>
    <col min="5639" max="5639" width="13.85546875" customWidth="1"/>
    <col min="5641" max="5641" width="12.140625" bestFit="1" customWidth="1"/>
    <col min="5642" max="5642" width="9.5703125" bestFit="1" customWidth="1"/>
    <col min="5643" max="5643" width="10.5703125" bestFit="1" customWidth="1"/>
    <col min="5889" max="5889" width="44.5703125" customWidth="1"/>
    <col min="5890" max="5890" width="14.5703125" customWidth="1"/>
    <col min="5891" max="5891" width="13.140625" customWidth="1"/>
    <col min="5892" max="5892" width="15.140625" customWidth="1"/>
    <col min="5893" max="5893" width="14.5703125" customWidth="1"/>
    <col min="5894" max="5894" width="14.85546875" customWidth="1"/>
    <col min="5895" max="5895" width="13.85546875" customWidth="1"/>
    <col min="5897" max="5897" width="12.140625" bestFit="1" customWidth="1"/>
    <col min="5898" max="5898" width="9.5703125" bestFit="1" customWidth="1"/>
    <col min="5899" max="5899" width="10.5703125" bestFit="1" customWidth="1"/>
    <col min="6145" max="6145" width="44.5703125" customWidth="1"/>
    <col min="6146" max="6146" width="14.5703125" customWidth="1"/>
    <col min="6147" max="6147" width="13.140625" customWidth="1"/>
    <col min="6148" max="6148" width="15.140625" customWidth="1"/>
    <col min="6149" max="6149" width="14.5703125" customWidth="1"/>
    <col min="6150" max="6150" width="14.85546875" customWidth="1"/>
    <col min="6151" max="6151" width="13.85546875" customWidth="1"/>
    <col min="6153" max="6153" width="12.140625" bestFit="1" customWidth="1"/>
    <col min="6154" max="6154" width="9.5703125" bestFit="1" customWidth="1"/>
    <col min="6155" max="6155" width="10.5703125" bestFit="1" customWidth="1"/>
    <col min="6401" max="6401" width="44.5703125" customWidth="1"/>
    <col min="6402" max="6402" width="14.5703125" customWidth="1"/>
    <col min="6403" max="6403" width="13.140625" customWidth="1"/>
    <col min="6404" max="6404" width="15.140625" customWidth="1"/>
    <col min="6405" max="6405" width="14.5703125" customWidth="1"/>
    <col min="6406" max="6406" width="14.85546875" customWidth="1"/>
    <col min="6407" max="6407" width="13.85546875" customWidth="1"/>
    <col min="6409" max="6409" width="12.140625" bestFit="1" customWidth="1"/>
    <col min="6410" max="6410" width="9.5703125" bestFit="1" customWidth="1"/>
    <col min="6411" max="6411" width="10.5703125" bestFit="1" customWidth="1"/>
    <col min="6657" max="6657" width="44.5703125" customWidth="1"/>
    <col min="6658" max="6658" width="14.5703125" customWidth="1"/>
    <col min="6659" max="6659" width="13.140625" customWidth="1"/>
    <col min="6660" max="6660" width="15.140625" customWidth="1"/>
    <col min="6661" max="6661" width="14.5703125" customWidth="1"/>
    <col min="6662" max="6662" width="14.85546875" customWidth="1"/>
    <col min="6663" max="6663" width="13.85546875" customWidth="1"/>
    <col min="6665" max="6665" width="12.140625" bestFit="1" customWidth="1"/>
    <col min="6666" max="6666" width="9.5703125" bestFit="1" customWidth="1"/>
    <col min="6667" max="6667" width="10.5703125" bestFit="1" customWidth="1"/>
    <col min="6913" max="6913" width="44.5703125" customWidth="1"/>
    <col min="6914" max="6914" width="14.5703125" customWidth="1"/>
    <col min="6915" max="6915" width="13.140625" customWidth="1"/>
    <col min="6916" max="6916" width="15.140625" customWidth="1"/>
    <col min="6917" max="6917" width="14.5703125" customWidth="1"/>
    <col min="6918" max="6918" width="14.85546875" customWidth="1"/>
    <col min="6919" max="6919" width="13.85546875" customWidth="1"/>
    <col min="6921" max="6921" width="12.140625" bestFit="1" customWidth="1"/>
    <col min="6922" max="6922" width="9.5703125" bestFit="1" customWidth="1"/>
    <col min="6923" max="6923" width="10.5703125" bestFit="1" customWidth="1"/>
    <col min="7169" max="7169" width="44.5703125" customWidth="1"/>
    <col min="7170" max="7170" width="14.5703125" customWidth="1"/>
    <col min="7171" max="7171" width="13.140625" customWidth="1"/>
    <col min="7172" max="7172" width="15.140625" customWidth="1"/>
    <col min="7173" max="7173" width="14.5703125" customWidth="1"/>
    <col min="7174" max="7174" width="14.85546875" customWidth="1"/>
    <col min="7175" max="7175" width="13.85546875" customWidth="1"/>
    <col min="7177" max="7177" width="12.140625" bestFit="1" customWidth="1"/>
    <col min="7178" max="7178" width="9.5703125" bestFit="1" customWidth="1"/>
    <col min="7179" max="7179" width="10.5703125" bestFit="1" customWidth="1"/>
    <col min="7425" max="7425" width="44.5703125" customWidth="1"/>
    <col min="7426" max="7426" width="14.5703125" customWidth="1"/>
    <col min="7427" max="7427" width="13.140625" customWidth="1"/>
    <col min="7428" max="7428" width="15.140625" customWidth="1"/>
    <col min="7429" max="7429" width="14.5703125" customWidth="1"/>
    <col min="7430" max="7430" width="14.85546875" customWidth="1"/>
    <col min="7431" max="7431" width="13.85546875" customWidth="1"/>
    <col min="7433" max="7433" width="12.140625" bestFit="1" customWidth="1"/>
    <col min="7434" max="7434" width="9.5703125" bestFit="1" customWidth="1"/>
    <col min="7435" max="7435" width="10.5703125" bestFit="1" customWidth="1"/>
    <col min="7681" max="7681" width="44.5703125" customWidth="1"/>
    <col min="7682" max="7682" width="14.5703125" customWidth="1"/>
    <col min="7683" max="7683" width="13.140625" customWidth="1"/>
    <col min="7684" max="7684" width="15.140625" customWidth="1"/>
    <col min="7685" max="7685" width="14.5703125" customWidth="1"/>
    <col min="7686" max="7686" width="14.85546875" customWidth="1"/>
    <col min="7687" max="7687" width="13.85546875" customWidth="1"/>
    <col min="7689" max="7689" width="12.140625" bestFit="1" customWidth="1"/>
    <col min="7690" max="7690" width="9.5703125" bestFit="1" customWidth="1"/>
    <col min="7691" max="7691" width="10.5703125" bestFit="1" customWidth="1"/>
    <col min="7937" max="7937" width="44.5703125" customWidth="1"/>
    <col min="7938" max="7938" width="14.5703125" customWidth="1"/>
    <col min="7939" max="7939" width="13.140625" customWidth="1"/>
    <col min="7940" max="7940" width="15.140625" customWidth="1"/>
    <col min="7941" max="7941" width="14.5703125" customWidth="1"/>
    <col min="7942" max="7942" width="14.85546875" customWidth="1"/>
    <col min="7943" max="7943" width="13.85546875" customWidth="1"/>
    <col min="7945" max="7945" width="12.140625" bestFit="1" customWidth="1"/>
    <col min="7946" max="7946" width="9.5703125" bestFit="1" customWidth="1"/>
    <col min="7947" max="7947" width="10.5703125" bestFit="1" customWidth="1"/>
    <col min="8193" max="8193" width="44.5703125" customWidth="1"/>
    <col min="8194" max="8194" width="14.5703125" customWidth="1"/>
    <col min="8195" max="8195" width="13.140625" customWidth="1"/>
    <col min="8196" max="8196" width="15.140625" customWidth="1"/>
    <col min="8197" max="8197" width="14.5703125" customWidth="1"/>
    <col min="8198" max="8198" width="14.85546875" customWidth="1"/>
    <col min="8199" max="8199" width="13.85546875" customWidth="1"/>
    <col min="8201" max="8201" width="12.140625" bestFit="1" customWidth="1"/>
    <col min="8202" max="8202" width="9.5703125" bestFit="1" customWidth="1"/>
    <col min="8203" max="8203" width="10.5703125" bestFit="1" customWidth="1"/>
    <col min="8449" max="8449" width="44.5703125" customWidth="1"/>
    <col min="8450" max="8450" width="14.5703125" customWidth="1"/>
    <col min="8451" max="8451" width="13.140625" customWidth="1"/>
    <col min="8452" max="8452" width="15.140625" customWidth="1"/>
    <col min="8453" max="8453" width="14.5703125" customWidth="1"/>
    <col min="8454" max="8454" width="14.85546875" customWidth="1"/>
    <col min="8455" max="8455" width="13.85546875" customWidth="1"/>
    <col min="8457" max="8457" width="12.140625" bestFit="1" customWidth="1"/>
    <col min="8458" max="8458" width="9.5703125" bestFit="1" customWidth="1"/>
    <col min="8459" max="8459" width="10.5703125" bestFit="1" customWidth="1"/>
    <col min="8705" max="8705" width="44.5703125" customWidth="1"/>
    <col min="8706" max="8706" width="14.5703125" customWidth="1"/>
    <col min="8707" max="8707" width="13.140625" customWidth="1"/>
    <col min="8708" max="8708" width="15.140625" customWidth="1"/>
    <col min="8709" max="8709" width="14.5703125" customWidth="1"/>
    <col min="8710" max="8710" width="14.85546875" customWidth="1"/>
    <col min="8711" max="8711" width="13.85546875" customWidth="1"/>
    <col min="8713" max="8713" width="12.140625" bestFit="1" customWidth="1"/>
    <col min="8714" max="8714" width="9.5703125" bestFit="1" customWidth="1"/>
    <col min="8715" max="8715" width="10.5703125" bestFit="1" customWidth="1"/>
    <col min="8961" max="8961" width="44.5703125" customWidth="1"/>
    <col min="8962" max="8962" width="14.5703125" customWidth="1"/>
    <col min="8963" max="8963" width="13.140625" customWidth="1"/>
    <col min="8964" max="8964" width="15.140625" customWidth="1"/>
    <col min="8965" max="8965" width="14.5703125" customWidth="1"/>
    <col min="8966" max="8966" width="14.85546875" customWidth="1"/>
    <col min="8967" max="8967" width="13.85546875" customWidth="1"/>
    <col min="8969" max="8969" width="12.140625" bestFit="1" customWidth="1"/>
    <col min="8970" max="8970" width="9.5703125" bestFit="1" customWidth="1"/>
    <col min="8971" max="8971" width="10.5703125" bestFit="1" customWidth="1"/>
    <col min="9217" max="9217" width="44.5703125" customWidth="1"/>
    <col min="9218" max="9218" width="14.5703125" customWidth="1"/>
    <col min="9219" max="9219" width="13.140625" customWidth="1"/>
    <col min="9220" max="9220" width="15.140625" customWidth="1"/>
    <col min="9221" max="9221" width="14.5703125" customWidth="1"/>
    <col min="9222" max="9222" width="14.85546875" customWidth="1"/>
    <col min="9223" max="9223" width="13.85546875" customWidth="1"/>
    <col min="9225" max="9225" width="12.140625" bestFit="1" customWidth="1"/>
    <col min="9226" max="9226" width="9.5703125" bestFit="1" customWidth="1"/>
    <col min="9227" max="9227" width="10.5703125" bestFit="1" customWidth="1"/>
    <col min="9473" max="9473" width="44.5703125" customWidth="1"/>
    <col min="9474" max="9474" width="14.5703125" customWidth="1"/>
    <col min="9475" max="9475" width="13.140625" customWidth="1"/>
    <col min="9476" max="9476" width="15.140625" customWidth="1"/>
    <col min="9477" max="9477" width="14.5703125" customWidth="1"/>
    <col min="9478" max="9478" width="14.85546875" customWidth="1"/>
    <col min="9479" max="9479" width="13.85546875" customWidth="1"/>
    <col min="9481" max="9481" width="12.140625" bestFit="1" customWidth="1"/>
    <col min="9482" max="9482" width="9.5703125" bestFit="1" customWidth="1"/>
    <col min="9483" max="9483" width="10.5703125" bestFit="1" customWidth="1"/>
    <col min="9729" max="9729" width="44.5703125" customWidth="1"/>
    <col min="9730" max="9730" width="14.5703125" customWidth="1"/>
    <col min="9731" max="9731" width="13.140625" customWidth="1"/>
    <col min="9732" max="9732" width="15.140625" customWidth="1"/>
    <col min="9733" max="9733" width="14.5703125" customWidth="1"/>
    <col min="9734" max="9734" width="14.85546875" customWidth="1"/>
    <col min="9735" max="9735" width="13.85546875" customWidth="1"/>
    <col min="9737" max="9737" width="12.140625" bestFit="1" customWidth="1"/>
    <col min="9738" max="9738" width="9.5703125" bestFit="1" customWidth="1"/>
    <col min="9739" max="9739" width="10.5703125" bestFit="1" customWidth="1"/>
    <col min="9985" max="9985" width="44.5703125" customWidth="1"/>
    <col min="9986" max="9986" width="14.5703125" customWidth="1"/>
    <col min="9987" max="9987" width="13.140625" customWidth="1"/>
    <col min="9988" max="9988" width="15.140625" customWidth="1"/>
    <col min="9989" max="9989" width="14.5703125" customWidth="1"/>
    <col min="9990" max="9990" width="14.85546875" customWidth="1"/>
    <col min="9991" max="9991" width="13.85546875" customWidth="1"/>
    <col min="9993" max="9993" width="12.140625" bestFit="1" customWidth="1"/>
    <col min="9994" max="9994" width="9.5703125" bestFit="1" customWidth="1"/>
    <col min="9995" max="9995" width="10.5703125" bestFit="1" customWidth="1"/>
    <col min="10241" max="10241" width="44.5703125" customWidth="1"/>
    <col min="10242" max="10242" width="14.5703125" customWidth="1"/>
    <col min="10243" max="10243" width="13.140625" customWidth="1"/>
    <col min="10244" max="10244" width="15.140625" customWidth="1"/>
    <col min="10245" max="10245" width="14.5703125" customWidth="1"/>
    <col min="10246" max="10246" width="14.85546875" customWidth="1"/>
    <col min="10247" max="10247" width="13.85546875" customWidth="1"/>
    <col min="10249" max="10249" width="12.140625" bestFit="1" customWidth="1"/>
    <col min="10250" max="10250" width="9.5703125" bestFit="1" customWidth="1"/>
    <col min="10251" max="10251" width="10.5703125" bestFit="1" customWidth="1"/>
    <col min="10497" max="10497" width="44.5703125" customWidth="1"/>
    <col min="10498" max="10498" width="14.5703125" customWidth="1"/>
    <col min="10499" max="10499" width="13.140625" customWidth="1"/>
    <col min="10500" max="10500" width="15.140625" customWidth="1"/>
    <col min="10501" max="10501" width="14.5703125" customWidth="1"/>
    <col min="10502" max="10502" width="14.85546875" customWidth="1"/>
    <col min="10503" max="10503" width="13.85546875" customWidth="1"/>
    <col min="10505" max="10505" width="12.140625" bestFit="1" customWidth="1"/>
    <col min="10506" max="10506" width="9.5703125" bestFit="1" customWidth="1"/>
    <col min="10507" max="10507" width="10.5703125" bestFit="1" customWidth="1"/>
    <col min="10753" max="10753" width="44.5703125" customWidth="1"/>
    <col min="10754" max="10754" width="14.5703125" customWidth="1"/>
    <col min="10755" max="10755" width="13.140625" customWidth="1"/>
    <col min="10756" max="10756" width="15.140625" customWidth="1"/>
    <col min="10757" max="10757" width="14.5703125" customWidth="1"/>
    <col min="10758" max="10758" width="14.85546875" customWidth="1"/>
    <col min="10759" max="10759" width="13.85546875" customWidth="1"/>
    <col min="10761" max="10761" width="12.140625" bestFit="1" customWidth="1"/>
    <col min="10762" max="10762" width="9.5703125" bestFit="1" customWidth="1"/>
    <col min="10763" max="10763" width="10.5703125" bestFit="1" customWidth="1"/>
    <col min="11009" max="11009" width="44.5703125" customWidth="1"/>
    <col min="11010" max="11010" width="14.5703125" customWidth="1"/>
    <col min="11011" max="11011" width="13.140625" customWidth="1"/>
    <col min="11012" max="11012" width="15.140625" customWidth="1"/>
    <col min="11013" max="11013" width="14.5703125" customWidth="1"/>
    <col min="11014" max="11014" width="14.85546875" customWidth="1"/>
    <col min="11015" max="11015" width="13.85546875" customWidth="1"/>
    <col min="11017" max="11017" width="12.140625" bestFit="1" customWidth="1"/>
    <col min="11018" max="11018" width="9.5703125" bestFit="1" customWidth="1"/>
    <col min="11019" max="11019" width="10.5703125" bestFit="1" customWidth="1"/>
    <col min="11265" max="11265" width="44.5703125" customWidth="1"/>
    <col min="11266" max="11266" width="14.5703125" customWidth="1"/>
    <col min="11267" max="11267" width="13.140625" customWidth="1"/>
    <col min="11268" max="11268" width="15.140625" customWidth="1"/>
    <col min="11269" max="11269" width="14.5703125" customWidth="1"/>
    <col min="11270" max="11270" width="14.85546875" customWidth="1"/>
    <col min="11271" max="11271" width="13.85546875" customWidth="1"/>
    <col min="11273" max="11273" width="12.140625" bestFit="1" customWidth="1"/>
    <col min="11274" max="11274" width="9.5703125" bestFit="1" customWidth="1"/>
    <col min="11275" max="11275" width="10.5703125" bestFit="1" customWidth="1"/>
    <col min="11521" max="11521" width="44.5703125" customWidth="1"/>
    <col min="11522" max="11522" width="14.5703125" customWidth="1"/>
    <col min="11523" max="11523" width="13.140625" customWidth="1"/>
    <col min="11524" max="11524" width="15.140625" customWidth="1"/>
    <col min="11525" max="11525" width="14.5703125" customWidth="1"/>
    <col min="11526" max="11526" width="14.85546875" customWidth="1"/>
    <col min="11527" max="11527" width="13.85546875" customWidth="1"/>
    <col min="11529" max="11529" width="12.140625" bestFit="1" customWidth="1"/>
    <col min="11530" max="11530" width="9.5703125" bestFit="1" customWidth="1"/>
    <col min="11531" max="11531" width="10.5703125" bestFit="1" customWidth="1"/>
    <col min="11777" max="11777" width="44.5703125" customWidth="1"/>
    <col min="11778" max="11778" width="14.5703125" customWidth="1"/>
    <col min="11779" max="11779" width="13.140625" customWidth="1"/>
    <col min="11780" max="11780" width="15.140625" customWidth="1"/>
    <col min="11781" max="11781" width="14.5703125" customWidth="1"/>
    <col min="11782" max="11782" width="14.85546875" customWidth="1"/>
    <col min="11783" max="11783" width="13.85546875" customWidth="1"/>
    <col min="11785" max="11785" width="12.140625" bestFit="1" customWidth="1"/>
    <col min="11786" max="11786" width="9.5703125" bestFit="1" customWidth="1"/>
    <col min="11787" max="11787" width="10.5703125" bestFit="1" customWidth="1"/>
    <col min="12033" max="12033" width="44.5703125" customWidth="1"/>
    <col min="12034" max="12034" width="14.5703125" customWidth="1"/>
    <col min="12035" max="12035" width="13.140625" customWidth="1"/>
    <col min="12036" max="12036" width="15.140625" customWidth="1"/>
    <col min="12037" max="12037" width="14.5703125" customWidth="1"/>
    <col min="12038" max="12038" width="14.85546875" customWidth="1"/>
    <col min="12039" max="12039" width="13.85546875" customWidth="1"/>
    <col min="12041" max="12041" width="12.140625" bestFit="1" customWidth="1"/>
    <col min="12042" max="12042" width="9.5703125" bestFit="1" customWidth="1"/>
    <col min="12043" max="12043" width="10.5703125" bestFit="1" customWidth="1"/>
    <col min="12289" max="12289" width="44.5703125" customWidth="1"/>
    <col min="12290" max="12290" width="14.5703125" customWidth="1"/>
    <col min="12291" max="12291" width="13.140625" customWidth="1"/>
    <col min="12292" max="12292" width="15.140625" customWidth="1"/>
    <col min="12293" max="12293" width="14.5703125" customWidth="1"/>
    <col min="12294" max="12294" width="14.85546875" customWidth="1"/>
    <col min="12295" max="12295" width="13.85546875" customWidth="1"/>
    <col min="12297" max="12297" width="12.140625" bestFit="1" customWidth="1"/>
    <col min="12298" max="12298" width="9.5703125" bestFit="1" customWidth="1"/>
    <col min="12299" max="12299" width="10.5703125" bestFit="1" customWidth="1"/>
    <col min="12545" max="12545" width="44.5703125" customWidth="1"/>
    <col min="12546" max="12546" width="14.5703125" customWidth="1"/>
    <col min="12547" max="12547" width="13.140625" customWidth="1"/>
    <col min="12548" max="12548" width="15.140625" customWidth="1"/>
    <col min="12549" max="12549" width="14.5703125" customWidth="1"/>
    <col min="12550" max="12550" width="14.85546875" customWidth="1"/>
    <col min="12551" max="12551" width="13.85546875" customWidth="1"/>
    <col min="12553" max="12553" width="12.140625" bestFit="1" customWidth="1"/>
    <col min="12554" max="12554" width="9.5703125" bestFit="1" customWidth="1"/>
    <col min="12555" max="12555" width="10.5703125" bestFit="1" customWidth="1"/>
    <col min="12801" max="12801" width="44.5703125" customWidth="1"/>
    <col min="12802" max="12802" width="14.5703125" customWidth="1"/>
    <col min="12803" max="12803" width="13.140625" customWidth="1"/>
    <col min="12804" max="12804" width="15.140625" customWidth="1"/>
    <col min="12805" max="12805" width="14.5703125" customWidth="1"/>
    <col min="12806" max="12806" width="14.85546875" customWidth="1"/>
    <col min="12807" max="12807" width="13.85546875" customWidth="1"/>
    <col min="12809" max="12809" width="12.140625" bestFit="1" customWidth="1"/>
    <col min="12810" max="12810" width="9.5703125" bestFit="1" customWidth="1"/>
    <col min="12811" max="12811" width="10.5703125" bestFit="1" customWidth="1"/>
    <col min="13057" max="13057" width="44.5703125" customWidth="1"/>
    <col min="13058" max="13058" width="14.5703125" customWidth="1"/>
    <col min="13059" max="13059" width="13.140625" customWidth="1"/>
    <col min="13060" max="13060" width="15.140625" customWidth="1"/>
    <col min="13061" max="13061" width="14.5703125" customWidth="1"/>
    <col min="13062" max="13062" width="14.85546875" customWidth="1"/>
    <col min="13063" max="13063" width="13.85546875" customWidth="1"/>
    <col min="13065" max="13065" width="12.140625" bestFit="1" customWidth="1"/>
    <col min="13066" max="13066" width="9.5703125" bestFit="1" customWidth="1"/>
    <col min="13067" max="13067" width="10.5703125" bestFit="1" customWidth="1"/>
    <col min="13313" max="13313" width="44.5703125" customWidth="1"/>
    <col min="13314" max="13314" width="14.5703125" customWidth="1"/>
    <col min="13315" max="13315" width="13.140625" customWidth="1"/>
    <col min="13316" max="13316" width="15.140625" customWidth="1"/>
    <col min="13317" max="13317" width="14.5703125" customWidth="1"/>
    <col min="13318" max="13318" width="14.85546875" customWidth="1"/>
    <col min="13319" max="13319" width="13.85546875" customWidth="1"/>
    <col min="13321" max="13321" width="12.140625" bestFit="1" customWidth="1"/>
    <col min="13322" max="13322" width="9.5703125" bestFit="1" customWidth="1"/>
    <col min="13323" max="13323" width="10.5703125" bestFit="1" customWidth="1"/>
    <col min="13569" max="13569" width="44.5703125" customWidth="1"/>
    <col min="13570" max="13570" width="14.5703125" customWidth="1"/>
    <col min="13571" max="13571" width="13.140625" customWidth="1"/>
    <col min="13572" max="13572" width="15.140625" customWidth="1"/>
    <col min="13573" max="13573" width="14.5703125" customWidth="1"/>
    <col min="13574" max="13574" width="14.85546875" customWidth="1"/>
    <col min="13575" max="13575" width="13.85546875" customWidth="1"/>
    <col min="13577" max="13577" width="12.140625" bestFit="1" customWidth="1"/>
    <col min="13578" max="13578" width="9.5703125" bestFit="1" customWidth="1"/>
    <col min="13579" max="13579" width="10.5703125" bestFit="1" customWidth="1"/>
    <col min="13825" max="13825" width="44.5703125" customWidth="1"/>
    <col min="13826" max="13826" width="14.5703125" customWidth="1"/>
    <col min="13827" max="13827" width="13.140625" customWidth="1"/>
    <col min="13828" max="13828" width="15.140625" customWidth="1"/>
    <col min="13829" max="13829" width="14.5703125" customWidth="1"/>
    <col min="13830" max="13830" width="14.85546875" customWidth="1"/>
    <col min="13831" max="13831" width="13.85546875" customWidth="1"/>
    <col min="13833" max="13833" width="12.140625" bestFit="1" customWidth="1"/>
    <col min="13834" max="13834" width="9.5703125" bestFit="1" customWidth="1"/>
    <col min="13835" max="13835" width="10.5703125" bestFit="1" customWidth="1"/>
    <col min="14081" max="14081" width="44.5703125" customWidth="1"/>
    <col min="14082" max="14082" width="14.5703125" customWidth="1"/>
    <col min="14083" max="14083" width="13.140625" customWidth="1"/>
    <col min="14084" max="14084" width="15.140625" customWidth="1"/>
    <col min="14085" max="14085" width="14.5703125" customWidth="1"/>
    <col min="14086" max="14086" width="14.85546875" customWidth="1"/>
    <col min="14087" max="14087" width="13.85546875" customWidth="1"/>
    <col min="14089" max="14089" width="12.140625" bestFit="1" customWidth="1"/>
    <col min="14090" max="14090" width="9.5703125" bestFit="1" customWidth="1"/>
    <col min="14091" max="14091" width="10.5703125" bestFit="1" customWidth="1"/>
    <col min="14337" max="14337" width="44.5703125" customWidth="1"/>
    <col min="14338" max="14338" width="14.5703125" customWidth="1"/>
    <col min="14339" max="14339" width="13.140625" customWidth="1"/>
    <col min="14340" max="14340" width="15.140625" customWidth="1"/>
    <col min="14341" max="14341" width="14.5703125" customWidth="1"/>
    <col min="14342" max="14342" width="14.85546875" customWidth="1"/>
    <col min="14343" max="14343" width="13.85546875" customWidth="1"/>
    <col min="14345" max="14345" width="12.140625" bestFit="1" customWidth="1"/>
    <col min="14346" max="14346" width="9.5703125" bestFit="1" customWidth="1"/>
    <col min="14347" max="14347" width="10.5703125" bestFit="1" customWidth="1"/>
    <col min="14593" max="14593" width="44.5703125" customWidth="1"/>
    <col min="14594" max="14594" width="14.5703125" customWidth="1"/>
    <col min="14595" max="14595" width="13.140625" customWidth="1"/>
    <col min="14596" max="14596" width="15.140625" customWidth="1"/>
    <col min="14597" max="14597" width="14.5703125" customWidth="1"/>
    <col min="14598" max="14598" width="14.85546875" customWidth="1"/>
    <col min="14599" max="14599" width="13.85546875" customWidth="1"/>
    <col min="14601" max="14601" width="12.140625" bestFit="1" customWidth="1"/>
    <col min="14602" max="14602" width="9.5703125" bestFit="1" customWidth="1"/>
    <col min="14603" max="14603" width="10.5703125" bestFit="1" customWidth="1"/>
    <col min="14849" max="14849" width="44.5703125" customWidth="1"/>
    <col min="14850" max="14850" width="14.5703125" customWidth="1"/>
    <col min="14851" max="14851" width="13.140625" customWidth="1"/>
    <col min="14852" max="14852" width="15.140625" customWidth="1"/>
    <col min="14853" max="14853" width="14.5703125" customWidth="1"/>
    <col min="14854" max="14854" width="14.85546875" customWidth="1"/>
    <col min="14855" max="14855" width="13.85546875" customWidth="1"/>
    <col min="14857" max="14857" width="12.140625" bestFit="1" customWidth="1"/>
    <col min="14858" max="14858" width="9.5703125" bestFit="1" customWidth="1"/>
    <col min="14859" max="14859" width="10.5703125" bestFit="1" customWidth="1"/>
    <col min="15105" max="15105" width="44.5703125" customWidth="1"/>
    <col min="15106" max="15106" width="14.5703125" customWidth="1"/>
    <col min="15107" max="15107" width="13.140625" customWidth="1"/>
    <col min="15108" max="15108" width="15.140625" customWidth="1"/>
    <col min="15109" max="15109" width="14.5703125" customWidth="1"/>
    <col min="15110" max="15110" width="14.85546875" customWidth="1"/>
    <col min="15111" max="15111" width="13.85546875" customWidth="1"/>
    <col min="15113" max="15113" width="12.140625" bestFit="1" customWidth="1"/>
    <col min="15114" max="15114" width="9.5703125" bestFit="1" customWidth="1"/>
    <col min="15115" max="15115" width="10.5703125" bestFit="1" customWidth="1"/>
    <col min="15361" max="15361" width="44.5703125" customWidth="1"/>
    <col min="15362" max="15362" width="14.5703125" customWidth="1"/>
    <col min="15363" max="15363" width="13.140625" customWidth="1"/>
    <col min="15364" max="15364" width="15.140625" customWidth="1"/>
    <col min="15365" max="15365" width="14.5703125" customWidth="1"/>
    <col min="15366" max="15366" width="14.85546875" customWidth="1"/>
    <col min="15367" max="15367" width="13.85546875" customWidth="1"/>
    <col min="15369" max="15369" width="12.140625" bestFit="1" customWidth="1"/>
    <col min="15370" max="15370" width="9.5703125" bestFit="1" customWidth="1"/>
    <col min="15371" max="15371" width="10.5703125" bestFit="1" customWidth="1"/>
    <col min="15617" max="15617" width="44.5703125" customWidth="1"/>
    <col min="15618" max="15618" width="14.5703125" customWidth="1"/>
    <col min="15619" max="15619" width="13.140625" customWidth="1"/>
    <col min="15620" max="15620" width="15.140625" customWidth="1"/>
    <col min="15621" max="15621" width="14.5703125" customWidth="1"/>
    <col min="15622" max="15622" width="14.85546875" customWidth="1"/>
    <col min="15623" max="15623" width="13.85546875" customWidth="1"/>
    <col min="15625" max="15625" width="12.140625" bestFit="1" customWidth="1"/>
    <col min="15626" max="15626" width="9.5703125" bestFit="1" customWidth="1"/>
    <col min="15627" max="15627" width="10.5703125" bestFit="1" customWidth="1"/>
    <col min="15873" max="15873" width="44.5703125" customWidth="1"/>
    <col min="15874" max="15874" width="14.5703125" customWidth="1"/>
    <col min="15875" max="15875" width="13.140625" customWidth="1"/>
    <col min="15876" max="15876" width="15.140625" customWidth="1"/>
    <col min="15877" max="15877" width="14.5703125" customWidth="1"/>
    <col min="15878" max="15878" width="14.85546875" customWidth="1"/>
    <col min="15879" max="15879" width="13.85546875" customWidth="1"/>
    <col min="15881" max="15881" width="12.140625" bestFit="1" customWidth="1"/>
    <col min="15882" max="15882" width="9.5703125" bestFit="1" customWidth="1"/>
    <col min="15883" max="15883" width="10.5703125" bestFit="1" customWidth="1"/>
    <col min="16129" max="16129" width="44.5703125" customWidth="1"/>
    <col min="16130" max="16130" width="14.5703125" customWidth="1"/>
    <col min="16131" max="16131" width="13.140625" customWidth="1"/>
    <col min="16132" max="16132" width="15.140625" customWidth="1"/>
    <col min="16133" max="16133" width="14.5703125" customWidth="1"/>
    <col min="16134" max="16134" width="14.85546875" customWidth="1"/>
    <col min="16135" max="16135" width="13.85546875" customWidth="1"/>
    <col min="16137" max="16137" width="12.140625" bestFit="1" customWidth="1"/>
    <col min="16138" max="16138" width="9.5703125" bestFit="1" customWidth="1"/>
    <col min="16139" max="16139" width="10.5703125" bestFit="1" customWidth="1"/>
  </cols>
  <sheetData>
    <row r="1" spans="1:12">
      <c r="F1" s="353"/>
      <c r="G1" s="353"/>
    </row>
    <row r="3" spans="1:12" ht="16.5">
      <c r="A3" s="3"/>
      <c r="B3" s="444" t="s">
        <v>317</v>
      </c>
      <c r="C3" s="445"/>
      <c r="D3" s="445"/>
      <c r="E3" s="6"/>
      <c r="F3" s="6"/>
    </row>
    <row r="4" spans="1:12" ht="16.5">
      <c r="A4" s="3"/>
      <c r="B4" s="444"/>
      <c r="C4" s="445"/>
      <c r="D4" s="445"/>
      <c r="E4" s="6"/>
      <c r="F4" s="6"/>
    </row>
    <row r="5" spans="1:12" ht="17.25">
      <c r="A5" s="56" t="s">
        <v>354</v>
      </c>
      <c r="B5" s="5"/>
      <c r="C5" s="446"/>
      <c r="D5" s="447"/>
      <c r="E5" s="447"/>
      <c r="F5" s="6"/>
    </row>
    <row r="6" spans="1:12" ht="14.25">
      <c r="A6" s="4" t="s">
        <v>318</v>
      </c>
      <c r="B6" s="4" t="s">
        <v>355</v>
      </c>
      <c r="C6" s="4"/>
      <c r="D6" s="4"/>
      <c r="E6" s="4"/>
      <c r="F6" s="6"/>
    </row>
    <row r="7" spans="1:12" ht="14.25">
      <c r="A7" s="24" t="s">
        <v>320</v>
      </c>
      <c r="B7" s="24" t="s">
        <v>356</v>
      </c>
      <c r="C7" s="448"/>
      <c r="D7" s="53"/>
      <c r="E7" s="449"/>
      <c r="F7" s="6"/>
    </row>
    <row r="8" spans="1:12" ht="14.25">
      <c r="A8" s="24"/>
      <c r="B8" s="51"/>
      <c r="C8" s="52"/>
      <c r="D8" s="53"/>
      <c r="E8" s="54"/>
      <c r="F8" s="6"/>
    </row>
    <row r="9" spans="1:12" ht="14.25">
      <c r="A9" s="24" t="s">
        <v>62</v>
      </c>
      <c r="B9" s="51"/>
      <c r="C9" s="52"/>
      <c r="D9" s="53"/>
      <c r="E9" s="54"/>
      <c r="F9" s="6"/>
    </row>
    <row r="10" spans="1:12" ht="14.25">
      <c r="A10" s="4" t="s">
        <v>63</v>
      </c>
      <c r="B10" s="5"/>
      <c r="C10" s="55"/>
      <c r="D10" s="56"/>
      <c r="E10" s="57"/>
      <c r="F10" s="6"/>
    </row>
    <row r="11" spans="1:12" ht="24" customHeight="1">
      <c r="A11" s="685" t="s">
        <v>323</v>
      </c>
      <c r="B11" s="686"/>
      <c r="C11" s="686"/>
      <c r="D11" s="686"/>
      <c r="E11" s="686"/>
      <c r="F11" s="686"/>
      <c r="G11" s="686"/>
    </row>
    <row r="12" spans="1:12" ht="14.25">
      <c r="A12" s="225"/>
      <c r="B12" s="2"/>
      <c r="C12" s="2"/>
      <c r="D12" s="2"/>
      <c r="E12" s="2"/>
      <c r="F12" s="6"/>
    </row>
    <row r="13" spans="1:12" ht="13.5">
      <c r="A13" s="1"/>
      <c r="B13" s="6"/>
      <c r="C13" s="450" t="s">
        <v>357</v>
      </c>
      <c r="D13" s="451"/>
      <c r="E13" s="452"/>
      <c r="F13" s="6"/>
      <c r="G13" s="6"/>
    </row>
    <row r="14" spans="1:12" ht="43.9" customHeight="1">
      <c r="A14" s="453"/>
      <c r="B14" s="454"/>
      <c r="C14" s="687"/>
      <c r="D14" s="688"/>
      <c r="E14" s="688"/>
      <c r="F14" s="688"/>
      <c r="G14" s="688"/>
    </row>
    <row r="15" spans="1:12" ht="40.5">
      <c r="A15" s="455"/>
      <c r="B15" s="456" t="s">
        <v>358</v>
      </c>
      <c r="C15" s="457" t="s">
        <v>359</v>
      </c>
      <c r="D15" s="458" t="s">
        <v>360</v>
      </c>
      <c r="E15" s="456" t="s">
        <v>361</v>
      </c>
      <c r="F15" s="456" t="s">
        <v>362</v>
      </c>
      <c r="G15" s="456" t="s">
        <v>363</v>
      </c>
      <c r="I15" s="429"/>
      <c r="L15" s="326"/>
    </row>
    <row r="16" spans="1:12" ht="28.5" customHeight="1">
      <c r="A16" s="459" t="s">
        <v>364</v>
      </c>
      <c r="B16" s="460" t="s">
        <v>365</v>
      </c>
      <c r="C16" s="460" t="s">
        <v>366</v>
      </c>
      <c r="D16" s="460" t="s">
        <v>367</v>
      </c>
      <c r="E16" s="456" t="s">
        <v>368</v>
      </c>
      <c r="F16" s="460" t="s">
        <v>369</v>
      </c>
      <c r="G16" s="460" t="s">
        <v>370</v>
      </c>
      <c r="L16" s="326"/>
    </row>
    <row r="17" spans="1:12" ht="39" customHeight="1">
      <c r="A17" s="435" t="s">
        <v>371</v>
      </c>
      <c r="B17" s="436" t="s">
        <v>372</v>
      </c>
      <c r="C17" s="162">
        <v>11</v>
      </c>
      <c r="D17" s="162">
        <v>10</v>
      </c>
      <c r="E17" s="162">
        <v>10</v>
      </c>
      <c r="F17" s="162">
        <v>10</v>
      </c>
      <c r="G17" s="162">
        <v>10</v>
      </c>
      <c r="H17" s="326"/>
      <c r="I17" s="326"/>
      <c r="J17" s="526">
        <v>2398017.9</v>
      </c>
      <c r="K17" s="326"/>
      <c r="L17" s="326"/>
    </row>
    <row r="18" spans="1:12" ht="27">
      <c r="A18" s="435" t="s">
        <v>373</v>
      </c>
      <c r="B18" s="436" t="s">
        <v>374</v>
      </c>
      <c r="C18" s="162">
        <v>37</v>
      </c>
      <c r="D18" s="162">
        <v>36</v>
      </c>
      <c r="E18" s="162">
        <v>36</v>
      </c>
      <c r="F18" s="162">
        <v>36</v>
      </c>
      <c r="G18" s="162">
        <v>36</v>
      </c>
      <c r="H18" s="461"/>
      <c r="I18" s="528"/>
      <c r="J18" s="527">
        <v>1431244.5</v>
      </c>
      <c r="K18" s="326"/>
      <c r="L18" s="462"/>
    </row>
    <row r="19" spans="1:12" ht="27">
      <c r="A19" s="435" t="s">
        <v>375</v>
      </c>
      <c r="B19" s="460" t="s">
        <v>17</v>
      </c>
      <c r="C19" s="163">
        <f>C20+C21</f>
        <v>164817.20000000001</v>
      </c>
      <c r="D19" s="163">
        <f>D20+D21</f>
        <v>155984.5</v>
      </c>
      <c r="E19" s="163">
        <f>E20+E21</f>
        <v>156000</v>
      </c>
      <c r="F19" s="163">
        <f>F20+F21</f>
        <v>156000</v>
      </c>
      <c r="G19" s="163">
        <f>G20+G21</f>
        <v>156000</v>
      </c>
      <c r="H19" s="461"/>
      <c r="I19" s="463"/>
      <c r="J19" s="527">
        <v>966773.4</v>
      </c>
      <c r="K19" s="326"/>
    </row>
    <row r="20" spans="1:12" ht="26.25" customHeight="1">
      <c r="A20" s="435" t="s">
        <v>252</v>
      </c>
      <c r="B20" s="460" t="s">
        <v>17</v>
      </c>
      <c r="C20" s="163">
        <v>104871.7</v>
      </c>
      <c r="D20" s="163">
        <v>95329.2</v>
      </c>
      <c r="E20" s="163">
        <v>94700</v>
      </c>
      <c r="F20" s="163">
        <v>94700</v>
      </c>
      <c r="G20" s="163">
        <v>94700</v>
      </c>
      <c r="H20" s="463"/>
      <c r="I20" s="463"/>
      <c r="J20" s="461"/>
      <c r="L20">
        <v>0</v>
      </c>
    </row>
    <row r="21" spans="1:12" ht="24" customHeight="1">
      <c r="A21" s="435" t="s">
        <v>137</v>
      </c>
      <c r="B21" s="460" t="s">
        <v>17</v>
      </c>
      <c r="C21" s="163">
        <v>59945.5</v>
      </c>
      <c r="D21" s="163">
        <v>60655.3</v>
      </c>
      <c r="E21" s="163">
        <v>61300</v>
      </c>
      <c r="F21" s="163">
        <v>61300</v>
      </c>
      <c r="G21" s="163">
        <v>61300</v>
      </c>
      <c r="H21" s="461"/>
      <c r="I21" s="126"/>
      <c r="J21" s="525"/>
    </row>
    <row r="22" spans="1:12" ht="38.25" customHeight="1">
      <c r="A22" s="435" t="s">
        <v>376</v>
      </c>
      <c r="B22" s="464" t="s">
        <v>377</v>
      </c>
      <c r="C22" s="465">
        <f>C19/C18/12</f>
        <v>371.20990990990998</v>
      </c>
      <c r="D22" s="465">
        <f>D19/D18/12</f>
        <v>361.07523148148147</v>
      </c>
      <c r="E22" s="465">
        <f>E19/E18/12</f>
        <v>361.11111111111109</v>
      </c>
      <c r="F22" s="465">
        <f>F19/F18/12</f>
        <v>361.11111111111109</v>
      </c>
      <c r="G22" s="465">
        <f>G19/G18/12</f>
        <v>361.11111111111109</v>
      </c>
      <c r="I22" s="326"/>
      <c r="J22" s="326"/>
    </row>
    <row r="23" spans="1:12" ht="19.5" customHeight="1">
      <c r="A23" s="435" t="s">
        <v>252</v>
      </c>
      <c r="B23" s="464" t="s">
        <v>377</v>
      </c>
      <c r="C23" s="465">
        <f>C20/C18/12</f>
        <v>236.19752252252252</v>
      </c>
      <c r="D23" s="465">
        <f>D20/D18/12</f>
        <v>220.66944444444445</v>
      </c>
      <c r="E23" s="465">
        <f>E20/E18/12</f>
        <v>219.21296296296296</v>
      </c>
      <c r="F23" s="465">
        <f>F20/F18/12</f>
        <v>219.21296296296296</v>
      </c>
      <c r="G23" s="465">
        <f>G20/G18/12</f>
        <v>219.21296296296296</v>
      </c>
      <c r="I23" s="326"/>
    </row>
    <row r="24" spans="1:12" ht="18.75" customHeight="1">
      <c r="A24" s="435" t="s">
        <v>137</v>
      </c>
      <c r="B24" s="464" t="s">
        <v>377</v>
      </c>
      <c r="C24" s="465">
        <f>C21/C18/12</f>
        <v>135.01238738738741</v>
      </c>
      <c r="D24" s="465">
        <f>D21/D18/12</f>
        <v>140.40578703703704</v>
      </c>
      <c r="E24" s="465">
        <f>E21/E18/12</f>
        <v>141.89814814814815</v>
      </c>
      <c r="F24" s="465">
        <f>F21/F18/12</f>
        <v>141.89814814814815</v>
      </c>
      <c r="G24" s="681">
        <f>G21/G18/12</f>
        <v>141.89814814814815</v>
      </c>
      <c r="H24" s="461"/>
      <c r="I24" s="461"/>
    </row>
    <row r="25" spans="1:12" ht="24" customHeight="1">
      <c r="A25" s="435" t="s">
        <v>378</v>
      </c>
      <c r="B25" s="436" t="s">
        <v>374</v>
      </c>
      <c r="C25" s="466">
        <v>778</v>
      </c>
      <c r="D25" s="466">
        <v>842</v>
      </c>
      <c r="E25" s="466">
        <v>842</v>
      </c>
      <c r="F25" s="466">
        <v>842</v>
      </c>
      <c r="G25" s="682">
        <v>842</v>
      </c>
      <c r="H25" s="683"/>
      <c r="I25" s="461"/>
      <c r="K25" s="326"/>
    </row>
    <row r="26" spans="1:12" ht="27">
      <c r="A26" s="435" t="s">
        <v>379</v>
      </c>
      <c r="B26" s="436" t="s">
        <v>13</v>
      </c>
      <c r="C26" s="163">
        <f>C27+C28</f>
        <v>1992747</v>
      </c>
      <c r="D26" s="163">
        <f>D27+D28</f>
        <v>2051398.8</v>
      </c>
      <c r="E26" s="163">
        <f>E27+E28</f>
        <v>2052294.5</v>
      </c>
      <c r="F26" s="163">
        <f>F27+F28</f>
        <v>2052294.5</v>
      </c>
      <c r="G26" s="362">
        <f>G27+G28</f>
        <v>2052294.5</v>
      </c>
      <c r="H26" s="461"/>
      <c r="I26" s="684"/>
      <c r="J26" s="326"/>
    </row>
    <row r="27" spans="1:12" ht="24.75" customHeight="1">
      <c r="A27" s="435" t="s">
        <v>252</v>
      </c>
      <c r="B27" s="436" t="s">
        <v>13</v>
      </c>
      <c r="C27" s="163">
        <v>1118631.6000000001</v>
      </c>
      <c r="D27" s="163">
        <v>1172521.8</v>
      </c>
      <c r="E27" s="163">
        <v>1164994.5</v>
      </c>
      <c r="F27" s="163">
        <v>1164994.5</v>
      </c>
      <c r="G27" s="362">
        <v>1164994.5</v>
      </c>
      <c r="H27" s="461"/>
      <c r="I27" s="463"/>
    </row>
    <row r="28" spans="1:12" ht="27.75" customHeight="1">
      <c r="A28" s="435" t="s">
        <v>137</v>
      </c>
      <c r="B28" s="436" t="s">
        <v>13</v>
      </c>
      <c r="C28" s="163">
        <v>874115.4</v>
      </c>
      <c r="D28" s="163">
        <v>878877</v>
      </c>
      <c r="E28" s="163">
        <v>887300</v>
      </c>
      <c r="F28" s="163">
        <v>887300</v>
      </c>
      <c r="G28" s="362">
        <v>887300</v>
      </c>
      <c r="H28" s="461"/>
      <c r="I28" s="684"/>
      <c r="K28" s="467"/>
    </row>
    <row r="29" spans="1:12" ht="27">
      <c r="A29" s="435" t="s">
        <v>380</v>
      </c>
      <c r="B29" s="464" t="s">
        <v>377</v>
      </c>
      <c r="C29" s="465">
        <f>C30+C31</f>
        <v>213.44762210796915</v>
      </c>
      <c r="D29" s="465">
        <f>D26/D25/12</f>
        <v>203.02838479809975</v>
      </c>
      <c r="E29" s="465">
        <f>E26/E25/12</f>
        <v>203.11703285827397</v>
      </c>
      <c r="F29" s="465">
        <f>F26/F25/12</f>
        <v>203.11703285827397</v>
      </c>
      <c r="G29" s="465">
        <f>G26/G25/12</f>
        <v>203.11703285827397</v>
      </c>
      <c r="I29" s="326"/>
    </row>
    <row r="30" spans="1:12" ht="18.75" customHeight="1">
      <c r="A30" s="435" t="s">
        <v>252</v>
      </c>
      <c r="B30" s="464" t="s">
        <v>377</v>
      </c>
      <c r="C30" s="465">
        <f>C27/C25/12</f>
        <v>119.81915167095116</v>
      </c>
      <c r="D30" s="465">
        <f>D27/D25/12</f>
        <v>116.04530878859858</v>
      </c>
      <c r="E30" s="465">
        <f>E27/E25/12</f>
        <v>115.30032660332542</v>
      </c>
      <c r="F30" s="465">
        <f>F27/F25/12</f>
        <v>115.30032660332542</v>
      </c>
      <c r="G30" s="465">
        <f>G27/G25/12</f>
        <v>115.30032660332542</v>
      </c>
    </row>
    <row r="31" spans="1:12" ht="21" customHeight="1">
      <c r="A31" s="435" t="s">
        <v>137</v>
      </c>
      <c r="B31" s="464" t="s">
        <v>377</v>
      </c>
      <c r="C31" s="163">
        <f>C28/C25/12</f>
        <v>93.628470437017995</v>
      </c>
      <c r="D31" s="163">
        <f>D28/D25/12</f>
        <v>86.98307600950119</v>
      </c>
      <c r="E31" s="163">
        <f>E28/E25/12</f>
        <v>87.816706254948542</v>
      </c>
      <c r="F31" s="163">
        <f>F28/F25/12</f>
        <v>87.816706254948542</v>
      </c>
      <c r="G31" s="163">
        <f>G28/G25/12</f>
        <v>87.816706254948542</v>
      </c>
    </row>
    <row r="32" spans="1:12" ht="27">
      <c r="A32" s="435" t="s">
        <v>381</v>
      </c>
      <c r="B32" s="436" t="s">
        <v>374</v>
      </c>
      <c r="C32" s="466">
        <v>155</v>
      </c>
      <c r="D32" s="466">
        <v>146</v>
      </c>
      <c r="E32" s="466">
        <v>146</v>
      </c>
      <c r="F32" s="466">
        <v>146</v>
      </c>
      <c r="G32" s="466">
        <v>146</v>
      </c>
      <c r="I32" s="326"/>
      <c r="J32" s="326"/>
      <c r="K32" s="326"/>
    </row>
    <row r="33" spans="1:11" ht="27">
      <c r="A33" s="435" t="s">
        <v>382</v>
      </c>
      <c r="B33" s="460" t="s">
        <v>17</v>
      </c>
      <c r="C33" s="163">
        <f>C34+C35</f>
        <v>197014.40000000002</v>
      </c>
      <c r="D33" s="163">
        <f>D34+D35</f>
        <v>190634.59999999998</v>
      </c>
      <c r="E33" s="163">
        <f>E34+E35</f>
        <v>189723.4</v>
      </c>
      <c r="F33" s="163">
        <f>F34+F35</f>
        <v>189723.4</v>
      </c>
      <c r="G33" s="163">
        <f>G34+G35</f>
        <v>189723.4</v>
      </c>
      <c r="H33" s="326"/>
      <c r="I33" s="326"/>
      <c r="J33" s="326"/>
      <c r="K33" s="326"/>
    </row>
    <row r="34" spans="1:11" ht="16.5" customHeight="1">
      <c r="A34" s="435" t="s">
        <v>252</v>
      </c>
      <c r="B34" s="460" t="s">
        <v>17</v>
      </c>
      <c r="C34" s="163">
        <v>174786.2</v>
      </c>
      <c r="D34" s="163">
        <v>172660.3</v>
      </c>
      <c r="E34" s="163">
        <v>171550</v>
      </c>
      <c r="F34" s="163">
        <v>171550</v>
      </c>
      <c r="G34" s="163">
        <v>171550</v>
      </c>
      <c r="H34" s="326"/>
    </row>
    <row r="35" spans="1:11" ht="26.25" customHeight="1">
      <c r="A35" s="435" t="s">
        <v>137</v>
      </c>
      <c r="B35" s="460" t="s">
        <v>17</v>
      </c>
      <c r="C35" s="163">
        <v>22228.2</v>
      </c>
      <c r="D35" s="163">
        <v>17974.3</v>
      </c>
      <c r="E35" s="163">
        <v>18173.400000000001</v>
      </c>
      <c r="F35" s="163">
        <v>18173.400000000001</v>
      </c>
      <c r="G35" s="163">
        <v>18173.400000000001</v>
      </c>
      <c r="I35" s="326"/>
      <c r="J35" s="326"/>
      <c r="K35" s="326"/>
    </row>
    <row r="36" spans="1:11" ht="28.5" customHeight="1">
      <c r="A36" s="435" t="s">
        <v>383</v>
      </c>
      <c r="B36" s="464" t="s">
        <v>377</v>
      </c>
      <c r="C36" s="465">
        <f>C37+C38</f>
        <v>105.92172043010754</v>
      </c>
      <c r="D36" s="465">
        <f>D33/D32/12</f>
        <v>108.80970319634702</v>
      </c>
      <c r="E36" s="465">
        <f>E33/E32/12</f>
        <v>108.28961187214611</v>
      </c>
      <c r="F36" s="465">
        <f>F33/F32/12</f>
        <v>108.28961187214611</v>
      </c>
      <c r="G36" s="465">
        <f>G33/G32/12</f>
        <v>108.28961187214611</v>
      </c>
    </row>
    <row r="37" spans="1:11" ht="18.75" customHeight="1">
      <c r="A37" s="435" t="s">
        <v>252</v>
      </c>
      <c r="B37" s="464" t="s">
        <v>377</v>
      </c>
      <c r="C37" s="465">
        <f>C34/C32/12</f>
        <v>93.971075268817216</v>
      </c>
      <c r="D37" s="465">
        <f>D34/D32/12</f>
        <v>98.550399543378987</v>
      </c>
      <c r="E37" s="465">
        <f>E34/E32/12</f>
        <v>97.916666666666671</v>
      </c>
      <c r="F37" s="465">
        <f>F34/F32/12</f>
        <v>97.916666666666671</v>
      </c>
      <c r="G37" s="465">
        <f>G34/G32/12</f>
        <v>97.916666666666671</v>
      </c>
    </row>
    <row r="38" spans="1:11" ht="17.25" customHeight="1">
      <c r="A38" s="435" t="s">
        <v>137</v>
      </c>
      <c r="B38" s="464" t="s">
        <v>377</v>
      </c>
      <c r="C38" s="465">
        <f>C35/C32/12</f>
        <v>11.950645161290323</v>
      </c>
      <c r="D38" s="465">
        <f>D35/D32/12</f>
        <v>10.259303652968036</v>
      </c>
      <c r="E38" s="465">
        <f>E35/E32/12</f>
        <v>10.372945205479452</v>
      </c>
      <c r="F38" s="465">
        <f>F35/F32/12</f>
        <v>10.372945205479452</v>
      </c>
      <c r="G38" s="465">
        <f>G35/G32/12</f>
        <v>10.372945205479452</v>
      </c>
    </row>
    <row r="39" spans="1:11" ht="37.5" customHeight="1">
      <c r="A39" s="435" t="s">
        <v>384</v>
      </c>
      <c r="B39" s="436" t="s">
        <v>374</v>
      </c>
      <c r="C39" s="466">
        <f>C18+C25+C32</f>
        <v>970</v>
      </c>
      <c r="D39" s="466">
        <f>D18+D25+D32</f>
        <v>1024</v>
      </c>
      <c r="E39" s="466">
        <f>E18+E25+E32</f>
        <v>1024</v>
      </c>
      <c r="F39" s="466">
        <f>F18+F25+F32</f>
        <v>1024</v>
      </c>
      <c r="G39" s="466">
        <f>G18+G25+G32</f>
        <v>1024</v>
      </c>
    </row>
    <row r="40" spans="1:11" ht="27">
      <c r="A40" s="468" t="s">
        <v>385</v>
      </c>
      <c r="B40" s="196" t="s">
        <v>386</v>
      </c>
      <c r="C40" s="469">
        <v>6503</v>
      </c>
      <c r="D40" s="469">
        <v>6293</v>
      </c>
      <c r="E40" s="469">
        <v>6293</v>
      </c>
      <c r="F40" s="469">
        <v>6293</v>
      </c>
      <c r="G40" s="469">
        <v>6293</v>
      </c>
      <c r="I40" s="470"/>
    </row>
    <row r="41" spans="1:11" ht="27">
      <c r="A41" s="468" t="s">
        <v>387</v>
      </c>
      <c r="B41" s="196" t="s">
        <v>388</v>
      </c>
      <c r="C41" s="469">
        <v>86</v>
      </c>
      <c r="D41" s="407">
        <v>452</v>
      </c>
      <c r="E41" s="407">
        <v>452</v>
      </c>
      <c r="F41" s="407">
        <v>452</v>
      </c>
      <c r="G41" s="407">
        <v>452</v>
      </c>
    </row>
    <row r="42" spans="1:11" ht="33" customHeight="1">
      <c r="A42" s="468" t="s">
        <v>389</v>
      </c>
      <c r="B42" s="196" t="s">
        <v>390</v>
      </c>
      <c r="C42" s="469">
        <f>C43/C41</f>
        <v>345.61627906976742</v>
      </c>
      <c r="D42" s="469">
        <f>D43/D41</f>
        <v>322.81415929203541</v>
      </c>
      <c r="E42" s="469">
        <f>E43/E41</f>
        <v>322.81415929203541</v>
      </c>
      <c r="F42" s="469">
        <f>F43/F41</f>
        <v>322.81415929203541</v>
      </c>
      <c r="G42" s="469">
        <f>G43/G41</f>
        <v>322.81415929203541</v>
      </c>
    </row>
    <row r="43" spans="1:11" ht="21" customHeight="1">
      <c r="A43" s="435" t="s">
        <v>391</v>
      </c>
      <c r="B43" s="196" t="s">
        <v>390</v>
      </c>
      <c r="C43" s="469">
        <v>29723</v>
      </c>
      <c r="D43" s="469">
        <v>145912</v>
      </c>
      <c r="E43" s="469">
        <v>145912</v>
      </c>
      <c r="F43" s="469">
        <v>145912</v>
      </c>
      <c r="G43" s="469">
        <v>145912</v>
      </c>
    </row>
    <row r="44" spans="1:11" ht="22.5" customHeight="1">
      <c r="A44" s="468" t="s">
        <v>392</v>
      </c>
      <c r="B44" s="196" t="s">
        <v>390</v>
      </c>
      <c r="C44" s="469">
        <v>1593</v>
      </c>
      <c r="D44" s="97">
        <v>1183.5</v>
      </c>
      <c r="E44" s="97">
        <v>1183.5</v>
      </c>
      <c r="F44" s="97">
        <v>1183.5</v>
      </c>
      <c r="G44" s="97">
        <v>1183.5</v>
      </c>
    </row>
    <row r="45" spans="1:11" ht="13.5">
      <c r="A45" s="471"/>
      <c r="B45" s="16"/>
      <c r="C45" s="16"/>
      <c r="D45" s="16"/>
      <c r="E45" s="16"/>
      <c r="F45" s="6"/>
    </row>
    <row r="46" spans="1:11" ht="13.5">
      <c r="A46" s="3"/>
      <c r="B46" s="3"/>
      <c r="C46" s="3"/>
      <c r="D46" s="3"/>
      <c r="E46" s="3"/>
      <c r="F46" s="6"/>
    </row>
    <row r="47" spans="1:11" ht="13.5">
      <c r="A47" s="472"/>
      <c r="B47" s="3" t="s">
        <v>208</v>
      </c>
      <c r="C47" s="22"/>
      <c r="D47" s="5"/>
      <c r="E47" s="5"/>
      <c r="F47" s="5"/>
    </row>
    <row r="48" spans="1:11" ht="13.5">
      <c r="A48" s="3"/>
      <c r="B48" s="22" t="s">
        <v>53</v>
      </c>
      <c r="C48" s="22" t="s">
        <v>54</v>
      </c>
      <c r="D48" s="450"/>
      <c r="E48" s="3"/>
      <c r="F48" s="3"/>
    </row>
    <row r="49" spans="1:7">
      <c r="A49" s="473"/>
      <c r="B49" s="474"/>
      <c r="C49" s="475"/>
      <c r="D49" s="475"/>
      <c r="E49" s="475"/>
    </row>
    <row r="50" spans="1:7">
      <c r="A50" s="474"/>
      <c r="B50" s="474"/>
      <c r="C50" s="475"/>
      <c r="D50" s="476"/>
      <c r="E50" s="476"/>
    </row>
    <row r="51" spans="1:7">
      <c r="A51" s="477"/>
      <c r="B51" s="474"/>
      <c r="C51" s="475"/>
      <c r="D51" s="476"/>
      <c r="E51" s="476"/>
    </row>
    <row r="52" spans="1:7">
      <c r="A52" s="477"/>
      <c r="B52" s="478"/>
      <c r="C52" s="475"/>
      <c r="D52" s="479"/>
      <c r="E52" s="479"/>
    </row>
    <row r="53" spans="1:7">
      <c r="A53" s="477"/>
      <c r="B53" s="478"/>
      <c r="C53" s="475"/>
      <c r="D53" s="480"/>
      <c r="E53" s="480"/>
      <c r="F53" s="461"/>
      <c r="G53" s="461"/>
    </row>
    <row r="54" spans="1:7">
      <c r="A54" s="474"/>
      <c r="B54" s="478"/>
      <c r="C54" s="476"/>
      <c r="D54" s="481"/>
      <c r="E54" s="481"/>
      <c r="F54" s="482"/>
      <c r="G54" s="482"/>
    </row>
    <row r="55" spans="1:7">
      <c r="A55" s="477"/>
      <c r="B55" s="474"/>
      <c r="C55" s="476"/>
      <c r="D55" s="479"/>
      <c r="E55" s="479"/>
    </row>
    <row r="56" spans="1:7">
      <c r="A56" s="477"/>
      <c r="B56" s="474"/>
      <c r="C56" s="476"/>
      <c r="D56" s="476"/>
      <c r="E56" s="476"/>
    </row>
    <row r="57" spans="1:7">
      <c r="A57" s="477"/>
      <c r="B57" s="474"/>
      <c r="C57" s="476"/>
      <c r="D57" s="476"/>
      <c r="E57" s="476"/>
    </row>
    <row r="58" spans="1:7">
      <c r="A58" s="473"/>
      <c r="B58" s="474"/>
      <c r="C58" s="475"/>
      <c r="D58" s="475"/>
      <c r="E58" s="475"/>
    </row>
    <row r="59" spans="1:7">
      <c r="A59" s="474"/>
      <c r="B59" s="474"/>
      <c r="C59" s="475"/>
      <c r="D59" s="479"/>
      <c r="E59" s="479"/>
    </row>
    <row r="60" spans="1:7">
      <c r="A60" s="474"/>
      <c r="B60" s="474"/>
      <c r="C60" s="475"/>
      <c r="D60" s="476"/>
      <c r="E60" s="476"/>
    </row>
    <row r="61" spans="1:7">
      <c r="A61" s="477"/>
      <c r="B61" s="474"/>
      <c r="C61" s="475"/>
      <c r="D61" s="479"/>
      <c r="E61" s="479"/>
    </row>
    <row r="62" spans="1:7">
      <c r="A62" s="474"/>
      <c r="B62" s="474"/>
      <c r="C62" s="483"/>
      <c r="D62" s="479"/>
      <c r="E62" s="479"/>
    </row>
    <row r="63" spans="1:7">
      <c r="A63" s="478"/>
      <c r="B63" s="474"/>
      <c r="C63" s="483"/>
      <c r="D63" s="479"/>
      <c r="E63" s="479"/>
    </row>
    <row r="64" spans="1:7">
      <c r="A64" s="474"/>
      <c r="B64" s="474"/>
      <c r="C64" s="483"/>
      <c r="D64" s="483"/>
      <c r="E64" s="483"/>
    </row>
    <row r="65" spans="1:5">
      <c r="A65" s="474"/>
      <c r="B65" s="474"/>
      <c r="C65" s="475"/>
      <c r="D65" s="479"/>
      <c r="E65" s="479"/>
    </row>
    <row r="66" spans="1:5">
      <c r="A66" s="474"/>
      <c r="B66" s="474"/>
      <c r="C66" s="475"/>
      <c r="D66" s="476"/>
      <c r="E66" s="476"/>
    </row>
    <row r="67" spans="1:5">
      <c r="A67" s="477"/>
      <c r="B67" s="474"/>
      <c r="C67" s="475"/>
      <c r="D67" s="479"/>
      <c r="E67" s="479"/>
    </row>
    <row r="68" spans="1:5">
      <c r="A68" s="477"/>
      <c r="B68" s="474"/>
      <c r="C68" s="475"/>
      <c r="D68" s="476"/>
      <c r="E68" s="476"/>
    </row>
    <row r="69" spans="1:5">
      <c r="A69" s="473"/>
      <c r="B69" s="474"/>
      <c r="C69" s="475"/>
      <c r="D69" s="475"/>
      <c r="E69" s="475"/>
    </row>
    <row r="70" spans="1:5">
      <c r="A70" s="484"/>
      <c r="B70" s="474"/>
      <c r="C70" s="475"/>
      <c r="D70" s="476"/>
      <c r="E70" s="476"/>
    </row>
    <row r="71" spans="1:5">
      <c r="A71" s="484"/>
      <c r="B71" s="474"/>
      <c r="C71" s="475"/>
      <c r="D71" s="476"/>
      <c r="E71" s="476"/>
    </row>
    <row r="72" spans="1:5">
      <c r="A72" s="484"/>
      <c r="B72" s="477"/>
      <c r="C72" s="475"/>
      <c r="D72" s="479"/>
      <c r="E72" s="479"/>
    </row>
    <row r="73" spans="1:5">
      <c r="A73" s="484"/>
      <c r="B73" s="477"/>
      <c r="C73" s="475"/>
      <c r="D73" s="479"/>
      <c r="E73" s="479"/>
    </row>
    <row r="74" spans="1:5">
      <c r="A74" s="477"/>
      <c r="B74" s="477"/>
      <c r="C74" s="475"/>
      <c r="D74" s="479"/>
      <c r="E74" s="479"/>
    </row>
    <row r="75" spans="1:5">
      <c r="A75" s="478"/>
      <c r="B75" s="474"/>
      <c r="C75" s="483"/>
      <c r="D75" s="476"/>
      <c r="E75" s="476"/>
    </row>
    <row r="76" spans="1:5">
      <c r="A76" s="478"/>
      <c r="B76" s="477"/>
      <c r="C76" s="475"/>
      <c r="D76" s="476"/>
      <c r="E76" s="476"/>
    </row>
    <row r="77" spans="1:5">
      <c r="A77" s="484"/>
      <c r="B77" s="474"/>
      <c r="C77" s="483"/>
      <c r="D77" s="483"/>
      <c r="E77" s="483"/>
    </row>
    <row r="78" spans="1:5">
      <c r="A78" s="484"/>
      <c r="B78" s="474"/>
      <c r="C78" s="485"/>
      <c r="D78" s="476"/>
      <c r="E78" s="476"/>
    </row>
    <row r="79" spans="1:5">
      <c r="A79" s="484"/>
      <c r="B79" s="474"/>
      <c r="C79" s="485"/>
      <c r="D79" s="476"/>
      <c r="E79" s="476"/>
    </row>
    <row r="80" spans="1:5">
      <c r="A80" s="473"/>
      <c r="B80" s="474"/>
      <c r="C80" s="485"/>
      <c r="D80" s="479"/>
      <c r="E80" s="479"/>
    </row>
    <row r="81" spans="1:5">
      <c r="A81" s="484"/>
      <c r="B81" s="474"/>
      <c r="C81" s="485"/>
      <c r="D81" s="476"/>
      <c r="E81" s="476"/>
    </row>
    <row r="82" spans="1:5">
      <c r="A82" s="477"/>
      <c r="B82" s="474"/>
      <c r="C82" s="475"/>
      <c r="D82" s="479"/>
      <c r="E82" s="479"/>
    </row>
    <row r="83" spans="1:5">
      <c r="A83" s="477"/>
      <c r="B83" s="474"/>
      <c r="C83" s="475"/>
      <c r="D83" s="475"/>
      <c r="E83" s="475"/>
    </row>
    <row r="84" spans="1:5">
      <c r="A84" s="474"/>
      <c r="B84" s="477"/>
      <c r="C84" s="483"/>
      <c r="D84" s="476"/>
      <c r="E84" s="476"/>
    </row>
    <row r="85" spans="1:5">
      <c r="A85" s="474"/>
      <c r="B85" s="474"/>
      <c r="C85" s="475"/>
      <c r="D85" s="476"/>
      <c r="E85" s="476"/>
    </row>
    <row r="86" spans="1:5">
      <c r="A86" s="477"/>
      <c r="B86" s="477"/>
      <c r="C86" s="475"/>
      <c r="D86" s="479"/>
      <c r="E86" s="479"/>
    </row>
    <row r="87" spans="1:5">
      <c r="A87" s="478"/>
      <c r="B87" s="477"/>
      <c r="C87" s="475"/>
      <c r="D87" s="479"/>
      <c r="E87" s="479"/>
    </row>
    <row r="88" spans="1:5">
      <c r="A88" s="478"/>
      <c r="B88" s="474"/>
      <c r="C88" s="475"/>
      <c r="D88" s="476"/>
      <c r="E88" s="476"/>
    </row>
    <row r="89" spans="1:5">
      <c r="A89" s="478"/>
      <c r="B89" s="477"/>
      <c r="C89" s="475"/>
      <c r="D89" s="476"/>
      <c r="E89" s="476"/>
    </row>
    <row r="90" spans="1:5">
      <c r="A90" s="478"/>
      <c r="B90" s="477"/>
      <c r="C90" s="475"/>
      <c r="D90" s="476"/>
      <c r="E90" s="476"/>
    </row>
    <row r="91" spans="1:5">
      <c r="A91" s="478"/>
      <c r="B91" s="474"/>
      <c r="C91" s="475"/>
      <c r="D91" s="476"/>
      <c r="E91" s="476"/>
    </row>
    <row r="92" spans="1:5">
      <c r="A92" s="477"/>
      <c r="B92" s="477"/>
      <c r="C92" s="475"/>
      <c r="D92" s="476"/>
      <c r="E92" s="476"/>
    </row>
    <row r="93" spans="1:5">
      <c r="A93" s="478"/>
      <c r="B93" s="474"/>
      <c r="C93" s="475"/>
      <c r="D93" s="476"/>
      <c r="E93" s="476"/>
    </row>
    <row r="94" spans="1:5">
      <c r="A94" s="477"/>
      <c r="B94" s="474"/>
      <c r="C94" s="480"/>
      <c r="D94" s="479"/>
      <c r="E94" s="479"/>
    </row>
    <row r="95" spans="1:5">
      <c r="A95" s="477"/>
      <c r="B95" s="477"/>
      <c r="C95" s="480"/>
      <c r="D95" s="481"/>
      <c r="E95" s="481"/>
    </row>
    <row r="96" spans="1:5">
      <c r="A96" s="474"/>
      <c r="B96" s="474"/>
      <c r="C96" s="475"/>
      <c r="D96" s="486"/>
      <c r="E96" s="486"/>
    </row>
    <row r="97" spans="1:5">
      <c r="A97" s="477"/>
      <c r="B97" s="477"/>
      <c r="C97" s="475"/>
      <c r="D97" s="487"/>
      <c r="E97" s="487"/>
    </row>
    <row r="98" spans="1:5">
      <c r="A98" s="474"/>
      <c r="B98" s="474"/>
      <c r="C98" s="475"/>
      <c r="D98" s="474"/>
      <c r="E98" s="474"/>
    </row>
    <row r="99" spans="1:5">
      <c r="A99" s="474"/>
      <c r="B99" s="474"/>
      <c r="C99" s="483"/>
      <c r="D99" s="483"/>
      <c r="E99" s="483"/>
    </row>
    <row r="100" spans="1:5" ht="14.25">
      <c r="A100" s="477"/>
      <c r="B100" s="474"/>
      <c r="C100" s="483"/>
      <c r="D100" s="488"/>
      <c r="E100" s="488"/>
    </row>
    <row r="101" spans="1:5">
      <c r="A101" s="477"/>
      <c r="B101" s="474"/>
      <c r="C101" s="483"/>
      <c r="D101" s="479"/>
      <c r="E101" s="479"/>
    </row>
    <row r="102" spans="1:5">
      <c r="A102" s="477"/>
      <c r="B102" s="474"/>
      <c r="C102" s="483"/>
      <c r="D102" s="483"/>
      <c r="E102" s="483"/>
    </row>
    <row r="103" spans="1:5">
      <c r="A103" s="477"/>
      <c r="B103" s="474"/>
      <c r="C103" s="483"/>
      <c r="D103" s="479"/>
      <c r="E103" s="479"/>
    </row>
    <row r="104" spans="1:5" ht="14.25">
      <c r="A104" s="477"/>
      <c r="B104" s="474"/>
      <c r="C104" s="483"/>
      <c r="D104" s="488"/>
      <c r="E104" s="488"/>
    </row>
    <row r="105" spans="1:5" ht="14.25">
      <c r="A105" s="477"/>
      <c r="B105" s="474"/>
      <c r="C105" s="483"/>
      <c r="D105" s="489"/>
      <c r="E105" s="489"/>
    </row>
    <row r="106" spans="1:5">
      <c r="A106" s="477"/>
      <c r="B106" s="474"/>
      <c r="C106" s="483"/>
      <c r="D106" s="483"/>
      <c r="E106" s="483"/>
    </row>
    <row r="107" spans="1:5" ht="14.25">
      <c r="A107" s="477"/>
      <c r="B107" s="474"/>
      <c r="C107" s="483"/>
      <c r="D107" s="489"/>
      <c r="E107" s="489"/>
    </row>
    <row r="108" spans="1:5">
      <c r="A108" s="477"/>
      <c r="B108" s="474"/>
      <c r="C108" s="483"/>
      <c r="D108" s="474"/>
      <c r="E108" s="474"/>
    </row>
    <row r="109" spans="1:5" ht="14.25">
      <c r="A109" s="477"/>
      <c r="B109" s="474"/>
      <c r="C109" s="483"/>
      <c r="D109" s="488"/>
      <c r="E109" s="488"/>
    </row>
    <row r="110" spans="1:5">
      <c r="A110" s="478"/>
      <c r="B110" s="474"/>
      <c r="C110" s="490"/>
      <c r="D110" s="490"/>
      <c r="E110" s="490"/>
    </row>
    <row r="111" spans="1:5" ht="14.25">
      <c r="A111" s="478"/>
      <c r="B111" s="474"/>
      <c r="C111" s="491"/>
      <c r="D111" s="488"/>
      <c r="E111" s="488"/>
    </row>
    <row r="112" spans="1:5">
      <c r="A112" s="478"/>
      <c r="B112" s="474"/>
      <c r="C112" s="491"/>
      <c r="D112" s="475"/>
      <c r="E112" s="475"/>
    </row>
    <row r="113" spans="1:5">
      <c r="A113" s="478"/>
      <c r="B113" s="474"/>
      <c r="C113" s="491"/>
      <c r="D113" s="475"/>
      <c r="E113" s="475"/>
    </row>
    <row r="114" spans="1:5">
      <c r="A114" s="492"/>
      <c r="B114" s="492"/>
      <c r="C114" s="492"/>
      <c r="D114" s="492"/>
      <c r="E114" s="492"/>
    </row>
    <row r="115" spans="1:5" hidden="1">
      <c r="A115" s="492"/>
      <c r="B115" s="493" t="s">
        <v>393</v>
      </c>
      <c r="C115" s="494"/>
      <c r="D115" s="486"/>
      <c r="E115" s="486"/>
    </row>
    <row r="116" spans="1:5" hidden="1">
      <c r="A116" s="492"/>
      <c r="B116" s="492"/>
      <c r="C116" s="492"/>
      <c r="D116" s="492"/>
      <c r="E116" s="492"/>
    </row>
    <row r="117" spans="1:5" ht="25.5" hidden="1">
      <c r="A117" s="495" t="s">
        <v>394</v>
      </c>
      <c r="B117" s="496" t="s">
        <v>395</v>
      </c>
      <c r="C117" s="496" t="s">
        <v>396</v>
      </c>
      <c r="D117" s="496" t="s">
        <v>397</v>
      </c>
      <c r="E117" s="496" t="s">
        <v>398</v>
      </c>
    </row>
    <row r="118" spans="1:5" ht="25.5" hidden="1">
      <c r="A118" s="497" t="s">
        <v>399</v>
      </c>
      <c r="B118" s="498" t="s">
        <v>400</v>
      </c>
      <c r="C118" s="499"/>
      <c r="D118" s="500"/>
      <c r="E118" s="500"/>
    </row>
    <row r="119" spans="1:5" ht="38.25" hidden="1">
      <c r="A119" s="497" t="s">
        <v>401</v>
      </c>
      <c r="B119" s="498" t="s">
        <v>402</v>
      </c>
      <c r="C119" s="499"/>
      <c r="D119" s="500"/>
      <c r="E119" s="500"/>
    </row>
    <row r="120" spans="1:5" ht="38.25" hidden="1">
      <c r="A120" s="497" t="s">
        <v>403</v>
      </c>
      <c r="B120" s="498" t="s">
        <v>402</v>
      </c>
      <c r="C120" s="499"/>
      <c r="D120" s="500"/>
      <c r="E120" s="500"/>
    </row>
    <row r="121" spans="1:5" ht="14.25" hidden="1">
      <c r="A121" s="501" t="s">
        <v>404</v>
      </c>
      <c r="B121" s="498" t="s">
        <v>405</v>
      </c>
      <c r="C121" s="502"/>
      <c r="D121" s="500"/>
      <c r="E121" s="500"/>
    </row>
    <row r="122" spans="1:5" ht="14.25" hidden="1">
      <c r="A122" s="501" t="s">
        <v>406</v>
      </c>
      <c r="B122" s="498" t="s">
        <v>405</v>
      </c>
      <c r="C122" s="502"/>
      <c r="D122" s="500"/>
      <c r="E122" s="500"/>
    </row>
    <row r="123" spans="1:5" ht="14.25" hidden="1">
      <c r="A123" s="503"/>
      <c r="B123" s="504"/>
      <c r="C123" s="505"/>
      <c r="D123" s="489"/>
      <c r="E123" s="489"/>
    </row>
    <row r="124" spans="1:5" hidden="1">
      <c r="A124" s="506"/>
      <c r="B124" s="506"/>
      <c r="C124" s="506"/>
      <c r="D124" s="486" t="s">
        <v>407</v>
      </c>
      <c r="E124" s="507"/>
    </row>
    <row r="125" spans="1:5" ht="14.25" hidden="1">
      <c r="A125" s="508"/>
      <c r="B125" s="509"/>
      <c r="C125" s="505"/>
      <c r="D125" s="489"/>
      <c r="E125" s="489"/>
    </row>
    <row r="126" spans="1:5" ht="25.5" hidden="1">
      <c r="A126" s="495" t="s">
        <v>394</v>
      </c>
      <c r="B126" s="496" t="s">
        <v>395</v>
      </c>
      <c r="C126" s="496" t="s">
        <v>396</v>
      </c>
      <c r="D126" s="496" t="s">
        <v>397</v>
      </c>
      <c r="E126" s="496" t="s">
        <v>398</v>
      </c>
    </row>
    <row r="127" spans="1:5" ht="14.25" hidden="1">
      <c r="A127" s="497" t="s">
        <v>408</v>
      </c>
      <c r="B127" s="498" t="s">
        <v>409</v>
      </c>
      <c r="C127" s="499"/>
      <c r="D127" s="500"/>
      <c r="E127" s="500"/>
    </row>
    <row r="128" spans="1:5" ht="25.5" hidden="1">
      <c r="A128" s="497" t="s">
        <v>410</v>
      </c>
      <c r="B128" s="498" t="s">
        <v>409</v>
      </c>
      <c r="C128" s="499"/>
      <c r="D128" s="499"/>
      <c r="E128" s="499"/>
    </row>
    <row r="129" spans="1:9" ht="25.5" hidden="1">
      <c r="A129" s="497" t="s">
        <v>411</v>
      </c>
      <c r="B129" s="498" t="s">
        <v>409</v>
      </c>
      <c r="C129" s="499"/>
      <c r="D129" s="500"/>
      <c r="E129" s="500"/>
    </row>
    <row r="130" spans="1:9" ht="14.25" hidden="1">
      <c r="A130" s="510"/>
      <c r="B130" s="511"/>
      <c r="C130" s="505"/>
      <c r="D130" s="489"/>
      <c r="E130" s="489"/>
    </row>
    <row r="131" spans="1:9" hidden="1">
      <c r="A131" s="508"/>
      <c r="B131" s="512" t="s">
        <v>412</v>
      </c>
      <c r="C131" s="512"/>
      <c r="D131" s="486"/>
      <c r="E131" s="486"/>
    </row>
    <row r="132" spans="1:9" ht="14.25" hidden="1">
      <c r="A132" s="508"/>
      <c r="B132" s="511"/>
      <c r="C132" s="505"/>
      <c r="D132" s="486"/>
      <c r="E132" s="507"/>
    </row>
    <row r="133" spans="1:9" ht="25.5" hidden="1">
      <c r="A133" s="495" t="s">
        <v>394</v>
      </c>
      <c r="B133" s="496" t="s">
        <v>395</v>
      </c>
      <c r="C133" s="496" t="s">
        <v>396</v>
      </c>
      <c r="D133" s="496" t="s">
        <v>397</v>
      </c>
      <c r="E133" s="496" t="s">
        <v>398</v>
      </c>
    </row>
    <row r="134" spans="1:9" ht="38.25" hidden="1">
      <c r="A134" s="513" t="s">
        <v>413</v>
      </c>
      <c r="B134" s="514" t="s">
        <v>414</v>
      </c>
      <c r="C134" s="496"/>
      <c r="D134" s="496"/>
      <c r="E134" s="496"/>
    </row>
    <row r="135" spans="1:9" ht="38.25" hidden="1">
      <c r="A135" s="497" t="s">
        <v>415</v>
      </c>
      <c r="B135" s="515" t="s">
        <v>414</v>
      </c>
      <c r="C135" s="499"/>
      <c r="D135" s="500"/>
      <c r="E135" s="500"/>
    </row>
    <row r="136" spans="1:9" ht="38.25" hidden="1">
      <c r="A136" s="497" t="s">
        <v>416</v>
      </c>
      <c r="B136" s="515" t="s">
        <v>414</v>
      </c>
      <c r="C136" s="499"/>
      <c r="D136" s="499"/>
      <c r="E136" s="499"/>
    </row>
    <row r="137" spans="1:9" ht="38.25" hidden="1">
      <c r="A137" s="516" t="s">
        <v>417</v>
      </c>
      <c r="B137" s="517" t="s">
        <v>414</v>
      </c>
      <c r="C137" s="518"/>
      <c r="D137" s="516"/>
      <c r="E137" s="519"/>
    </row>
    <row r="138" spans="1:9">
      <c r="A138" s="508"/>
      <c r="B138" s="520"/>
      <c r="C138" s="520"/>
      <c r="D138" s="520"/>
      <c r="E138" s="487"/>
    </row>
    <row r="139" spans="1:9">
      <c r="A139" s="487"/>
      <c r="B139" s="487"/>
      <c r="C139" s="487"/>
      <c r="D139" s="487"/>
      <c r="E139" s="487"/>
      <c r="F139" s="461"/>
      <c r="G139" s="461"/>
      <c r="H139" s="461"/>
      <c r="I139" s="461"/>
    </row>
    <row r="140" spans="1:9">
      <c r="A140" s="487"/>
      <c r="B140" s="487"/>
      <c r="C140" s="487"/>
      <c r="D140" s="487"/>
      <c r="E140" s="487"/>
      <c r="F140" s="461"/>
      <c r="G140" s="461"/>
      <c r="H140" s="461"/>
      <c r="I140" s="461"/>
    </row>
    <row r="141" spans="1:9">
      <c r="A141" s="487"/>
      <c r="B141" s="487"/>
      <c r="C141" s="487"/>
      <c r="D141" s="487"/>
      <c r="E141" s="487"/>
      <c r="F141" s="461"/>
      <c r="G141" s="461"/>
      <c r="H141" s="461"/>
      <c r="I141" s="461"/>
    </row>
    <row r="142" spans="1:9">
      <c r="A142" s="487"/>
      <c r="B142" s="487"/>
      <c r="C142" s="487"/>
      <c r="D142" s="487"/>
      <c r="E142" s="487"/>
      <c r="F142" s="461"/>
      <c r="G142" s="461"/>
      <c r="H142" s="461"/>
      <c r="I142" s="461"/>
    </row>
    <row r="143" spans="1:9">
      <c r="A143" s="521"/>
      <c r="B143" s="487"/>
      <c r="C143" s="520"/>
      <c r="D143" s="520"/>
      <c r="E143" s="487"/>
      <c r="F143" s="487"/>
      <c r="G143" s="487"/>
      <c r="H143" s="487"/>
      <c r="I143" s="461"/>
    </row>
    <row r="144" spans="1:9">
      <c r="A144" s="487"/>
      <c r="B144" s="520"/>
      <c r="C144" s="520"/>
      <c r="D144" s="487"/>
      <c r="E144" s="487"/>
      <c r="F144" s="487"/>
      <c r="G144" s="263"/>
      <c r="H144" s="487"/>
      <c r="I144" s="461"/>
    </row>
    <row r="145" spans="1:5">
      <c r="A145" s="487"/>
      <c r="B145" s="520" t="s">
        <v>53</v>
      </c>
      <c r="C145" s="520" t="s">
        <v>54</v>
      </c>
      <c r="D145" s="487"/>
      <c r="E145" s="487"/>
    </row>
  </sheetData>
  <mergeCells count="2">
    <mergeCell ref="A11:G11"/>
    <mergeCell ref="C14:G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topLeftCell="B1" workbookViewId="0">
      <selection activeCell="B3" sqref="B3:B4"/>
    </sheetView>
  </sheetViews>
  <sheetFormatPr defaultRowHeight="12.75"/>
  <cols>
    <col min="1" max="1" width="9.140625" hidden="1" customWidth="1"/>
    <col min="2" max="2" width="57.85546875" customWidth="1"/>
    <col min="3" max="3" width="13.42578125" customWidth="1"/>
    <col min="4" max="4" width="13" customWidth="1"/>
    <col min="249" max="249" width="0" hidden="1" customWidth="1"/>
    <col min="250" max="250" width="57.85546875" customWidth="1"/>
    <col min="251" max="251" width="12" customWidth="1"/>
    <col min="252" max="252" width="12.85546875" customWidth="1"/>
    <col min="253" max="253" width="15" customWidth="1"/>
    <col min="254" max="254" width="12.28515625" customWidth="1"/>
    <col min="505" max="505" width="0" hidden="1" customWidth="1"/>
    <col min="506" max="506" width="57.85546875" customWidth="1"/>
    <col min="507" max="507" width="12" customWidth="1"/>
    <col min="508" max="508" width="12.85546875" customWidth="1"/>
    <col min="509" max="509" width="15" customWidth="1"/>
    <col min="510" max="510" width="12.28515625" customWidth="1"/>
    <col min="761" max="761" width="0" hidden="1" customWidth="1"/>
    <col min="762" max="762" width="57.85546875" customWidth="1"/>
    <col min="763" max="763" width="12" customWidth="1"/>
    <col min="764" max="764" width="12.85546875" customWidth="1"/>
    <col min="765" max="765" width="15" customWidth="1"/>
    <col min="766" max="766" width="12.28515625" customWidth="1"/>
    <col min="1017" max="1017" width="0" hidden="1" customWidth="1"/>
    <col min="1018" max="1018" width="57.85546875" customWidth="1"/>
    <col min="1019" max="1019" width="12" customWidth="1"/>
    <col min="1020" max="1020" width="12.85546875" customWidth="1"/>
    <col min="1021" max="1021" width="15" customWidth="1"/>
    <col min="1022" max="1022" width="12.28515625" customWidth="1"/>
    <col min="1273" max="1273" width="0" hidden="1" customWidth="1"/>
    <col min="1274" max="1274" width="57.85546875" customWidth="1"/>
    <col min="1275" max="1275" width="12" customWidth="1"/>
    <col min="1276" max="1276" width="12.85546875" customWidth="1"/>
    <col min="1277" max="1277" width="15" customWidth="1"/>
    <col min="1278" max="1278" width="12.28515625" customWidth="1"/>
    <col min="1529" max="1529" width="0" hidden="1" customWidth="1"/>
    <col min="1530" max="1530" width="57.85546875" customWidth="1"/>
    <col min="1531" max="1531" width="12" customWidth="1"/>
    <col min="1532" max="1532" width="12.85546875" customWidth="1"/>
    <col min="1533" max="1533" width="15" customWidth="1"/>
    <col min="1534" max="1534" width="12.28515625" customWidth="1"/>
    <col min="1785" max="1785" width="0" hidden="1" customWidth="1"/>
    <col min="1786" max="1786" width="57.85546875" customWidth="1"/>
    <col min="1787" max="1787" width="12" customWidth="1"/>
    <col min="1788" max="1788" width="12.85546875" customWidth="1"/>
    <col min="1789" max="1789" width="15" customWidth="1"/>
    <col min="1790" max="1790" width="12.28515625" customWidth="1"/>
    <col min="2041" max="2041" width="0" hidden="1" customWidth="1"/>
    <col min="2042" max="2042" width="57.85546875" customWidth="1"/>
    <col min="2043" max="2043" width="12" customWidth="1"/>
    <col min="2044" max="2044" width="12.85546875" customWidth="1"/>
    <col min="2045" max="2045" width="15" customWidth="1"/>
    <col min="2046" max="2046" width="12.28515625" customWidth="1"/>
    <col min="2297" max="2297" width="0" hidden="1" customWidth="1"/>
    <col min="2298" max="2298" width="57.85546875" customWidth="1"/>
    <col min="2299" max="2299" width="12" customWidth="1"/>
    <col min="2300" max="2300" width="12.85546875" customWidth="1"/>
    <col min="2301" max="2301" width="15" customWidth="1"/>
    <col min="2302" max="2302" width="12.28515625" customWidth="1"/>
    <col min="2553" max="2553" width="0" hidden="1" customWidth="1"/>
    <col min="2554" max="2554" width="57.85546875" customWidth="1"/>
    <col min="2555" max="2555" width="12" customWidth="1"/>
    <col min="2556" max="2556" width="12.85546875" customWidth="1"/>
    <col min="2557" max="2557" width="15" customWidth="1"/>
    <col min="2558" max="2558" width="12.28515625" customWidth="1"/>
    <col min="2809" max="2809" width="0" hidden="1" customWidth="1"/>
    <col min="2810" max="2810" width="57.85546875" customWidth="1"/>
    <col min="2811" max="2811" width="12" customWidth="1"/>
    <col min="2812" max="2812" width="12.85546875" customWidth="1"/>
    <col min="2813" max="2813" width="15" customWidth="1"/>
    <col min="2814" max="2814" width="12.28515625" customWidth="1"/>
    <col min="3065" max="3065" width="0" hidden="1" customWidth="1"/>
    <col min="3066" max="3066" width="57.85546875" customWidth="1"/>
    <col min="3067" max="3067" width="12" customWidth="1"/>
    <col min="3068" max="3068" width="12.85546875" customWidth="1"/>
    <col min="3069" max="3069" width="15" customWidth="1"/>
    <col min="3070" max="3070" width="12.28515625" customWidth="1"/>
    <col min="3321" max="3321" width="0" hidden="1" customWidth="1"/>
    <col min="3322" max="3322" width="57.85546875" customWidth="1"/>
    <col min="3323" max="3323" width="12" customWidth="1"/>
    <col min="3324" max="3324" width="12.85546875" customWidth="1"/>
    <col min="3325" max="3325" width="15" customWidth="1"/>
    <col min="3326" max="3326" width="12.28515625" customWidth="1"/>
    <col min="3577" max="3577" width="0" hidden="1" customWidth="1"/>
    <col min="3578" max="3578" width="57.85546875" customWidth="1"/>
    <col min="3579" max="3579" width="12" customWidth="1"/>
    <col min="3580" max="3580" width="12.85546875" customWidth="1"/>
    <col min="3581" max="3581" width="15" customWidth="1"/>
    <col min="3582" max="3582" width="12.28515625" customWidth="1"/>
    <col min="3833" max="3833" width="0" hidden="1" customWidth="1"/>
    <col min="3834" max="3834" width="57.85546875" customWidth="1"/>
    <col min="3835" max="3835" width="12" customWidth="1"/>
    <col min="3836" max="3836" width="12.85546875" customWidth="1"/>
    <col min="3837" max="3837" width="15" customWidth="1"/>
    <col min="3838" max="3838" width="12.28515625" customWidth="1"/>
    <col min="4089" max="4089" width="0" hidden="1" customWidth="1"/>
    <col min="4090" max="4090" width="57.85546875" customWidth="1"/>
    <col min="4091" max="4091" width="12" customWidth="1"/>
    <col min="4092" max="4092" width="12.85546875" customWidth="1"/>
    <col min="4093" max="4093" width="15" customWidth="1"/>
    <col min="4094" max="4094" width="12.28515625" customWidth="1"/>
    <col min="4345" max="4345" width="0" hidden="1" customWidth="1"/>
    <col min="4346" max="4346" width="57.85546875" customWidth="1"/>
    <col min="4347" max="4347" width="12" customWidth="1"/>
    <col min="4348" max="4348" width="12.85546875" customWidth="1"/>
    <col min="4349" max="4349" width="15" customWidth="1"/>
    <col min="4350" max="4350" width="12.28515625" customWidth="1"/>
    <col min="4601" max="4601" width="0" hidden="1" customWidth="1"/>
    <col min="4602" max="4602" width="57.85546875" customWidth="1"/>
    <col min="4603" max="4603" width="12" customWidth="1"/>
    <col min="4604" max="4604" width="12.85546875" customWidth="1"/>
    <col min="4605" max="4605" width="15" customWidth="1"/>
    <col min="4606" max="4606" width="12.28515625" customWidth="1"/>
    <col min="4857" max="4857" width="0" hidden="1" customWidth="1"/>
    <col min="4858" max="4858" width="57.85546875" customWidth="1"/>
    <col min="4859" max="4859" width="12" customWidth="1"/>
    <col min="4860" max="4860" width="12.85546875" customWidth="1"/>
    <col min="4861" max="4861" width="15" customWidth="1"/>
    <col min="4862" max="4862" width="12.28515625" customWidth="1"/>
    <col min="5113" max="5113" width="0" hidden="1" customWidth="1"/>
    <col min="5114" max="5114" width="57.85546875" customWidth="1"/>
    <col min="5115" max="5115" width="12" customWidth="1"/>
    <col min="5116" max="5116" width="12.85546875" customWidth="1"/>
    <col min="5117" max="5117" width="15" customWidth="1"/>
    <col min="5118" max="5118" width="12.28515625" customWidth="1"/>
    <col min="5369" max="5369" width="0" hidden="1" customWidth="1"/>
    <col min="5370" max="5370" width="57.85546875" customWidth="1"/>
    <col min="5371" max="5371" width="12" customWidth="1"/>
    <col min="5372" max="5372" width="12.85546875" customWidth="1"/>
    <col min="5373" max="5373" width="15" customWidth="1"/>
    <col min="5374" max="5374" width="12.28515625" customWidth="1"/>
    <col min="5625" max="5625" width="0" hidden="1" customWidth="1"/>
    <col min="5626" max="5626" width="57.85546875" customWidth="1"/>
    <col min="5627" max="5627" width="12" customWidth="1"/>
    <col min="5628" max="5628" width="12.85546875" customWidth="1"/>
    <col min="5629" max="5629" width="15" customWidth="1"/>
    <col min="5630" max="5630" width="12.28515625" customWidth="1"/>
    <col min="5881" max="5881" width="0" hidden="1" customWidth="1"/>
    <col min="5882" max="5882" width="57.85546875" customWidth="1"/>
    <col min="5883" max="5883" width="12" customWidth="1"/>
    <col min="5884" max="5884" width="12.85546875" customWidth="1"/>
    <col min="5885" max="5885" width="15" customWidth="1"/>
    <col min="5886" max="5886" width="12.28515625" customWidth="1"/>
    <col min="6137" max="6137" width="0" hidden="1" customWidth="1"/>
    <col min="6138" max="6138" width="57.85546875" customWidth="1"/>
    <col min="6139" max="6139" width="12" customWidth="1"/>
    <col min="6140" max="6140" width="12.85546875" customWidth="1"/>
    <col min="6141" max="6141" width="15" customWidth="1"/>
    <col min="6142" max="6142" width="12.28515625" customWidth="1"/>
    <col min="6393" max="6393" width="0" hidden="1" customWidth="1"/>
    <col min="6394" max="6394" width="57.85546875" customWidth="1"/>
    <col min="6395" max="6395" width="12" customWidth="1"/>
    <col min="6396" max="6396" width="12.85546875" customWidth="1"/>
    <col min="6397" max="6397" width="15" customWidth="1"/>
    <col min="6398" max="6398" width="12.28515625" customWidth="1"/>
    <col min="6649" max="6649" width="0" hidden="1" customWidth="1"/>
    <col min="6650" max="6650" width="57.85546875" customWidth="1"/>
    <col min="6651" max="6651" width="12" customWidth="1"/>
    <col min="6652" max="6652" width="12.85546875" customWidth="1"/>
    <col min="6653" max="6653" width="15" customWidth="1"/>
    <col min="6654" max="6654" width="12.28515625" customWidth="1"/>
    <col min="6905" max="6905" width="0" hidden="1" customWidth="1"/>
    <col min="6906" max="6906" width="57.85546875" customWidth="1"/>
    <col min="6907" max="6907" width="12" customWidth="1"/>
    <col min="6908" max="6908" width="12.85546875" customWidth="1"/>
    <col min="6909" max="6909" width="15" customWidth="1"/>
    <col min="6910" max="6910" width="12.28515625" customWidth="1"/>
    <col min="7161" max="7161" width="0" hidden="1" customWidth="1"/>
    <col min="7162" max="7162" width="57.85546875" customWidth="1"/>
    <col min="7163" max="7163" width="12" customWidth="1"/>
    <col min="7164" max="7164" width="12.85546875" customWidth="1"/>
    <col min="7165" max="7165" width="15" customWidth="1"/>
    <col min="7166" max="7166" width="12.28515625" customWidth="1"/>
    <col min="7417" max="7417" width="0" hidden="1" customWidth="1"/>
    <col min="7418" max="7418" width="57.85546875" customWidth="1"/>
    <col min="7419" max="7419" width="12" customWidth="1"/>
    <col min="7420" max="7420" width="12.85546875" customWidth="1"/>
    <col min="7421" max="7421" width="15" customWidth="1"/>
    <col min="7422" max="7422" width="12.28515625" customWidth="1"/>
    <col min="7673" max="7673" width="0" hidden="1" customWidth="1"/>
    <col min="7674" max="7674" width="57.85546875" customWidth="1"/>
    <col min="7675" max="7675" width="12" customWidth="1"/>
    <col min="7676" max="7676" width="12.85546875" customWidth="1"/>
    <col min="7677" max="7677" width="15" customWidth="1"/>
    <col min="7678" max="7678" width="12.28515625" customWidth="1"/>
    <col min="7929" max="7929" width="0" hidden="1" customWidth="1"/>
    <col min="7930" max="7930" width="57.85546875" customWidth="1"/>
    <col min="7931" max="7931" width="12" customWidth="1"/>
    <col min="7932" max="7932" width="12.85546875" customWidth="1"/>
    <col min="7933" max="7933" width="15" customWidth="1"/>
    <col min="7934" max="7934" width="12.28515625" customWidth="1"/>
    <col min="8185" max="8185" width="0" hidden="1" customWidth="1"/>
    <col min="8186" max="8186" width="57.85546875" customWidth="1"/>
    <col min="8187" max="8187" width="12" customWidth="1"/>
    <col min="8188" max="8188" width="12.85546875" customWidth="1"/>
    <col min="8189" max="8189" width="15" customWidth="1"/>
    <col min="8190" max="8190" width="12.28515625" customWidth="1"/>
    <col min="8441" max="8441" width="0" hidden="1" customWidth="1"/>
    <col min="8442" max="8442" width="57.85546875" customWidth="1"/>
    <col min="8443" max="8443" width="12" customWidth="1"/>
    <col min="8444" max="8444" width="12.85546875" customWidth="1"/>
    <col min="8445" max="8445" width="15" customWidth="1"/>
    <col min="8446" max="8446" width="12.28515625" customWidth="1"/>
    <col min="8697" max="8697" width="0" hidden="1" customWidth="1"/>
    <col min="8698" max="8698" width="57.85546875" customWidth="1"/>
    <col min="8699" max="8699" width="12" customWidth="1"/>
    <col min="8700" max="8700" width="12.85546875" customWidth="1"/>
    <col min="8701" max="8701" width="15" customWidth="1"/>
    <col min="8702" max="8702" width="12.28515625" customWidth="1"/>
    <col min="8953" max="8953" width="0" hidden="1" customWidth="1"/>
    <col min="8954" max="8954" width="57.85546875" customWidth="1"/>
    <col min="8955" max="8955" width="12" customWidth="1"/>
    <col min="8956" max="8956" width="12.85546875" customWidth="1"/>
    <col min="8957" max="8957" width="15" customWidth="1"/>
    <col min="8958" max="8958" width="12.28515625" customWidth="1"/>
    <col min="9209" max="9209" width="0" hidden="1" customWidth="1"/>
    <col min="9210" max="9210" width="57.85546875" customWidth="1"/>
    <col min="9211" max="9211" width="12" customWidth="1"/>
    <col min="9212" max="9212" width="12.85546875" customWidth="1"/>
    <col min="9213" max="9213" width="15" customWidth="1"/>
    <col min="9214" max="9214" width="12.28515625" customWidth="1"/>
    <col min="9465" max="9465" width="0" hidden="1" customWidth="1"/>
    <col min="9466" max="9466" width="57.85546875" customWidth="1"/>
    <col min="9467" max="9467" width="12" customWidth="1"/>
    <col min="9468" max="9468" width="12.85546875" customWidth="1"/>
    <col min="9469" max="9469" width="15" customWidth="1"/>
    <col min="9470" max="9470" width="12.28515625" customWidth="1"/>
    <col min="9721" max="9721" width="0" hidden="1" customWidth="1"/>
    <col min="9722" max="9722" width="57.85546875" customWidth="1"/>
    <col min="9723" max="9723" width="12" customWidth="1"/>
    <col min="9724" max="9724" width="12.85546875" customWidth="1"/>
    <col min="9725" max="9725" width="15" customWidth="1"/>
    <col min="9726" max="9726" width="12.28515625" customWidth="1"/>
    <col min="9977" max="9977" width="0" hidden="1" customWidth="1"/>
    <col min="9978" max="9978" width="57.85546875" customWidth="1"/>
    <col min="9979" max="9979" width="12" customWidth="1"/>
    <col min="9980" max="9980" width="12.85546875" customWidth="1"/>
    <col min="9981" max="9981" width="15" customWidth="1"/>
    <col min="9982" max="9982" width="12.28515625" customWidth="1"/>
    <col min="10233" max="10233" width="0" hidden="1" customWidth="1"/>
    <col min="10234" max="10234" width="57.85546875" customWidth="1"/>
    <col min="10235" max="10235" width="12" customWidth="1"/>
    <col min="10236" max="10236" width="12.85546875" customWidth="1"/>
    <col min="10237" max="10237" width="15" customWidth="1"/>
    <col min="10238" max="10238" width="12.28515625" customWidth="1"/>
    <col min="10489" max="10489" width="0" hidden="1" customWidth="1"/>
    <col min="10490" max="10490" width="57.85546875" customWidth="1"/>
    <col min="10491" max="10491" width="12" customWidth="1"/>
    <col min="10492" max="10492" width="12.85546875" customWidth="1"/>
    <col min="10493" max="10493" width="15" customWidth="1"/>
    <col min="10494" max="10494" width="12.28515625" customWidth="1"/>
    <col min="10745" max="10745" width="0" hidden="1" customWidth="1"/>
    <col min="10746" max="10746" width="57.85546875" customWidth="1"/>
    <col min="10747" max="10747" width="12" customWidth="1"/>
    <col min="10748" max="10748" width="12.85546875" customWidth="1"/>
    <col min="10749" max="10749" width="15" customWidth="1"/>
    <col min="10750" max="10750" width="12.28515625" customWidth="1"/>
    <col min="11001" max="11001" width="0" hidden="1" customWidth="1"/>
    <col min="11002" max="11002" width="57.85546875" customWidth="1"/>
    <col min="11003" max="11003" width="12" customWidth="1"/>
    <col min="11004" max="11004" width="12.85546875" customWidth="1"/>
    <col min="11005" max="11005" width="15" customWidth="1"/>
    <col min="11006" max="11006" width="12.28515625" customWidth="1"/>
    <col min="11257" max="11257" width="0" hidden="1" customWidth="1"/>
    <col min="11258" max="11258" width="57.85546875" customWidth="1"/>
    <col min="11259" max="11259" width="12" customWidth="1"/>
    <col min="11260" max="11260" width="12.85546875" customWidth="1"/>
    <col min="11261" max="11261" width="15" customWidth="1"/>
    <col min="11262" max="11262" width="12.28515625" customWidth="1"/>
    <col min="11513" max="11513" width="0" hidden="1" customWidth="1"/>
    <col min="11514" max="11514" width="57.85546875" customWidth="1"/>
    <col min="11515" max="11515" width="12" customWidth="1"/>
    <col min="11516" max="11516" width="12.85546875" customWidth="1"/>
    <col min="11517" max="11517" width="15" customWidth="1"/>
    <col min="11518" max="11518" width="12.28515625" customWidth="1"/>
    <col min="11769" max="11769" width="0" hidden="1" customWidth="1"/>
    <col min="11770" max="11770" width="57.85546875" customWidth="1"/>
    <col min="11771" max="11771" width="12" customWidth="1"/>
    <col min="11772" max="11772" width="12.85546875" customWidth="1"/>
    <col min="11773" max="11773" width="15" customWidth="1"/>
    <col min="11774" max="11774" width="12.28515625" customWidth="1"/>
    <col min="12025" max="12025" width="0" hidden="1" customWidth="1"/>
    <col min="12026" max="12026" width="57.85546875" customWidth="1"/>
    <col min="12027" max="12027" width="12" customWidth="1"/>
    <col min="12028" max="12028" width="12.85546875" customWidth="1"/>
    <col min="12029" max="12029" width="15" customWidth="1"/>
    <col min="12030" max="12030" width="12.28515625" customWidth="1"/>
    <col min="12281" max="12281" width="0" hidden="1" customWidth="1"/>
    <col min="12282" max="12282" width="57.85546875" customWidth="1"/>
    <col min="12283" max="12283" width="12" customWidth="1"/>
    <col min="12284" max="12284" width="12.85546875" customWidth="1"/>
    <col min="12285" max="12285" width="15" customWidth="1"/>
    <col min="12286" max="12286" width="12.28515625" customWidth="1"/>
    <col min="12537" max="12537" width="0" hidden="1" customWidth="1"/>
    <col min="12538" max="12538" width="57.85546875" customWidth="1"/>
    <col min="12539" max="12539" width="12" customWidth="1"/>
    <col min="12540" max="12540" width="12.85546875" customWidth="1"/>
    <col min="12541" max="12541" width="15" customWidth="1"/>
    <col min="12542" max="12542" width="12.28515625" customWidth="1"/>
    <col min="12793" max="12793" width="0" hidden="1" customWidth="1"/>
    <col min="12794" max="12794" width="57.85546875" customWidth="1"/>
    <col min="12795" max="12795" width="12" customWidth="1"/>
    <col min="12796" max="12796" width="12.85546875" customWidth="1"/>
    <col min="12797" max="12797" width="15" customWidth="1"/>
    <col min="12798" max="12798" width="12.28515625" customWidth="1"/>
    <col min="13049" max="13049" width="0" hidden="1" customWidth="1"/>
    <col min="13050" max="13050" width="57.85546875" customWidth="1"/>
    <col min="13051" max="13051" width="12" customWidth="1"/>
    <col min="13052" max="13052" width="12.85546875" customWidth="1"/>
    <col min="13053" max="13053" width="15" customWidth="1"/>
    <col min="13054" max="13054" width="12.28515625" customWidth="1"/>
    <col min="13305" max="13305" width="0" hidden="1" customWidth="1"/>
    <col min="13306" max="13306" width="57.85546875" customWidth="1"/>
    <col min="13307" max="13307" width="12" customWidth="1"/>
    <col min="13308" max="13308" width="12.85546875" customWidth="1"/>
    <col min="13309" max="13309" width="15" customWidth="1"/>
    <col min="13310" max="13310" width="12.28515625" customWidth="1"/>
    <col min="13561" max="13561" width="0" hidden="1" customWidth="1"/>
    <col min="13562" max="13562" width="57.85546875" customWidth="1"/>
    <col min="13563" max="13563" width="12" customWidth="1"/>
    <col min="13564" max="13564" width="12.85546875" customWidth="1"/>
    <col min="13565" max="13565" width="15" customWidth="1"/>
    <col min="13566" max="13566" width="12.28515625" customWidth="1"/>
    <col min="13817" max="13817" width="0" hidden="1" customWidth="1"/>
    <col min="13818" max="13818" width="57.85546875" customWidth="1"/>
    <col min="13819" max="13819" width="12" customWidth="1"/>
    <col min="13820" max="13820" width="12.85546875" customWidth="1"/>
    <col min="13821" max="13821" width="15" customWidth="1"/>
    <col min="13822" max="13822" width="12.28515625" customWidth="1"/>
    <col min="14073" max="14073" width="0" hidden="1" customWidth="1"/>
    <col min="14074" max="14074" width="57.85546875" customWidth="1"/>
    <col min="14075" max="14075" width="12" customWidth="1"/>
    <col min="14076" max="14076" width="12.85546875" customWidth="1"/>
    <col min="14077" max="14077" width="15" customWidth="1"/>
    <col min="14078" max="14078" width="12.28515625" customWidth="1"/>
    <col min="14329" max="14329" width="0" hidden="1" customWidth="1"/>
    <col min="14330" max="14330" width="57.85546875" customWidth="1"/>
    <col min="14331" max="14331" width="12" customWidth="1"/>
    <col min="14332" max="14332" width="12.85546875" customWidth="1"/>
    <col min="14333" max="14333" width="15" customWidth="1"/>
    <col min="14334" max="14334" width="12.28515625" customWidth="1"/>
    <col min="14585" max="14585" width="0" hidden="1" customWidth="1"/>
    <col min="14586" max="14586" width="57.85546875" customWidth="1"/>
    <col min="14587" max="14587" width="12" customWidth="1"/>
    <col min="14588" max="14588" width="12.85546875" customWidth="1"/>
    <col min="14589" max="14589" width="15" customWidth="1"/>
    <col min="14590" max="14590" width="12.28515625" customWidth="1"/>
    <col min="14841" max="14841" width="0" hidden="1" customWidth="1"/>
    <col min="14842" max="14842" width="57.85546875" customWidth="1"/>
    <col min="14843" max="14843" width="12" customWidth="1"/>
    <col min="14844" max="14844" width="12.85546875" customWidth="1"/>
    <col min="14845" max="14845" width="15" customWidth="1"/>
    <col min="14846" max="14846" width="12.28515625" customWidth="1"/>
    <col min="15097" max="15097" width="0" hidden="1" customWidth="1"/>
    <col min="15098" max="15098" width="57.85546875" customWidth="1"/>
    <col min="15099" max="15099" width="12" customWidth="1"/>
    <col min="15100" max="15100" width="12.85546875" customWidth="1"/>
    <col min="15101" max="15101" width="15" customWidth="1"/>
    <col min="15102" max="15102" width="12.28515625" customWidth="1"/>
    <col min="15353" max="15353" width="0" hidden="1" customWidth="1"/>
    <col min="15354" max="15354" width="57.85546875" customWidth="1"/>
    <col min="15355" max="15355" width="12" customWidth="1"/>
    <col min="15356" max="15356" width="12.85546875" customWidth="1"/>
    <col min="15357" max="15357" width="15" customWidth="1"/>
    <col min="15358" max="15358" width="12.28515625" customWidth="1"/>
    <col min="15609" max="15609" width="0" hidden="1" customWidth="1"/>
    <col min="15610" max="15610" width="57.85546875" customWidth="1"/>
    <col min="15611" max="15611" width="12" customWidth="1"/>
    <col min="15612" max="15612" width="12.85546875" customWidth="1"/>
    <col min="15613" max="15613" width="15" customWidth="1"/>
    <col min="15614" max="15614" width="12.28515625" customWidth="1"/>
    <col min="15865" max="15865" width="0" hidden="1" customWidth="1"/>
    <col min="15866" max="15866" width="57.85546875" customWidth="1"/>
    <col min="15867" max="15867" width="12" customWidth="1"/>
    <col min="15868" max="15868" width="12.85546875" customWidth="1"/>
    <col min="15869" max="15869" width="15" customWidth="1"/>
    <col min="15870" max="15870" width="12.28515625" customWidth="1"/>
    <col min="16121" max="16121" width="0" hidden="1" customWidth="1"/>
    <col min="16122" max="16122" width="57.85546875" customWidth="1"/>
    <col min="16123" max="16123" width="12" customWidth="1"/>
    <col min="16124" max="16124" width="12.85546875" customWidth="1"/>
    <col min="16125" max="16125" width="15" customWidth="1"/>
    <col min="16126" max="16126" width="12.28515625" customWidth="1"/>
  </cols>
  <sheetData>
    <row r="2" spans="2:5" ht="53.25" customHeight="1">
      <c r="B2" s="692" t="s">
        <v>335</v>
      </c>
      <c r="C2" s="693"/>
      <c r="D2" s="693"/>
    </row>
    <row r="3" spans="2:5" ht="27" customHeight="1">
      <c r="B3" s="689" t="s">
        <v>246</v>
      </c>
      <c r="C3" s="691" t="s">
        <v>198</v>
      </c>
      <c r="D3" s="691"/>
    </row>
    <row r="4" spans="2:5" ht="14.25" thickBot="1">
      <c r="B4" s="690"/>
      <c r="C4" s="65" t="s">
        <v>73</v>
      </c>
      <c r="D4" s="65" t="s">
        <v>212</v>
      </c>
    </row>
    <row r="5" spans="2:5" ht="39" customHeight="1" thickBot="1">
      <c r="B5" s="312" t="s">
        <v>251</v>
      </c>
      <c r="C5" s="321">
        <v>160525.1</v>
      </c>
      <c r="D5" s="322">
        <v>151231.1</v>
      </c>
      <c r="E5" s="326"/>
    </row>
    <row r="6" spans="2:5" ht="31.5" customHeight="1" thickBot="1">
      <c r="B6" s="323" t="s">
        <v>253</v>
      </c>
      <c r="C6" s="325">
        <v>97978</v>
      </c>
      <c r="D6" s="322">
        <v>88425.600000000006</v>
      </c>
      <c r="E6" s="326"/>
    </row>
    <row r="7" spans="2:5" ht="33.75" customHeight="1" thickBot="1">
      <c r="B7" s="312" t="s">
        <v>254</v>
      </c>
      <c r="C7" s="321">
        <v>105488.4</v>
      </c>
      <c r="D7" s="322">
        <v>97609.1</v>
      </c>
      <c r="E7" s="326"/>
    </row>
    <row r="8" spans="2:5" ht="30.75" customHeight="1" thickBot="1">
      <c r="B8" s="312" t="s">
        <v>255</v>
      </c>
      <c r="C8" s="321">
        <v>26464.2</v>
      </c>
      <c r="D8" s="324">
        <v>25016</v>
      </c>
    </row>
    <row r="9" spans="2:5" ht="30.75" customHeight="1" thickBot="1">
      <c r="B9" s="312" t="s">
        <v>256</v>
      </c>
      <c r="C9" s="325">
        <v>49828</v>
      </c>
      <c r="D9" s="322">
        <v>45051.9</v>
      </c>
    </row>
    <row r="10" spans="2:5" ht="32.25" customHeight="1" thickBot="1">
      <c r="B10" s="312" t="s">
        <v>257</v>
      </c>
      <c r="C10" s="321">
        <v>21364.799999999999</v>
      </c>
      <c r="D10" s="322">
        <v>17282.8</v>
      </c>
    </row>
    <row r="11" spans="2:5" ht="39" customHeight="1" thickBot="1">
      <c r="B11" s="312" t="s">
        <v>258</v>
      </c>
      <c r="C11" s="321">
        <v>17010.3</v>
      </c>
      <c r="D11" s="322">
        <v>11698.8</v>
      </c>
    </row>
    <row r="12" spans="2:5" ht="40.5" customHeight="1" thickBot="1">
      <c r="B12" s="312" t="s">
        <v>259</v>
      </c>
      <c r="C12" s="325">
        <v>14628</v>
      </c>
      <c r="D12" s="322">
        <v>13632.2</v>
      </c>
    </row>
    <row r="13" spans="2:5" ht="33.75" customHeight="1" thickBot="1">
      <c r="B13" s="312" t="s">
        <v>260</v>
      </c>
      <c r="C13" s="321">
        <v>18541.599999999999</v>
      </c>
      <c r="D13" s="322">
        <v>12683.4</v>
      </c>
      <c r="E13" s="326"/>
    </row>
    <row r="14" spans="2:5" ht="29.25" customHeight="1" thickBot="1">
      <c r="B14" s="312" t="s">
        <v>261</v>
      </c>
      <c r="C14" s="321">
        <v>6254.9</v>
      </c>
      <c r="D14" s="322">
        <v>4564.8999999999996</v>
      </c>
    </row>
    <row r="15" spans="2:5" ht="30" customHeight="1">
      <c r="B15" s="314" t="s">
        <v>262</v>
      </c>
      <c r="C15" s="315">
        <f>C5+C6+C7+C8+C9+C10+C11+C12+C13+C14</f>
        <v>518083.3</v>
      </c>
      <c r="D15" s="315">
        <f>D5+D6+D7+D8+D9+D10+D11+D12+D13+D14</f>
        <v>467195.8000000001</v>
      </c>
    </row>
    <row r="16" spans="2:5">
      <c r="B16" s="316"/>
    </row>
    <row r="17" spans="2:2">
      <c r="B17" s="318"/>
    </row>
  </sheetData>
  <mergeCells count="3">
    <mergeCell ref="B3:B4"/>
    <mergeCell ref="C3:D3"/>
    <mergeCell ref="B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71"/>
  <sheetViews>
    <sheetView topLeftCell="A59" workbookViewId="0">
      <selection activeCell="B41" sqref="B41"/>
    </sheetView>
  </sheetViews>
  <sheetFormatPr defaultRowHeight="12.75"/>
  <cols>
    <col min="1" max="1" width="33.140625" style="169" customWidth="1"/>
    <col min="2" max="2" width="10.140625" style="169" customWidth="1"/>
    <col min="3" max="3" width="12" style="169" customWidth="1"/>
    <col min="4" max="4" width="12.5703125" style="169" customWidth="1"/>
    <col min="5" max="5" width="9.5703125" style="169" customWidth="1"/>
    <col min="6" max="6" width="11" style="169" customWidth="1"/>
    <col min="7" max="7" width="11.28515625" style="169" customWidth="1"/>
    <col min="8" max="8" width="12.85546875" style="169" customWidth="1"/>
    <col min="9" max="9" width="12" style="169" customWidth="1"/>
    <col min="10" max="10" width="11.28515625" style="169" customWidth="1"/>
    <col min="11" max="12" width="11.140625" style="169" customWidth="1"/>
    <col min="13" max="13" width="15" style="169" bestFit="1" customWidth="1"/>
    <col min="14" max="14" width="11" style="169" customWidth="1"/>
    <col min="15" max="17" width="11.140625" style="169" customWidth="1"/>
    <col min="18" max="18" width="11.28515625" style="169" customWidth="1"/>
    <col min="19" max="19" width="9.28515625" style="169" customWidth="1"/>
    <col min="20" max="20" width="39.7109375" style="173" customWidth="1"/>
    <col min="21" max="256" width="9.140625" style="173"/>
    <col min="257" max="257" width="33.140625" style="173" customWidth="1"/>
    <col min="258" max="258" width="10.140625" style="173" customWidth="1"/>
    <col min="259" max="259" width="12" style="173" customWidth="1"/>
    <col min="260" max="260" width="12.5703125" style="173" customWidth="1"/>
    <col min="261" max="261" width="9.5703125" style="173" customWidth="1"/>
    <col min="262" max="262" width="11" style="173" customWidth="1"/>
    <col min="263" max="263" width="11.28515625" style="173" customWidth="1"/>
    <col min="264" max="264" width="12.85546875" style="173" customWidth="1"/>
    <col min="265" max="265" width="12" style="173" customWidth="1"/>
    <col min="266" max="266" width="11.28515625" style="173" customWidth="1"/>
    <col min="267" max="268" width="11.140625" style="173" customWidth="1"/>
    <col min="269" max="269" width="15" style="173" bestFit="1" customWidth="1"/>
    <col min="270" max="270" width="11" style="173" customWidth="1"/>
    <col min="271" max="273" width="11.140625" style="173" customWidth="1"/>
    <col min="274" max="274" width="11.28515625" style="173" customWidth="1"/>
    <col min="275" max="275" width="9.28515625" style="173" customWidth="1"/>
    <col min="276" max="276" width="27.140625" style="173" customWidth="1"/>
    <col min="277" max="512" width="9.140625" style="173"/>
    <col min="513" max="513" width="33.140625" style="173" customWidth="1"/>
    <col min="514" max="514" width="10.140625" style="173" customWidth="1"/>
    <col min="515" max="515" width="12" style="173" customWidth="1"/>
    <col min="516" max="516" width="12.5703125" style="173" customWidth="1"/>
    <col min="517" max="517" width="9.5703125" style="173" customWidth="1"/>
    <col min="518" max="518" width="11" style="173" customWidth="1"/>
    <col min="519" max="519" width="11.28515625" style="173" customWidth="1"/>
    <col min="520" max="520" width="12.85546875" style="173" customWidth="1"/>
    <col min="521" max="521" width="12" style="173" customWidth="1"/>
    <col min="522" max="522" width="11.28515625" style="173" customWidth="1"/>
    <col min="523" max="524" width="11.140625" style="173" customWidth="1"/>
    <col min="525" max="525" width="15" style="173" bestFit="1" customWidth="1"/>
    <col min="526" max="526" width="11" style="173" customWidth="1"/>
    <col min="527" max="529" width="11.140625" style="173" customWidth="1"/>
    <col min="530" max="530" width="11.28515625" style="173" customWidth="1"/>
    <col min="531" max="531" width="9.28515625" style="173" customWidth="1"/>
    <col min="532" max="532" width="27.140625" style="173" customWidth="1"/>
    <col min="533" max="768" width="9.140625" style="173"/>
    <col min="769" max="769" width="33.140625" style="173" customWidth="1"/>
    <col min="770" max="770" width="10.140625" style="173" customWidth="1"/>
    <col min="771" max="771" width="12" style="173" customWidth="1"/>
    <col min="772" max="772" width="12.5703125" style="173" customWidth="1"/>
    <col min="773" max="773" width="9.5703125" style="173" customWidth="1"/>
    <col min="774" max="774" width="11" style="173" customWidth="1"/>
    <col min="775" max="775" width="11.28515625" style="173" customWidth="1"/>
    <col min="776" max="776" width="12.85546875" style="173" customWidth="1"/>
    <col min="777" max="777" width="12" style="173" customWidth="1"/>
    <col min="778" max="778" width="11.28515625" style="173" customWidth="1"/>
    <col min="779" max="780" width="11.140625" style="173" customWidth="1"/>
    <col min="781" max="781" width="15" style="173" bestFit="1" customWidth="1"/>
    <col min="782" max="782" width="11" style="173" customWidth="1"/>
    <col min="783" max="785" width="11.140625" style="173" customWidth="1"/>
    <col min="786" max="786" width="11.28515625" style="173" customWidth="1"/>
    <col min="787" max="787" width="9.28515625" style="173" customWidth="1"/>
    <col min="788" max="788" width="27.140625" style="173" customWidth="1"/>
    <col min="789" max="1024" width="9.140625" style="173"/>
    <col min="1025" max="1025" width="33.140625" style="173" customWidth="1"/>
    <col min="1026" max="1026" width="10.140625" style="173" customWidth="1"/>
    <col min="1027" max="1027" width="12" style="173" customWidth="1"/>
    <col min="1028" max="1028" width="12.5703125" style="173" customWidth="1"/>
    <col min="1029" max="1029" width="9.5703125" style="173" customWidth="1"/>
    <col min="1030" max="1030" width="11" style="173" customWidth="1"/>
    <col min="1031" max="1031" width="11.28515625" style="173" customWidth="1"/>
    <col min="1032" max="1032" width="12.85546875" style="173" customWidth="1"/>
    <col min="1033" max="1033" width="12" style="173" customWidth="1"/>
    <col min="1034" max="1034" width="11.28515625" style="173" customWidth="1"/>
    <col min="1035" max="1036" width="11.140625" style="173" customWidth="1"/>
    <col min="1037" max="1037" width="15" style="173" bestFit="1" customWidth="1"/>
    <col min="1038" max="1038" width="11" style="173" customWidth="1"/>
    <col min="1039" max="1041" width="11.140625" style="173" customWidth="1"/>
    <col min="1042" max="1042" width="11.28515625" style="173" customWidth="1"/>
    <col min="1043" max="1043" width="9.28515625" style="173" customWidth="1"/>
    <col min="1044" max="1044" width="27.140625" style="173" customWidth="1"/>
    <col min="1045" max="1280" width="9.140625" style="173"/>
    <col min="1281" max="1281" width="33.140625" style="173" customWidth="1"/>
    <col min="1282" max="1282" width="10.140625" style="173" customWidth="1"/>
    <col min="1283" max="1283" width="12" style="173" customWidth="1"/>
    <col min="1284" max="1284" width="12.5703125" style="173" customWidth="1"/>
    <col min="1285" max="1285" width="9.5703125" style="173" customWidth="1"/>
    <col min="1286" max="1286" width="11" style="173" customWidth="1"/>
    <col min="1287" max="1287" width="11.28515625" style="173" customWidth="1"/>
    <col min="1288" max="1288" width="12.85546875" style="173" customWidth="1"/>
    <col min="1289" max="1289" width="12" style="173" customWidth="1"/>
    <col min="1290" max="1290" width="11.28515625" style="173" customWidth="1"/>
    <col min="1291" max="1292" width="11.140625" style="173" customWidth="1"/>
    <col min="1293" max="1293" width="15" style="173" bestFit="1" customWidth="1"/>
    <col min="1294" max="1294" width="11" style="173" customWidth="1"/>
    <col min="1295" max="1297" width="11.140625" style="173" customWidth="1"/>
    <col min="1298" max="1298" width="11.28515625" style="173" customWidth="1"/>
    <col min="1299" max="1299" width="9.28515625" style="173" customWidth="1"/>
    <col min="1300" max="1300" width="27.140625" style="173" customWidth="1"/>
    <col min="1301" max="1536" width="9.140625" style="173"/>
    <col min="1537" max="1537" width="33.140625" style="173" customWidth="1"/>
    <col min="1538" max="1538" width="10.140625" style="173" customWidth="1"/>
    <col min="1539" max="1539" width="12" style="173" customWidth="1"/>
    <col min="1540" max="1540" width="12.5703125" style="173" customWidth="1"/>
    <col min="1541" max="1541" width="9.5703125" style="173" customWidth="1"/>
    <col min="1542" max="1542" width="11" style="173" customWidth="1"/>
    <col min="1543" max="1543" width="11.28515625" style="173" customWidth="1"/>
    <col min="1544" max="1544" width="12.85546875" style="173" customWidth="1"/>
    <col min="1545" max="1545" width="12" style="173" customWidth="1"/>
    <col min="1546" max="1546" width="11.28515625" style="173" customWidth="1"/>
    <col min="1547" max="1548" width="11.140625" style="173" customWidth="1"/>
    <col min="1549" max="1549" width="15" style="173" bestFit="1" customWidth="1"/>
    <col min="1550" max="1550" width="11" style="173" customWidth="1"/>
    <col min="1551" max="1553" width="11.140625" style="173" customWidth="1"/>
    <col min="1554" max="1554" width="11.28515625" style="173" customWidth="1"/>
    <col min="1555" max="1555" width="9.28515625" style="173" customWidth="1"/>
    <col min="1556" max="1556" width="27.140625" style="173" customWidth="1"/>
    <col min="1557" max="1792" width="9.140625" style="173"/>
    <col min="1793" max="1793" width="33.140625" style="173" customWidth="1"/>
    <col min="1794" max="1794" width="10.140625" style="173" customWidth="1"/>
    <col min="1795" max="1795" width="12" style="173" customWidth="1"/>
    <col min="1796" max="1796" width="12.5703125" style="173" customWidth="1"/>
    <col min="1797" max="1797" width="9.5703125" style="173" customWidth="1"/>
    <col min="1798" max="1798" width="11" style="173" customWidth="1"/>
    <col min="1799" max="1799" width="11.28515625" style="173" customWidth="1"/>
    <col min="1800" max="1800" width="12.85546875" style="173" customWidth="1"/>
    <col min="1801" max="1801" width="12" style="173" customWidth="1"/>
    <col min="1802" max="1802" width="11.28515625" style="173" customWidth="1"/>
    <col min="1803" max="1804" width="11.140625" style="173" customWidth="1"/>
    <col min="1805" max="1805" width="15" style="173" bestFit="1" customWidth="1"/>
    <col min="1806" max="1806" width="11" style="173" customWidth="1"/>
    <col min="1807" max="1809" width="11.140625" style="173" customWidth="1"/>
    <col min="1810" max="1810" width="11.28515625" style="173" customWidth="1"/>
    <col min="1811" max="1811" width="9.28515625" style="173" customWidth="1"/>
    <col min="1812" max="1812" width="27.140625" style="173" customWidth="1"/>
    <col min="1813" max="2048" width="9.140625" style="173"/>
    <col min="2049" max="2049" width="33.140625" style="173" customWidth="1"/>
    <col min="2050" max="2050" width="10.140625" style="173" customWidth="1"/>
    <col min="2051" max="2051" width="12" style="173" customWidth="1"/>
    <col min="2052" max="2052" width="12.5703125" style="173" customWidth="1"/>
    <col min="2053" max="2053" width="9.5703125" style="173" customWidth="1"/>
    <col min="2054" max="2054" width="11" style="173" customWidth="1"/>
    <col min="2055" max="2055" width="11.28515625" style="173" customWidth="1"/>
    <col min="2056" max="2056" width="12.85546875" style="173" customWidth="1"/>
    <col min="2057" max="2057" width="12" style="173" customWidth="1"/>
    <col min="2058" max="2058" width="11.28515625" style="173" customWidth="1"/>
    <col min="2059" max="2060" width="11.140625" style="173" customWidth="1"/>
    <col min="2061" max="2061" width="15" style="173" bestFit="1" customWidth="1"/>
    <col min="2062" max="2062" width="11" style="173" customWidth="1"/>
    <col min="2063" max="2065" width="11.140625" style="173" customWidth="1"/>
    <col min="2066" max="2066" width="11.28515625" style="173" customWidth="1"/>
    <col min="2067" max="2067" width="9.28515625" style="173" customWidth="1"/>
    <col min="2068" max="2068" width="27.140625" style="173" customWidth="1"/>
    <col min="2069" max="2304" width="9.140625" style="173"/>
    <col min="2305" max="2305" width="33.140625" style="173" customWidth="1"/>
    <col min="2306" max="2306" width="10.140625" style="173" customWidth="1"/>
    <col min="2307" max="2307" width="12" style="173" customWidth="1"/>
    <col min="2308" max="2308" width="12.5703125" style="173" customWidth="1"/>
    <col min="2309" max="2309" width="9.5703125" style="173" customWidth="1"/>
    <col min="2310" max="2310" width="11" style="173" customWidth="1"/>
    <col min="2311" max="2311" width="11.28515625" style="173" customWidth="1"/>
    <col min="2312" max="2312" width="12.85546875" style="173" customWidth="1"/>
    <col min="2313" max="2313" width="12" style="173" customWidth="1"/>
    <col min="2314" max="2314" width="11.28515625" style="173" customWidth="1"/>
    <col min="2315" max="2316" width="11.140625" style="173" customWidth="1"/>
    <col min="2317" max="2317" width="15" style="173" bestFit="1" customWidth="1"/>
    <col min="2318" max="2318" width="11" style="173" customWidth="1"/>
    <col min="2319" max="2321" width="11.140625" style="173" customWidth="1"/>
    <col min="2322" max="2322" width="11.28515625" style="173" customWidth="1"/>
    <col min="2323" max="2323" width="9.28515625" style="173" customWidth="1"/>
    <col min="2324" max="2324" width="27.140625" style="173" customWidth="1"/>
    <col min="2325" max="2560" width="9.140625" style="173"/>
    <col min="2561" max="2561" width="33.140625" style="173" customWidth="1"/>
    <col min="2562" max="2562" width="10.140625" style="173" customWidth="1"/>
    <col min="2563" max="2563" width="12" style="173" customWidth="1"/>
    <col min="2564" max="2564" width="12.5703125" style="173" customWidth="1"/>
    <col min="2565" max="2565" width="9.5703125" style="173" customWidth="1"/>
    <col min="2566" max="2566" width="11" style="173" customWidth="1"/>
    <col min="2567" max="2567" width="11.28515625" style="173" customWidth="1"/>
    <col min="2568" max="2568" width="12.85546875" style="173" customWidth="1"/>
    <col min="2569" max="2569" width="12" style="173" customWidth="1"/>
    <col min="2570" max="2570" width="11.28515625" style="173" customWidth="1"/>
    <col min="2571" max="2572" width="11.140625" style="173" customWidth="1"/>
    <col min="2573" max="2573" width="15" style="173" bestFit="1" customWidth="1"/>
    <col min="2574" max="2574" width="11" style="173" customWidth="1"/>
    <col min="2575" max="2577" width="11.140625" style="173" customWidth="1"/>
    <col min="2578" max="2578" width="11.28515625" style="173" customWidth="1"/>
    <col min="2579" max="2579" width="9.28515625" style="173" customWidth="1"/>
    <col min="2580" max="2580" width="27.140625" style="173" customWidth="1"/>
    <col min="2581" max="2816" width="9.140625" style="173"/>
    <col min="2817" max="2817" width="33.140625" style="173" customWidth="1"/>
    <col min="2818" max="2818" width="10.140625" style="173" customWidth="1"/>
    <col min="2819" max="2819" width="12" style="173" customWidth="1"/>
    <col min="2820" max="2820" width="12.5703125" style="173" customWidth="1"/>
    <col min="2821" max="2821" width="9.5703125" style="173" customWidth="1"/>
    <col min="2822" max="2822" width="11" style="173" customWidth="1"/>
    <col min="2823" max="2823" width="11.28515625" style="173" customWidth="1"/>
    <col min="2824" max="2824" width="12.85546875" style="173" customWidth="1"/>
    <col min="2825" max="2825" width="12" style="173" customWidth="1"/>
    <col min="2826" max="2826" width="11.28515625" style="173" customWidth="1"/>
    <col min="2827" max="2828" width="11.140625" style="173" customWidth="1"/>
    <col min="2829" max="2829" width="15" style="173" bestFit="1" customWidth="1"/>
    <col min="2830" max="2830" width="11" style="173" customWidth="1"/>
    <col min="2831" max="2833" width="11.140625" style="173" customWidth="1"/>
    <col min="2834" max="2834" width="11.28515625" style="173" customWidth="1"/>
    <col min="2835" max="2835" width="9.28515625" style="173" customWidth="1"/>
    <col min="2836" max="2836" width="27.140625" style="173" customWidth="1"/>
    <col min="2837" max="3072" width="9.140625" style="173"/>
    <col min="3073" max="3073" width="33.140625" style="173" customWidth="1"/>
    <col min="3074" max="3074" width="10.140625" style="173" customWidth="1"/>
    <col min="3075" max="3075" width="12" style="173" customWidth="1"/>
    <col min="3076" max="3076" width="12.5703125" style="173" customWidth="1"/>
    <col min="3077" max="3077" width="9.5703125" style="173" customWidth="1"/>
    <col min="3078" max="3078" width="11" style="173" customWidth="1"/>
    <col min="3079" max="3079" width="11.28515625" style="173" customWidth="1"/>
    <col min="3080" max="3080" width="12.85546875" style="173" customWidth="1"/>
    <col min="3081" max="3081" width="12" style="173" customWidth="1"/>
    <col min="3082" max="3082" width="11.28515625" style="173" customWidth="1"/>
    <col min="3083" max="3084" width="11.140625" style="173" customWidth="1"/>
    <col min="3085" max="3085" width="15" style="173" bestFit="1" customWidth="1"/>
    <col min="3086" max="3086" width="11" style="173" customWidth="1"/>
    <col min="3087" max="3089" width="11.140625" style="173" customWidth="1"/>
    <col min="3090" max="3090" width="11.28515625" style="173" customWidth="1"/>
    <col min="3091" max="3091" width="9.28515625" style="173" customWidth="1"/>
    <col min="3092" max="3092" width="27.140625" style="173" customWidth="1"/>
    <col min="3093" max="3328" width="9.140625" style="173"/>
    <col min="3329" max="3329" width="33.140625" style="173" customWidth="1"/>
    <col min="3330" max="3330" width="10.140625" style="173" customWidth="1"/>
    <col min="3331" max="3331" width="12" style="173" customWidth="1"/>
    <col min="3332" max="3332" width="12.5703125" style="173" customWidth="1"/>
    <col min="3333" max="3333" width="9.5703125" style="173" customWidth="1"/>
    <col min="3334" max="3334" width="11" style="173" customWidth="1"/>
    <col min="3335" max="3335" width="11.28515625" style="173" customWidth="1"/>
    <col min="3336" max="3336" width="12.85546875" style="173" customWidth="1"/>
    <col min="3337" max="3337" width="12" style="173" customWidth="1"/>
    <col min="3338" max="3338" width="11.28515625" style="173" customWidth="1"/>
    <col min="3339" max="3340" width="11.140625" style="173" customWidth="1"/>
    <col min="3341" max="3341" width="15" style="173" bestFit="1" customWidth="1"/>
    <col min="3342" max="3342" width="11" style="173" customWidth="1"/>
    <col min="3343" max="3345" width="11.140625" style="173" customWidth="1"/>
    <col min="3346" max="3346" width="11.28515625" style="173" customWidth="1"/>
    <col min="3347" max="3347" width="9.28515625" style="173" customWidth="1"/>
    <col min="3348" max="3348" width="27.140625" style="173" customWidth="1"/>
    <col min="3349" max="3584" width="9.140625" style="173"/>
    <col min="3585" max="3585" width="33.140625" style="173" customWidth="1"/>
    <col min="3586" max="3586" width="10.140625" style="173" customWidth="1"/>
    <col min="3587" max="3587" width="12" style="173" customWidth="1"/>
    <col min="3588" max="3588" width="12.5703125" style="173" customWidth="1"/>
    <col min="3589" max="3589" width="9.5703125" style="173" customWidth="1"/>
    <col min="3590" max="3590" width="11" style="173" customWidth="1"/>
    <col min="3591" max="3591" width="11.28515625" style="173" customWidth="1"/>
    <col min="3592" max="3592" width="12.85546875" style="173" customWidth="1"/>
    <col min="3593" max="3593" width="12" style="173" customWidth="1"/>
    <col min="3594" max="3594" width="11.28515625" style="173" customWidth="1"/>
    <col min="3595" max="3596" width="11.140625" style="173" customWidth="1"/>
    <col min="3597" max="3597" width="15" style="173" bestFit="1" customWidth="1"/>
    <col min="3598" max="3598" width="11" style="173" customWidth="1"/>
    <col min="3599" max="3601" width="11.140625" style="173" customWidth="1"/>
    <col min="3602" max="3602" width="11.28515625" style="173" customWidth="1"/>
    <col min="3603" max="3603" width="9.28515625" style="173" customWidth="1"/>
    <col min="3604" max="3604" width="27.140625" style="173" customWidth="1"/>
    <col min="3605" max="3840" width="9.140625" style="173"/>
    <col min="3841" max="3841" width="33.140625" style="173" customWidth="1"/>
    <col min="3842" max="3842" width="10.140625" style="173" customWidth="1"/>
    <col min="3843" max="3843" width="12" style="173" customWidth="1"/>
    <col min="3844" max="3844" width="12.5703125" style="173" customWidth="1"/>
    <col min="3845" max="3845" width="9.5703125" style="173" customWidth="1"/>
    <col min="3846" max="3846" width="11" style="173" customWidth="1"/>
    <col min="3847" max="3847" width="11.28515625" style="173" customWidth="1"/>
    <col min="3848" max="3848" width="12.85546875" style="173" customWidth="1"/>
    <col min="3849" max="3849" width="12" style="173" customWidth="1"/>
    <col min="3850" max="3850" width="11.28515625" style="173" customWidth="1"/>
    <col min="3851" max="3852" width="11.140625" style="173" customWidth="1"/>
    <col min="3853" max="3853" width="15" style="173" bestFit="1" customWidth="1"/>
    <col min="3854" max="3854" width="11" style="173" customWidth="1"/>
    <col min="3855" max="3857" width="11.140625" style="173" customWidth="1"/>
    <col min="3858" max="3858" width="11.28515625" style="173" customWidth="1"/>
    <col min="3859" max="3859" width="9.28515625" style="173" customWidth="1"/>
    <col min="3860" max="3860" width="27.140625" style="173" customWidth="1"/>
    <col min="3861" max="4096" width="9.140625" style="173"/>
    <col min="4097" max="4097" width="33.140625" style="173" customWidth="1"/>
    <col min="4098" max="4098" width="10.140625" style="173" customWidth="1"/>
    <col min="4099" max="4099" width="12" style="173" customWidth="1"/>
    <col min="4100" max="4100" width="12.5703125" style="173" customWidth="1"/>
    <col min="4101" max="4101" width="9.5703125" style="173" customWidth="1"/>
    <col min="4102" max="4102" width="11" style="173" customWidth="1"/>
    <col min="4103" max="4103" width="11.28515625" style="173" customWidth="1"/>
    <col min="4104" max="4104" width="12.85546875" style="173" customWidth="1"/>
    <col min="4105" max="4105" width="12" style="173" customWidth="1"/>
    <col min="4106" max="4106" width="11.28515625" style="173" customWidth="1"/>
    <col min="4107" max="4108" width="11.140625" style="173" customWidth="1"/>
    <col min="4109" max="4109" width="15" style="173" bestFit="1" customWidth="1"/>
    <col min="4110" max="4110" width="11" style="173" customWidth="1"/>
    <col min="4111" max="4113" width="11.140625" style="173" customWidth="1"/>
    <col min="4114" max="4114" width="11.28515625" style="173" customWidth="1"/>
    <col min="4115" max="4115" width="9.28515625" style="173" customWidth="1"/>
    <col min="4116" max="4116" width="27.140625" style="173" customWidth="1"/>
    <col min="4117" max="4352" width="9.140625" style="173"/>
    <col min="4353" max="4353" width="33.140625" style="173" customWidth="1"/>
    <col min="4354" max="4354" width="10.140625" style="173" customWidth="1"/>
    <col min="4355" max="4355" width="12" style="173" customWidth="1"/>
    <col min="4356" max="4356" width="12.5703125" style="173" customWidth="1"/>
    <col min="4357" max="4357" width="9.5703125" style="173" customWidth="1"/>
    <col min="4358" max="4358" width="11" style="173" customWidth="1"/>
    <col min="4359" max="4359" width="11.28515625" style="173" customWidth="1"/>
    <col min="4360" max="4360" width="12.85546875" style="173" customWidth="1"/>
    <col min="4361" max="4361" width="12" style="173" customWidth="1"/>
    <col min="4362" max="4362" width="11.28515625" style="173" customWidth="1"/>
    <col min="4363" max="4364" width="11.140625" style="173" customWidth="1"/>
    <col min="4365" max="4365" width="15" style="173" bestFit="1" customWidth="1"/>
    <col min="4366" max="4366" width="11" style="173" customWidth="1"/>
    <col min="4367" max="4369" width="11.140625" style="173" customWidth="1"/>
    <col min="4370" max="4370" width="11.28515625" style="173" customWidth="1"/>
    <col min="4371" max="4371" width="9.28515625" style="173" customWidth="1"/>
    <col min="4372" max="4372" width="27.140625" style="173" customWidth="1"/>
    <col min="4373" max="4608" width="9.140625" style="173"/>
    <col min="4609" max="4609" width="33.140625" style="173" customWidth="1"/>
    <col min="4610" max="4610" width="10.140625" style="173" customWidth="1"/>
    <col min="4611" max="4611" width="12" style="173" customWidth="1"/>
    <col min="4612" max="4612" width="12.5703125" style="173" customWidth="1"/>
    <col min="4613" max="4613" width="9.5703125" style="173" customWidth="1"/>
    <col min="4614" max="4614" width="11" style="173" customWidth="1"/>
    <col min="4615" max="4615" width="11.28515625" style="173" customWidth="1"/>
    <col min="4616" max="4616" width="12.85546875" style="173" customWidth="1"/>
    <col min="4617" max="4617" width="12" style="173" customWidth="1"/>
    <col min="4618" max="4618" width="11.28515625" style="173" customWidth="1"/>
    <col min="4619" max="4620" width="11.140625" style="173" customWidth="1"/>
    <col min="4621" max="4621" width="15" style="173" bestFit="1" customWidth="1"/>
    <col min="4622" max="4622" width="11" style="173" customWidth="1"/>
    <col min="4623" max="4625" width="11.140625" style="173" customWidth="1"/>
    <col min="4626" max="4626" width="11.28515625" style="173" customWidth="1"/>
    <col min="4627" max="4627" width="9.28515625" style="173" customWidth="1"/>
    <col min="4628" max="4628" width="27.140625" style="173" customWidth="1"/>
    <col min="4629" max="4864" width="9.140625" style="173"/>
    <col min="4865" max="4865" width="33.140625" style="173" customWidth="1"/>
    <col min="4866" max="4866" width="10.140625" style="173" customWidth="1"/>
    <col min="4867" max="4867" width="12" style="173" customWidth="1"/>
    <col min="4868" max="4868" width="12.5703125" style="173" customWidth="1"/>
    <col min="4869" max="4869" width="9.5703125" style="173" customWidth="1"/>
    <col min="4870" max="4870" width="11" style="173" customWidth="1"/>
    <col min="4871" max="4871" width="11.28515625" style="173" customWidth="1"/>
    <col min="4872" max="4872" width="12.85546875" style="173" customWidth="1"/>
    <col min="4873" max="4873" width="12" style="173" customWidth="1"/>
    <col min="4874" max="4874" width="11.28515625" style="173" customWidth="1"/>
    <col min="4875" max="4876" width="11.140625" style="173" customWidth="1"/>
    <col min="4877" max="4877" width="15" style="173" bestFit="1" customWidth="1"/>
    <col min="4878" max="4878" width="11" style="173" customWidth="1"/>
    <col min="4879" max="4881" width="11.140625" style="173" customWidth="1"/>
    <col min="4882" max="4882" width="11.28515625" style="173" customWidth="1"/>
    <col min="4883" max="4883" width="9.28515625" style="173" customWidth="1"/>
    <col min="4884" max="4884" width="27.140625" style="173" customWidth="1"/>
    <col min="4885" max="5120" width="9.140625" style="173"/>
    <col min="5121" max="5121" width="33.140625" style="173" customWidth="1"/>
    <col min="5122" max="5122" width="10.140625" style="173" customWidth="1"/>
    <col min="5123" max="5123" width="12" style="173" customWidth="1"/>
    <col min="5124" max="5124" width="12.5703125" style="173" customWidth="1"/>
    <col min="5125" max="5125" width="9.5703125" style="173" customWidth="1"/>
    <col min="5126" max="5126" width="11" style="173" customWidth="1"/>
    <col min="5127" max="5127" width="11.28515625" style="173" customWidth="1"/>
    <col min="5128" max="5128" width="12.85546875" style="173" customWidth="1"/>
    <col min="5129" max="5129" width="12" style="173" customWidth="1"/>
    <col min="5130" max="5130" width="11.28515625" style="173" customWidth="1"/>
    <col min="5131" max="5132" width="11.140625" style="173" customWidth="1"/>
    <col min="5133" max="5133" width="15" style="173" bestFit="1" customWidth="1"/>
    <col min="5134" max="5134" width="11" style="173" customWidth="1"/>
    <col min="5135" max="5137" width="11.140625" style="173" customWidth="1"/>
    <col min="5138" max="5138" width="11.28515625" style="173" customWidth="1"/>
    <col min="5139" max="5139" width="9.28515625" style="173" customWidth="1"/>
    <col min="5140" max="5140" width="27.140625" style="173" customWidth="1"/>
    <col min="5141" max="5376" width="9.140625" style="173"/>
    <col min="5377" max="5377" width="33.140625" style="173" customWidth="1"/>
    <col min="5378" max="5378" width="10.140625" style="173" customWidth="1"/>
    <col min="5379" max="5379" width="12" style="173" customWidth="1"/>
    <col min="5380" max="5380" width="12.5703125" style="173" customWidth="1"/>
    <col min="5381" max="5381" width="9.5703125" style="173" customWidth="1"/>
    <col min="5382" max="5382" width="11" style="173" customWidth="1"/>
    <col min="5383" max="5383" width="11.28515625" style="173" customWidth="1"/>
    <col min="5384" max="5384" width="12.85546875" style="173" customWidth="1"/>
    <col min="5385" max="5385" width="12" style="173" customWidth="1"/>
    <col min="5386" max="5386" width="11.28515625" style="173" customWidth="1"/>
    <col min="5387" max="5388" width="11.140625" style="173" customWidth="1"/>
    <col min="5389" max="5389" width="15" style="173" bestFit="1" customWidth="1"/>
    <col min="5390" max="5390" width="11" style="173" customWidth="1"/>
    <col min="5391" max="5393" width="11.140625" style="173" customWidth="1"/>
    <col min="5394" max="5394" width="11.28515625" style="173" customWidth="1"/>
    <col min="5395" max="5395" width="9.28515625" style="173" customWidth="1"/>
    <col min="5396" max="5396" width="27.140625" style="173" customWidth="1"/>
    <col min="5397" max="5632" width="9.140625" style="173"/>
    <col min="5633" max="5633" width="33.140625" style="173" customWidth="1"/>
    <col min="5634" max="5634" width="10.140625" style="173" customWidth="1"/>
    <col min="5635" max="5635" width="12" style="173" customWidth="1"/>
    <col min="5636" max="5636" width="12.5703125" style="173" customWidth="1"/>
    <col min="5637" max="5637" width="9.5703125" style="173" customWidth="1"/>
    <col min="5638" max="5638" width="11" style="173" customWidth="1"/>
    <col min="5639" max="5639" width="11.28515625" style="173" customWidth="1"/>
    <col min="5640" max="5640" width="12.85546875" style="173" customWidth="1"/>
    <col min="5641" max="5641" width="12" style="173" customWidth="1"/>
    <col min="5642" max="5642" width="11.28515625" style="173" customWidth="1"/>
    <col min="5643" max="5644" width="11.140625" style="173" customWidth="1"/>
    <col min="5645" max="5645" width="15" style="173" bestFit="1" customWidth="1"/>
    <col min="5646" max="5646" width="11" style="173" customWidth="1"/>
    <col min="5647" max="5649" width="11.140625" style="173" customWidth="1"/>
    <col min="5650" max="5650" width="11.28515625" style="173" customWidth="1"/>
    <col min="5651" max="5651" width="9.28515625" style="173" customWidth="1"/>
    <col min="5652" max="5652" width="27.140625" style="173" customWidth="1"/>
    <col min="5653" max="5888" width="9.140625" style="173"/>
    <col min="5889" max="5889" width="33.140625" style="173" customWidth="1"/>
    <col min="5890" max="5890" width="10.140625" style="173" customWidth="1"/>
    <col min="5891" max="5891" width="12" style="173" customWidth="1"/>
    <col min="5892" max="5892" width="12.5703125" style="173" customWidth="1"/>
    <col min="5893" max="5893" width="9.5703125" style="173" customWidth="1"/>
    <col min="5894" max="5894" width="11" style="173" customWidth="1"/>
    <col min="5895" max="5895" width="11.28515625" style="173" customWidth="1"/>
    <col min="5896" max="5896" width="12.85546875" style="173" customWidth="1"/>
    <col min="5897" max="5897" width="12" style="173" customWidth="1"/>
    <col min="5898" max="5898" width="11.28515625" style="173" customWidth="1"/>
    <col min="5899" max="5900" width="11.140625" style="173" customWidth="1"/>
    <col min="5901" max="5901" width="15" style="173" bestFit="1" customWidth="1"/>
    <col min="5902" max="5902" width="11" style="173" customWidth="1"/>
    <col min="5903" max="5905" width="11.140625" style="173" customWidth="1"/>
    <col min="5906" max="5906" width="11.28515625" style="173" customWidth="1"/>
    <col min="5907" max="5907" width="9.28515625" style="173" customWidth="1"/>
    <col min="5908" max="5908" width="27.140625" style="173" customWidth="1"/>
    <col min="5909" max="6144" width="9.140625" style="173"/>
    <col min="6145" max="6145" width="33.140625" style="173" customWidth="1"/>
    <col min="6146" max="6146" width="10.140625" style="173" customWidth="1"/>
    <col min="6147" max="6147" width="12" style="173" customWidth="1"/>
    <col min="6148" max="6148" width="12.5703125" style="173" customWidth="1"/>
    <col min="6149" max="6149" width="9.5703125" style="173" customWidth="1"/>
    <col min="6150" max="6150" width="11" style="173" customWidth="1"/>
    <col min="6151" max="6151" width="11.28515625" style="173" customWidth="1"/>
    <col min="6152" max="6152" width="12.85546875" style="173" customWidth="1"/>
    <col min="6153" max="6153" width="12" style="173" customWidth="1"/>
    <col min="6154" max="6154" width="11.28515625" style="173" customWidth="1"/>
    <col min="6155" max="6156" width="11.140625" style="173" customWidth="1"/>
    <col min="6157" max="6157" width="15" style="173" bestFit="1" customWidth="1"/>
    <col min="6158" max="6158" width="11" style="173" customWidth="1"/>
    <col min="6159" max="6161" width="11.140625" style="173" customWidth="1"/>
    <col min="6162" max="6162" width="11.28515625" style="173" customWidth="1"/>
    <col min="6163" max="6163" width="9.28515625" style="173" customWidth="1"/>
    <col min="6164" max="6164" width="27.140625" style="173" customWidth="1"/>
    <col min="6165" max="6400" width="9.140625" style="173"/>
    <col min="6401" max="6401" width="33.140625" style="173" customWidth="1"/>
    <col min="6402" max="6402" width="10.140625" style="173" customWidth="1"/>
    <col min="6403" max="6403" width="12" style="173" customWidth="1"/>
    <col min="6404" max="6404" width="12.5703125" style="173" customWidth="1"/>
    <col min="6405" max="6405" width="9.5703125" style="173" customWidth="1"/>
    <col min="6406" max="6406" width="11" style="173" customWidth="1"/>
    <col min="6407" max="6407" width="11.28515625" style="173" customWidth="1"/>
    <col min="6408" max="6408" width="12.85546875" style="173" customWidth="1"/>
    <col min="6409" max="6409" width="12" style="173" customWidth="1"/>
    <col min="6410" max="6410" width="11.28515625" style="173" customWidth="1"/>
    <col min="6411" max="6412" width="11.140625" style="173" customWidth="1"/>
    <col min="6413" max="6413" width="15" style="173" bestFit="1" customWidth="1"/>
    <col min="6414" max="6414" width="11" style="173" customWidth="1"/>
    <col min="6415" max="6417" width="11.140625" style="173" customWidth="1"/>
    <col min="6418" max="6418" width="11.28515625" style="173" customWidth="1"/>
    <col min="6419" max="6419" width="9.28515625" style="173" customWidth="1"/>
    <col min="6420" max="6420" width="27.140625" style="173" customWidth="1"/>
    <col min="6421" max="6656" width="9.140625" style="173"/>
    <col min="6657" max="6657" width="33.140625" style="173" customWidth="1"/>
    <col min="6658" max="6658" width="10.140625" style="173" customWidth="1"/>
    <col min="6659" max="6659" width="12" style="173" customWidth="1"/>
    <col min="6660" max="6660" width="12.5703125" style="173" customWidth="1"/>
    <col min="6661" max="6661" width="9.5703125" style="173" customWidth="1"/>
    <col min="6662" max="6662" width="11" style="173" customWidth="1"/>
    <col min="6663" max="6663" width="11.28515625" style="173" customWidth="1"/>
    <col min="6664" max="6664" width="12.85546875" style="173" customWidth="1"/>
    <col min="6665" max="6665" width="12" style="173" customWidth="1"/>
    <col min="6666" max="6666" width="11.28515625" style="173" customWidth="1"/>
    <col min="6667" max="6668" width="11.140625" style="173" customWidth="1"/>
    <col min="6669" max="6669" width="15" style="173" bestFit="1" customWidth="1"/>
    <col min="6670" max="6670" width="11" style="173" customWidth="1"/>
    <col min="6671" max="6673" width="11.140625" style="173" customWidth="1"/>
    <col min="6674" max="6674" width="11.28515625" style="173" customWidth="1"/>
    <col min="6675" max="6675" width="9.28515625" style="173" customWidth="1"/>
    <col min="6676" max="6676" width="27.140625" style="173" customWidth="1"/>
    <col min="6677" max="6912" width="9.140625" style="173"/>
    <col min="6913" max="6913" width="33.140625" style="173" customWidth="1"/>
    <col min="6914" max="6914" width="10.140625" style="173" customWidth="1"/>
    <col min="6915" max="6915" width="12" style="173" customWidth="1"/>
    <col min="6916" max="6916" width="12.5703125" style="173" customWidth="1"/>
    <col min="6917" max="6917" width="9.5703125" style="173" customWidth="1"/>
    <col min="6918" max="6918" width="11" style="173" customWidth="1"/>
    <col min="6919" max="6919" width="11.28515625" style="173" customWidth="1"/>
    <col min="6920" max="6920" width="12.85546875" style="173" customWidth="1"/>
    <col min="6921" max="6921" width="12" style="173" customWidth="1"/>
    <col min="6922" max="6922" width="11.28515625" style="173" customWidth="1"/>
    <col min="6923" max="6924" width="11.140625" style="173" customWidth="1"/>
    <col min="6925" max="6925" width="15" style="173" bestFit="1" customWidth="1"/>
    <col min="6926" max="6926" width="11" style="173" customWidth="1"/>
    <col min="6927" max="6929" width="11.140625" style="173" customWidth="1"/>
    <col min="6930" max="6930" width="11.28515625" style="173" customWidth="1"/>
    <col min="6931" max="6931" width="9.28515625" style="173" customWidth="1"/>
    <col min="6932" max="6932" width="27.140625" style="173" customWidth="1"/>
    <col min="6933" max="7168" width="9.140625" style="173"/>
    <col min="7169" max="7169" width="33.140625" style="173" customWidth="1"/>
    <col min="7170" max="7170" width="10.140625" style="173" customWidth="1"/>
    <col min="7171" max="7171" width="12" style="173" customWidth="1"/>
    <col min="7172" max="7172" width="12.5703125" style="173" customWidth="1"/>
    <col min="7173" max="7173" width="9.5703125" style="173" customWidth="1"/>
    <col min="7174" max="7174" width="11" style="173" customWidth="1"/>
    <col min="7175" max="7175" width="11.28515625" style="173" customWidth="1"/>
    <col min="7176" max="7176" width="12.85546875" style="173" customWidth="1"/>
    <col min="7177" max="7177" width="12" style="173" customWidth="1"/>
    <col min="7178" max="7178" width="11.28515625" style="173" customWidth="1"/>
    <col min="7179" max="7180" width="11.140625" style="173" customWidth="1"/>
    <col min="7181" max="7181" width="15" style="173" bestFit="1" customWidth="1"/>
    <col min="7182" max="7182" width="11" style="173" customWidth="1"/>
    <col min="7183" max="7185" width="11.140625" style="173" customWidth="1"/>
    <col min="7186" max="7186" width="11.28515625" style="173" customWidth="1"/>
    <col min="7187" max="7187" width="9.28515625" style="173" customWidth="1"/>
    <col min="7188" max="7188" width="27.140625" style="173" customWidth="1"/>
    <col min="7189" max="7424" width="9.140625" style="173"/>
    <col min="7425" max="7425" width="33.140625" style="173" customWidth="1"/>
    <col min="7426" max="7426" width="10.140625" style="173" customWidth="1"/>
    <col min="7427" max="7427" width="12" style="173" customWidth="1"/>
    <col min="7428" max="7428" width="12.5703125" style="173" customWidth="1"/>
    <col min="7429" max="7429" width="9.5703125" style="173" customWidth="1"/>
    <col min="7430" max="7430" width="11" style="173" customWidth="1"/>
    <col min="7431" max="7431" width="11.28515625" style="173" customWidth="1"/>
    <col min="7432" max="7432" width="12.85546875" style="173" customWidth="1"/>
    <col min="7433" max="7433" width="12" style="173" customWidth="1"/>
    <col min="7434" max="7434" width="11.28515625" style="173" customWidth="1"/>
    <col min="7435" max="7436" width="11.140625" style="173" customWidth="1"/>
    <col min="7437" max="7437" width="15" style="173" bestFit="1" customWidth="1"/>
    <col min="7438" max="7438" width="11" style="173" customWidth="1"/>
    <col min="7439" max="7441" width="11.140625" style="173" customWidth="1"/>
    <col min="7442" max="7442" width="11.28515625" style="173" customWidth="1"/>
    <col min="7443" max="7443" width="9.28515625" style="173" customWidth="1"/>
    <col min="7444" max="7444" width="27.140625" style="173" customWidth="1"/>
    <col min="7445" max="7680" width="9.140625" style="173"/>
    <col min="7681" max="7681" width="33.140625" style="173" customWidth="1"/>
    <col min="7682" max="7682" width="10.140625" style="173" customWidth="1"/>
    <col min="7683" max="7683" width="12" style="173" customWidth="1"/>
    <col min="7684" max="7684" width="12.5703125" style="173" customWidth="1"/>
    <col min="7685" max="7685" width="9.5703125" style="173" customWidth="1"/>
    <col min="7686" max="7686" width="11" style="173" customWidth="1"/>
    <col min="7687" max="7687" width="11.28515625" style="173" customWidth="1"/>
    <col min="7688" max="7688" width="12.85546875" style="173" customWidth="1"/>
    <col min="7689" max="7689" width="12" style="173" customWidth="1"/>
    <col min="7690" max="7690" width="11.28515625" style="173" customWidth="1"/>
    <col min="7691" max="7692" width="11.140625" style="173" customWidth="1"/>
    <col min="7693" max="7693" width="15" style="173" bestFit="1" customWidth="1"/>
    <col min="7694" max="7694" width="11" style="173" customWidth="1"/>
    <col min="7695" max="7697" width="11.140625" style="173" customWidth="1"/>
    <col min="7698" max="7698" width="11.28515625" style="173" customWidth="1"/>
    <col min="7699" max="7699" width="9.28515625" style="173" customWidth="1"/>
    <col min="7700" max="7700" width="27.140625" style="173" customWidth="1"/>
    <col min="7701" max="7936" width="9.140625" style="173"/>
    <col min="7937" max="7937" width="33.140625" style="173" customWidth="1"/>
    <col min="7938" max="7938" width="10.140625" style="173" customWidth="1"/>
    <col min="7939" max="7939" width="12" style="173" customWidth="1"/>
    <col min="7940" max="7940" width="12.5703125" style="173" customWidth="1"/>
    <col min="7941" max="7941" width="9.5703125" style="173" customWidth="1"/>
    <col min="7942" max="7942" width="11" style="173" customWidth="1"/>
    <col min="7943" max="7943" width="11.28515625" style="173" customWidth="1"/>
    <col min="7944" max="7944" width="12.85546875" style="173" customWidth="1"/>
    <col min="7945" max="7945" width="12" style="173" customWidth="1"/>
    <col min="7946" max="7946" width="11.28515625" style="173" customWidth="1"/>
    <col min="7947" max="7948" width="11.140625" style="173" customWidth="1"/>
    <col min="7949" max="7949" width="15" style="173" bestFit="1" customWidth="1"/>
    <col min="7950" max="7950" width="11" style="173" customWidth="1"/>
    <col min="7951" max="7953" width="11.140625" style="173" customWidth="1"/>
    <col min="7954" max="7954" width="11.28515625" style="173" customWidth="1"/>
    <col min="7955" max="7955" width="9.28515625" style="173" customWidth="1"/>
    <col min="7956" max="7956" width="27.140625" style="173" customWidth="1"/>
    <col min="7957" max="8192" width="9.140625" style="173"/>
    <col min="8193" max="8193" width="33.140625" style="173" customWidth="1"/>
    <col min="8194" max="8194" width="10.140625" style="173" customWidth="1"/>
    <col min="8195" max="8195" width="12" style="173" customWidth="1"/>
    <col min="8196" max="8196" width="12.5703125" style="173" customWidth="1"/>
    <col min="8197" max="8197" width="9.5703125" style="173" customWidth="1"/>
    <col min="8198" max="8198" width="11" style="173" customWidth="1"/>
    <col min="8199" max="8199" width="11.28515625" style="173" customWidth="1"/>
    <col min="8200" max="8200" width="12.85546875" style="173" customWidth="1"/>
    <col min="8201" max="8201" width="12" style="173" customWidth="1"/>
    <col min="8202" max="8202" width="11.28515625" style="173" customWidth="1"/>
    <col min="8203" max="8204" width="11.140625" style="173" customWidth="1"/>
    <col min="8205" max="8205" width="15" style="173" bestFit="1" customWidth="1"/>
    <col min="8206" max="8206" width="11" style="173" customWidth="1"/>
    <col min="8207" max="8209" width="11.140625" style="173" customWidth="1"/>
    <col min="8210" max="8210" width="11.28515625" style="173" customWidth="1"/>
    <col min="8211" max="8211" width="9.28515625" style="173" customWidth="1"/>
    <col min="8212" max="8212" width="27.140625" style="173" customWidth="1"/>
    <col min="8213" max="8448" width="9.140625" style="173"/>
    <col min="8449" max="8449" width="33.140625" style="173" customWidth="1"/>
    <col min="8450" max="8450" width="10.140625" style="173" customWidth="1"/>
    <col min="8451" max="8451" width="12" style="173" customWidth="1"/>
    <col min="8452" max="8452" width="12.5703125" style="173" customWidth="1"/>
    <col min="8453" max="8453" width="9.5703125" style="173" customWidth="1"/>
    <col min="8454" max="8454" width="11" style="173" customWidth="1"/>
    <col min="8455" max="8455" width="11.28515625" style="173" customWidth="1"/>
    <col min="8456" max="8456" width="12.85546875" style="173" customWidth="1"/>
    <col min="8457" max="8457" width="12" style="173" customWidth="1"/>
    <col min="8458" max="8458" width="11.28515625" style="173" customWidth="1"/>
    <col min="8459" max="8460" width="11.140625" style="173" customWidth="1"/>
    <col min="8461" max="8461" width="15" style="173" bestFit="1" customWidth="1"/>
    <col min="8462" max="8462" width="11" style="173" customWidth="1"/>
    <col min="8463" max="8465" width="11.140625" style="173" customWidth="1"/>
    <col min="8466" max="8466" width="11.28515625" style="173" customWidth="1"/>
    <col min="8467" max="8467" width="9.28515625" style="173" customWidth="1"/>
    <col min="8468" max="8468" width="27.140625" style="173" customWidth="1"/>
    <col min="8469" max="8704" width="9.140625" style="173"/>
    <col min="8705" max="8705" width="33.140625" style="173" customWidth="1"/>
    <col min="8706" max="8706" width="10.140625" style="173" customWidth="1"/>
    <col min="8707" max="8707" width="12" style="173" customWidth="1"/>
    <col min="8708" max="8708" width="12.5703125" style="173" customWidth="1"/>
    <col min="8709" max="8709" width="9.5703125" style="173" customWidth="1"/>
    <col min="8710" max="8710" width="11" style="173" customWidth="1"/>
    <col min="8711" max="8711" width="11.28515625" style="173" customWidth="1"/>
    <col min="8712" max="8712" width="12.85546875" style="173" customWidth="1"/>
    <col min="8713" max="8713" width="12" style="173" customWidth="1"/>
    <col min="8714" max="8714" width="11.28515625" style="173" customWidth="1"/>
    <col min="8715" max="8716" width="11.140625" style="173" customWidth="1"/>
    <col min="8717" max="8717" width="15" style="173" bestFit="1" customWidth="1"/>
    <col min="8718" max="8718" width="11" style="173" customWidth="1"/>
    <col min="8719" max="8721" width="11.140625" style="173" customWidth="1"/>
    <col min="8722" max="8722" width="11.28515625" style="173" customWidth="1"/>
    <col min="8723" max="8723" width="9.28515625" style="173" customWidth="1"/>
    <col min="8724" max="8724" width="27.140625" style="173" customWidth="1"/>
    <col min="8725" max="8960" width="9.140625" style="173"/>
    <col min="8961" max="8961" width="33.140625" style="173" customWidth="1"/>
    <col min="8962" max="8962" width="10.140625" style="173" customWidth="1"/>
    <col min="8963" max="8963" width="12" style="173" customWidth="1"/>
    <col min="8964" max="8964" width="12.5703125" style="173" customWidth="1"/>
    <col min="8965" max="8965" width="9.5703125" style="173" customWidth="1"/>
    <col min="8966" max="8966" width="11" style="173" customWidth="1"/>
    <col min="8967" max="8967" width="11.28515625" style="173" customWidth="1"/>
    <col min="8968" max="8968" width="12.85546875" style="173" customWidth="1"/>
    <col min="8969" max="8969" width="12" style="173" customWidth="1"/>
    <col min="8970" max="8970" width="11.28515625" style="173" customWidth="1"/>
    <col min="8971" max="8972" width="11.140625" style="173" customWidth="1"/>
    <col min="8973" max="8973" width="15" style="173" bestFit="1" customWidth="1"/>
    <col min="8974" max="8974" width="11" style="173" customWidth="1"/>
    <col min="8975" max="8977" width="11.140625" style="173" customWidth="1"/>
    <col min="8978" max="8978" width="11.28515625" style="173" customWidth="1"/>
    <col min="8979" max="8979" width="9.28515625" style="173" customWidth="1"/>
    <col min="8980" max="8980" width="27.140625" style="173" customWidth="1"/>
    <col min="8981" max="9216" width="9.140625" style="173"/>
    <col min="9217" max="9217" width="33.140625" style="173" customWidth="1"/>
    <col min="9218" max="9218" width="10.140625" style="173" customWidth="1"/>
    <col min="9219" max="9219" width="12" style="173" customWidth="1"/>
    <col min="9220" max="9220" width="12.5703125" style="173" customWidth="1"/>
    <col min="9221" max="9221" width="9.5703125" style="173" customWidth="1"/>
    <col min="9222" max="9222" width="11" style="173" customWidth="1"/>
    <col min="9223" max="9223" width="11.28515625" style="173" customWidth="1"/>
    <col min="9224" max="9224" width="12.85546875" style="173" customWidth="1"/>
    <col min="9225" max="9225" width="12" style="173" customWidth="1"/>
    <col min="9226" max="9226" width="11.28515625" style="173" customWidth="1"/>
    <col min="9227" max="9228" width="11.140625" style="173" customWidth="1"/>
    <col min="9229" max="9229" width="15" style="173" bestFit="1" customWidth="1"/>
    <col min="9230" max="9230" width="11" style="173" customWidth="1"/>
    <col min="9231" max="9233" width="11.140625" style="173" customWidth="1"/>
    <col min="9234" max="9234" width="11.28515625" style="173" customWidth="1"/>
    <col min="9235" max="9235" width="9.28515625" style="173" customWidth="1"/>
    <col min="9236" max="9236" width="27.140625" style="173" customWidth="1"/>
    <col min="9237" max="9472" width="9.140625" style="173"/>
    <col min="9473" max="9473" width="33.140625" style="173" customWidth="1"/>
    <col min="9474" max="9474" width="10.140625" style="173" customWidth="1"/>
    <col min="9475" max="9475" width="12" style="173" customWidth="1"/>
    <col min="9476" max="9476" width="12.5703125" style="173" customWidth="1"/>
    <col min="9477" max="9477" width="9.5703125" style="173" customWidth="1"/>
    <col min="9478" max="9478" width="11" style="173" customWidth="1"/>
    <col min="9479" max="9479" width="11.28515625" style="173" customWidth="1"/>
    <col min="9480" max="9480" width="12.85546875" style="173" customWidth="1"/>
    <col min="9481" max="9481" width="12" style="173" customWidth="1"/>
    <col min="9482" max="9482" width="11.28515625" style="173" customWidth="1"/>
    <col min="9483" max="9484" width="11.140625" style="173" customWidth="1"/>
    <col min="9485" max="9485" width="15" style="173" bestFit="1" customWidth="1"/>
    <col min="9486" max="9486" width="11" style="173" customWidth="1"/>
    <col min="9487" max="9489" width="11.140625" style="173" customWidth="1"/>
    <col min="9490" max="9490" width="11.28515625" style="173" customWidth="1"/>
    <col min="9491" max="9491" width="9.28515625" style="173" customWidth="1"/>
    <col min="9492" max="9492" width="27.140625" style="173" customWidth="1"/>
    <col min="9493" max="9728" width="9.140625" style="173"/>
    <col min="9729" max="9729" width="33.140625" style="173" customWidth="1"/>
    <col min="9730" max="9730" width="10.140625" style="173" customWidth="1"/>
    <col min="9731" max="9731" width="12" style="173" customWidth="1"/>
    <col min="9732" max="9732" width="12.5703125" style="173" customWidth="1"/>
    <col min="9733" max="9733" width="9.5703125" style="173" customWidth="1"/>
    <col min="9734" max="9734" width="11" style="173" customWidth="1"/>
    <col min="9735" max="9735" width="11.28515625" style="173" customWidth="1"/>
    <col min="9736" max="9736" width="12.85546875" style="173" customWidth="1"/>
    <col min="9737" max="9737" width="12" style="173" customWidth="1"/>
    <col min="9738" max="9738" width="11.28515625" style="173" customWidth="1"/>
    <col min="9739" max="9740" width="11.140625" style="173" customWidth="1"/>
    <col min="9741" max="9741" width="15" style="173" bestFit="1" customWidth="1"/>
    <col min="9742" max="9742" width="11" style="173" customWidth="1"/>
    <col min="9743" max="9745" width="11.140625" style="173" customWidth="1"/>
    <col min="9746" max="9746" width="11.28515625" style="173" customWidth="1"/>
    <col min="9747" max="9747" width="9.28515625" style="173" customWidth="1"/>
    <col min="9748" max="9748" width="27.140625" style="173" customWidth="1"/>
    <col min="9749" max="9984" width="9.140625" style="173"/>
    <col min="9985" max="9985" width="33.140625" style="173" customWidth="1"/>
    <col min="9986" max="9986" width="10.140625" style="173" customWidth="1"/>
    <col min="9987" max="9987" width="12" style="173" customWidth="1"/>
    <col min="9988" max="9988" width="12.5703125" style="173" customWidth="1"/>
    <col min="9989" max="9989" width="9.5703125" style="173" customWidth="1"/>
    <col min="9990" max="9990" width="11" style="173" customWidth="1"/>
    <col min="9991" max="9991" width="11.28515625" style="173" customWidth="1"/>
    <col min="9992" max="9992" width="12.85546875" style="173" customWidth="1"/>
    <col min="9993" max="9993" width="12" style="173" customWidth="1"/>
    <col min="9994" max="9994" width="11.28515625" style="173" customWidth="1"/>
    <col min="9995" max="9996" width="11.140625" style="173" customWidth="1"/>
    <col min="9997" max="9997" width="15" style="173" bestFit="1" customWidth="1"/>
    <col min="9998" max="9998" width="11" style="173" customWidth="1"/>
    <col min="9999" max="10001" width="11.140625" style="173" customWidth="1"/>
    <col min="10002" max="10002" width="11.28515625" style="173" customWidth="1"/>
    <col min="10003" max="10003" width="9.28515625" style="173" customWidth="1"/>
    <col min="10004" max="10004" width="27.140625" style="173" customWidth="1"/>
    <col min="10005" max="10240" width="9.140625" style="173"/>
    <col min="10241" max="10241" width="33.140625" style="173" customWidth="1"/>
    <col min="10242" max="10242" width="10.140625" style="173" customWidth="1"/>
    <col min="10243" max="10243" width="12" style="173" customWidth="1"/>
    <col min="10244" max="10244" width="12.5703125" style="173" customWidth="1"/>
    <col min="10245" max="10245" width="9.5703125" style="173" customWidth="1"/>
    <col min="10246" max="10246" width="11" style="173" customWidth="1"/>
    <col min="10247" max="10247" width="11.28515625" style="173" customWidth="1"/>
    <col min="10248" max="10248" width="12.85546875" style="173" customWidth="1"/>
    <col min="10249" max="10249" width="12" style="173" customWidth="1"/>
    <col min="10250" max="10250" width="11.28515625" style="173" customWidth="1"/>
    <col min="10251" max="10252" width="11.140625" style="173" customWidth="1"/>
    <col min="10253" max="10253" width="15" style="173" bestFit="1" customWidth="1"/>
    <col min="10254" max="10254" width="11" style="173" customWidth="1"/>
    <col min="10255" max="10257" width="11.140625" style="173" customWidth="1"/>
    <col min="10258" max="10258" width="11.28515625" style="173" customWidth="1"/>
    <col min="10259" max="10259" width="9.28515625" style="173" customWidth="1"/>
    <col min="10260" max="10260" width="27.140625" style="173" customWidth="1"/>
    <col min="10261" max="10496" width="9.140625" style="173"/>
    <col min="10497" max="10497" width="33.140625" style="173" customWidth="1"/>
    <col min="10498" max="10498" width="10.140625" style="173" customWidth="1"/>
    <col min="10499" max="10499" width="12" style="173" customWidth="1"/>
    <col min="10500" max="10500" width="12.5703125" style="173" customWidth="1"/>
    <col min="10501" max="10501" width="9.5703125" style="173" customWidth="1"/>
    <col min="10502" max="10502" width="11" style="173" customWidth="1"/>
    <col min="10503" max="10503" width="11.28515625" style="173" customWidth="1"/>
    <col min="10504" max="10504" width="12.85546875" style="173" customWidth="1"/>
    <col min="10505" max="10505" width="12" style="173" customWidth="1"/>
    <col min="10506" max="10506" width="11.28515625" style="173" customWidth="1"/>
    <col min="10507" max="10508" width="11.140625" style="173" customWidth="1"/>
    <col min="10509" max="10509" width="15" style="173" bestFit="1" customWidth="1"/>
    <col min="10510" max="10510" width="11" style="173" customWidth="1"/>
    <col min="10511" max="10513" width="11.140625" style="173" customWidth="1"/>
    <col min="10514" max="10514" width="11.28515625" style="173" customWidth="1"/>
    <col min="10515" max="10515" width="9.28515625" style="173" customWidth="1"/>
    <col min="10516" max="10516" width="27.140625" style="173" customWidth="1"/>
    <col min="10517" max="10752" width="9.140625" style="173"/>
    <col min="10753" max="10753" width="33.140625" style="173" customWidth="1"/>
    <col min="10754" max="10754" width="10.140625" style="173" customWidth="1"/>
    <col min="10755" max="10755" width="12" style="173" customWidth="1"/>
    <col min="10756" max="10756" width="12.5703125" style="173" customWidth="1"/>
    <col min="10757" max="10757" width="9.5703125" style="173" customWidth="1"/>
    <col min="10758" max="10758" width="11" style="173" customWidth="1"/>
    <col min="10759" max="10759" width="11.28515625" style="173" customWidth="1"/>
    <col min="10760" max="10760" width="12.85546875" style="173" customWidth="1"/>
    <col min="10761" max="10761" width="12" style="173" customWidth="1"/>
    <col min="10762" max="10762" width="11.28515625" style="173" customWidth="1"/>
    <col min="10763" max="10764" width="11.140625" style="173" customWidth="1"/>
    <col min="10765" max="10765" width="15" style="173" bestFit="1" customWidth="1"/>
    <col min="10766" max="10766" width="11" style="173" customWidth="1"/>
    <col min="10767" max="10769" width="11.140625" style="173" customWidth="1"/>
    <col min="10770" max="10770" width="11.28515625" style="173" customWidth="1"/>
    <col min="10771" max="10771" width="9.28515625" style="173" customWidth="1"/>
    <col min="10772" max="10772" width="27.140625" style="173" customWidth="1"/>
    <col min="10773" max="11008" width="9.140625" style="173"/>
    <col min="11009" max="11009" width="33.140625" style="173" customWidth="1"/>
    <col min="11010" max="11010" width="10.140625" style="173" customWidth="1"/>
    <col min="11011" max="11011" width="12" style="173" customWidth="1"/>
    <col min="11012" max="11012" width="12.5703125" style="173" customWidth="1"/>
    <col min="11013" max="11013" width="9.5703125" style="173" customWidth="1"/>
    <col min="11014" max="11014" width="11" style="173" customWidth="1"/>
    <col min="11015" max="11015" width="11.28515625" style="173" customWidth="1"/>
    <col min="11016" max="11016" width="12.85546875" style="173" customWidth="1"/>
    <col min="11017" max="11017" width="12" style="173" customWidth="1"/>
    <col min="11018" max="11018" width="11.28515625" style="173" customWidth="1"/>
    <col min="11019" max="11020" width="11.140625" style="173" customWidth="1"/>
    <col min="11021" max="11021" width="15" style="173" bestFit="1" customWidth="1"/>
    <col min="11022" max="11022" width="11" style="173" customWidth="1"/>
    <col min="11023" max="11025" width="11.140625" style="173" customWidth="1"/>
    <col min="11026" max="11026" width="11.28515625" style="173" customWidth="1"/>
    <col min="11027" max="11027" width="9.28515625" style="173" customWidth="1"/>
    <col min="11028" max="11028" width="27.140625" style="173" customWidth="1"/>
    <col min="11029" max="11264" width="9.140625" style="173"/>
    <col min="11265" max="11265" width="33.140625" style="173" customWidth="1"/>
    <col min="11266" max="11266" width="10.140625" style="173" customWidth="1"/>
    <col min="11267" max="11267" width="12" style="173" customWidth="1"/>
    <col min="11268" max="11268" width="12.5703125" style="173" customWidth="1"/>
    <col min="11269" max="11269" width="9.5703125" style="173" customWidth="1"/>
    <col min="11270" max="11270" width="11" style="173" customWidth="1"/>
    <col min="11271" max="11271" width="11.28515625" style="173" customWidth="1"/>
    <col min="11272" max="11272" width="12.85546875" style="173" customWidth="1"/>
    <col min="11273" max="11273" width="12" style="173" customWidth="1"/>
    <col min="11274" max="11274" width="11.28515625" style="173" customWidth="1"/>
    <col min="11275" max="11276" width="11.140625" style="173" customWidth="1"/>
    <col min="11277" max="11277" width="15" style="173" bestFit="1" customWidth="1"/>
    <col min="11278" max="11278" width="11" style="173" customWidth="1"/>
    <col min="11279" max="11281" width="11.140625" style="173" customWidth="1"/>
    <col min="11282" max="11282" width="11.28515625" style="173" customWidth="1"/>
    <col min="11283" max="11283" width="9.28515625" style="173" customWidth="1"/>
    <col min="11284" max="11284" width="27.140625" style="173" customWidth="1"/>
    <col min="11285" max="11520" width="9.140625" style="173"/>
    <col min="11521" max="11521" width="33.140625" style="173" customWidth="1"/>
    <col min="11522" max="11522" width="10.140625" style="173" customWidth="1"/>
    <col min="11523" max="11523" width="12" style="173" customWidth="1"/>
    <col min="11524" max="11524" width="12.5703125" style="173" customWidth="1"/>
    <col min="11525" max="11525" width="9.5703125" style="173" customWidth="1"/>
    <col min="11526" max="11526" width="11" style="173" customWidth="1"/>
    <col min="11527" max="11527" width="11.28515625" style="173" customWidth="1"/>
    <col min="11528" max="11528" width="12.85546875" style="173" customWidth="1"/>
    <col min="11529" max="11529" width="12" style="173" customWidth="1"/>
    <col min="11530" max="11530" width="11.28515625" style="173" customWidth="1"/>
    <col min="11531" max="11532" width="11.140625" style="173" customWidth="1"/>
    <col min="11533" max="11533" width="15" style="173" bestFit="1" customWidth="1"/>
    <col min="11534" max="11534" width="11" style="173" customWidth="1"/>
    <col min="11535" max="11537" width="11.140625" style="173" customWidth="1"/>
    <col min="11538" max="11538" width="11.28515625" style="173" customWidth="1"/>
    <col min="11539" max="11539" width="9.28515625" style="173" customWidth="1"/>
    <col min="11540" max="11540" width="27.140625" style="173" customWidth="1"/>
    <col min="11541" max="11776" width="9.140625" style="173"/>
    <col min="11777" max="11777" width="33.140625" style="173" customWidth="1"/>
    <col min="11778" max="11778" width="10.140625" style="173" customWidth="1"/>
    <col min="11779" max="11779" width="12" style="173" customWidth="1"/>
    <col min="11780" max="11780" width="12.5703125" style="173" customWidth="1"/>
    <col min="11781" max="11781" width="9.5703125" style="173" customWidth="1"/>
    <col min="11782" max="11782" width="11" style="173" customWidth="1"/>
    <col min="11783" max="11783" width="11.28515625" style="173" customWidth="1"/>
    <col min="11784" max="11784" width="12.85546875" style="173" customWidth="1"/>
    <col min="11785" max="11785" width="12" style="173" customWidth="1"/>
    <col min="11786" max="11786" width="11.28515625" style="173" customWidth="1"/>
    <col min="11787" max="11788" width="11.140625" style="173" customWidth="1"/>
    <col min="11789" max="11789" width="15" style="173" bestFit="1" customWidth="1"/>
    <col min="11790" max="11790" width="11" style="173" customWidth="1"/>
    <col min="11791" max="11793" width="11.140625" style="173" customWidth="1"/>
    <col min="11794" max="11794" width="11.28515625" style="173" customWidth="1"/>
    <col min="11795" max="11795" width="9.28515625" style="173" customWidth="1"/>
    <col min="11796" max="11796" width="27.140625" style="173" customWidth="1"/>
    <col min="11797" max="12032" width="9.140625" style="173"/>
    <col min="12033" max="12033" width="33.140625" style="173" customWidth="1"/>
    <col min="12034" max="12034" width="10.140625" style="173" customWidth="1"/>
    <col min="12035" max="12035" width="12" style="173" customWidth="1"/>
    <col min="12036" max="12036" width="12.5703125" style="173" customWidth="1"/>
    <col min="12037" max="12037" width="9.5703125" style="173" customWidth="1"/>
    <col min="12038" max="12038" width="11" style="173" customWidth="1"/>
    <col min="12039" max="12039" width="11.28515625" style="173" customWidth="1"/>
    <col min="12040" max="12040" width="12.85546875" style="173" customWidth="1"/>
    <col min="12041" max="12041" width="12" style="173" customWidth="1"/>
    <col min="12042" max="12042" width="11.28515625" style="173" customWidth="1"/>
    <col min="12043" max="12044" width="11.140625" style="173" customWidth="1"/>
    <col min="12045" max="12045" width="15" style="173" bestFit="1" customWidth="1"/>
    <col min="12046" max="12046" width="11" style="173" customWidth="1"/>
    <col min="12047" max="12049" width="11.140625" style="173" customWidth="1"/>
    <col min="12050" max="12050" width="11.28515625" style="173" customWidth="1"/>
    <col min="12051" max="12051" width="9.28515625" style="173" customWidth="1"/>
    <col min="12052" max="12052" width="27.140625" style="173" customWidth="1"/>
    <col min="12053" max="12288" width="9.140625" style="173"/>
    <col min="12289" max="12289" width="33.140625" style="173" customWidth="1"/>
    <col min="12290" max="12290" width="10.140625" style="173" customWidth="1"/>
    <col min="12291" max="12291" width="12" style="173" customWidth="1"/>
    <col min="12292" max="12292" width="12.5703125" style="173" customWidth="1"/>
    <col min="12293" max="12293" width="9.5703125" style="173" customWidth="1"/>
    <col min="12294" max="12294" width="11" style="173" customWidth="1"/>
    <col min="12295" max="12295" width="11.28515625" style="173" customWidth="1"/>
    <col min="12296" max="12296" width="12.85546875" style="173" customWidth="1"/>
    <col min="12297" max="12297" width="12" style="173" customWidth="1"/>
    <col min="12298" max="12298" width="11.28515625" style="173" customWidth="1"/>
    <col min="12299" max="12300" width="11.140625" style="173" customWidth="1"/>
    <col min="12301" max="12301" width="15" style="173" bestFit="1" customWidth="1"/>
    <col min="12302" max="12302" width="11" style="173" customWidth="1"/>
    <col min="12303" max="12305" width="11.140625" style="173" customWidth="1"/>
    <col min="12306" max="12306" width="11.28515625" style="173" customWidth="1"/>
    <col min="12307" max="12307" width="9.28515625" style="173" customWidth="1"/>
    <col min="12308" max="12308" width="27.140625" style="173" customWidth="1"/>
    <col min="12309" max="12544" width="9.140625" style="173"/>
    <col min="12545" max="12545" width="33.140625" style="173" customWidth="1"/>
    <col min="12546" max="12546" width="10.140625" style="173" customWidth="1"/>
    <col min="12547" max="12547" width="12" style="173" customWidth="1"/>
    <col min="12548" max="12548" width="12.5703125" style="173" customWidth="1"/>
    <col min="12549" max="12549" width="9.5703125" style="173" customWidth="1"/>
    <col min="12550" max="12550" width="11" style="173" customWidth="1"/>
    <col min="12551" max="12551" width="11.28515625" style="173" customWidth="1"/>
    <col min="12552" max="12552" width="12.85546875" style="173" customWidth="1"/>
    <col min="12553" max="12553" width="12" style="173" customWidth="1"/>
    <col min="12554" max="12554" width="11.28515625" style="173" customWidth="1"/>
    <col min="12555" max="12556" width="11.140625" style="173" customWidth="1"/>
    <col min="12557" max="12557" width="15" style="173" bestFit="1" customWidth="1"/>
    <col min="12558" max="12558" width="11" style="173" customWidth="1"/>
    <col min="12559" max="12561" width="11.140625" style="173" customWidth="1"/>
    <col min="12562" max="12562" width="11.28515625" style="173" customWidth="1"/>
    <col min="12563" max="12563" width="9.28515625" style="173" customWidth="1"/>
    <col min="12564" max="12564" width="27.140625" style="173" customWidth="1"/>
    <col min="12565" max="12800" width="9.140625" style="173"/>
    <col min="12801" max="12801" width="33.140625" style="173" customWidth="1"/>
    <col min="12802" max="12802" width="10.140625" style="173" customWidth="1"/>
    <col min="12803" max="12803" width="12" style="173" customWidth="1"/>
    <col min="12804" max="12804" width="12.5703125" style="173" customWidth="1"/>
    <col min="12805" max="12805" width="9.5703125" style="173" customWidth="1"/>
    <col min="12806" max="12806" width="11" style="173" customWidth="1"/>
    <col min="12807" max="12807" width="11.28515625" style="173" customWidth="1"/>
    <col min="12808" max="12808" width="12.85546875" style="173" customWidth="1"/>
    <col min="12809" max="12809" width="12" style="173" customWidth="1"/>
    <col min="12810" max="12810" width="11.28515625" style="173" customWidth="1"/>
    <col min="12811" max="12812" width="11.140625" style="173" customWidth="1"/>
    <col min="12813" max="12813" width="15" style="173" bestFit="1" customWidth="1"/>
    <col min="12814" max="12814" width="11" style="173" customWidth="1"/>
    <col min="12815" max="12817" width="11.140625" style="173" customWidth="1"/>
    <col min="12818" max="12818" width="11.28515625" style="173" customWidth="1"/>
    <col min="12819" max="12819" width="9.28515625" style="173" customWidth="1"/>
    <col min="12820" max="12820" width="27.140625" style="173" customWidth="1"/>
    <col min="12821" max="13056" width="9.140625" style="173"/>
    <col min="13057" max="13057" width="33.140625" style="173" customWidth="1"/>
    <col min="13058" max="13058" width="10.140625" style="173" customWidth="1"/>
    <col min="13059" max="13059" width="12" style="173" customWidth="1"/>
    <col min="13060" max="13060" width="12.5703125" style="173" customWidth="1"/>
    <col min="13061" max="13061" width="9.5703125" style="173" customWidth="1"/>
    <col min="13062" max="13062" width="11" style="173" customWidth="1"/>
    <col min="13063" max="13063" width="11.28515625" style="173" customWidth="1"/>
    <col min="13064" max="13064" width="12.85546875" style="173" customWidth="1"/>
    <col min="13065" max="13065" width="12" style="173" customWidth="1"/>
    <col min="13066" max="13066" width="11.28515625" style="173" customWidth="1"/>
    <col min="13067" max="13068" width="11.140625" style="173" customWidth="1"/>
    <col min="13069" max="13069" width="15" style="173" bestFit="1" customWidth="1"/>
    <col min="13070" max="13070" width="11" style="173" customWidth="1"/>
    <col min="13071" max="13073" width="11.140625" style="173" customWidth="1"/>
    <col min="13074" max="13074" width="11.28515625" style="173" customWidth="1"/>
    <col min="13075" max="13075" width="9.28515625" style="173" customWidth="1"/>
    <col min="13076" max="13076" width="27.140625" style="173" customWidth="1"/>
    <col min="13077" max="13312" width="9.140625" style="173"/>
    <col min="13313" max="13313" width="33.140625" style="173" customWidth="1"/>
    <col min="13314" max="13314" width="10.140625" style="173" customWidth="1"/>
    <col min="13315" max="13315" width="12" style="173" customWidth="1"/>
    <col min="13316" max="13316" width="12.5703125" style="173" customWidth="1"/>
    <col min="13317" max="13317" width="9.5703125" style="173" customWidth="1"/>
    <col min="13318" max="13318" width="11" style="173" customWidth="1"/>
    <col min="13319" max="13319" width="11.28515625" style="173" customWidth="1"/>
    <col min="13320" max="13320" width="12.85546875" style="173" customWidth="1"/>
    <col min="13321" max="13321" width="12" style="173" customWidth="1"/>
    <col min="13322" max="13322" width="11.28515625" style="173" customWidth="1"/>
    <col min="13323" max="13324" width="11.140625" style="173" customWidth="1"/>
    <col min="13325" max="13325" width="15" style="173" bestFit="1" customWidth="1"/>
    <col min="13326" max="13326" width="11" style="173" customWidth="1"/>
    <col min="13327" max="13329" width="11.140625" style="173" customWidth="1"/>
    <col min="13330" max="13330" width="11.28515625" style="173" customWidth="1"/>
    <col min="13331" max="13331" width="9.28515625" style="173" customWidth="1"/>
    <col min="13332" max="13332" width="27.140625" style="173" customWidth="1"/>
    <col min="13333" max="13568" width="9.140625" style="173"/>
    <col min="13569" max="13569" width="33.140625" style="173" customWidth="1"/>
    <col min="13570" max="13570" width="10.140625" style="173" customWidth="1"/>
    <col min="13571" max="13571" width="12" style="173" customWidth="1"/>
    <col min="13572" max="13572" width="12.5703125" style="173" customWidth="1"/>
    <col min="13573" max="13573" width="9.5703125" style="173" customWidth="1"/>
    <col min="13574" max="13574" width="11" style="173" customWidth="1"/>
    <col min="13575" max="13575" width="11.28515625" style="173" customWidth="1"/>
    <col min="13576" max="13576" width="12.85546875" style="173" customWidth="1"/>
    <col min="13577" max="13577" width="12" style="173" customWidth="1"/>
    <col min="13578" max="13578" width="11.28515625" style="173" customWidth="1"/>
    <col min="13579" max="13580" width="11.140625" style="173" customWidth="1"/>
    <col min="13581" max="13581" width="15" style="173" bestFit="1" customWidth="1"/>
    <col min="13582" max="13582" width="11" style="173" customWidth="1"/>
    <col min="13583" max="13585" width="11.140625" style="173" customWidth="1"/>
    <col min="13586" max="13586" width="11.28515625" style="173" customWidth="1"/>
    <col min="13587" max="13587" width="9.28515625" style="173" customWidth="1"/>
    <col min="13588" max="13588" width="27.140625" style="173" customWidth="1"/>
    <col min="13589" max="13824" width="9.140625" style="173"/>
    <col min="13825" max="13825" width="33.140625" style="173" customWidth="1"/>
    <col min="13826" max="13826" width="10.140625" style="173" customWidth="1"/>
    <col min="13827" max="13827" width="12" style="173" customWidth="1"/>
    <col min="13828" max="13828" width="12.5703125" style="173" customWidth="1"/>
    <col min="13829" max="13829" width="9.5703125" style="173" customWidth="1"/>
    <col min="13830" max="13830" width="11" style="173" customWidth="1"/>
    <col min="13831" max="13831" width="11.28515625" style="173" customWidth="1"/>
    <col min="13832" max="13832" width="12.85546875" style="173" customWidth="1"/>
    <col min="13833" max="13833" width="12" style="173" customWidth="1"/>
    <col min="13834" max="13834" width="11.28515625" style="173" customWidth="1"/>
    <col min="13835" max="13836" width="11.140625" style="173" customWidth="1"/>
    <col min="13837" max="13837" width="15" style="173" bestFit="1" customWidth="1"/>
    <col min="13838" max="13838" width="11" style="173" customWidth="1"/>
    <col min="13839" max="13841" width="11.140625" style="173" customWidth="1"/>
    <col min="13842" max="13842" width="11.28515625" style="173" customWidth="1"/>
    <col min="13843" max="13843" width="9.28515625" style="173" customWidth="1"/>
    <col min="13844" max="13844" width="27.140625" style="173" customWidth="1"/>
    <col min="13845" max="14080" width="9.140625" style="173"/>
    <col min="14081" max="14081" width="33.140625" style="173" customWidth="1"/>
    <col min="14082" max="14082" width="10.140625" style="173" customWidth="1"/>
    <col min="14083" max="14083" width="12" style="173" customWidth="1"/>
    <col min="14084" max="14084" width="12.5703125" style="173" customWidth="1"/>
    <col min="14085" max="14085" width="9.5703125" style="173" customWidth="1"/>
    <col min="14086" max="14086" width="11" style="173" customWidth="1"/>
    <col min="14087" max="14087" width="11.28515625" style="173" customWidth="1"/>
    <col min="14088" max="14088" width="12.85546875" style="173" customWidth="1"/>
    <col min="14089" max="14089" width="12" style="173" customWidth="1"/>
    <col min="14090" max="14090" width="11.28515625" style="173" customWidth="1"/>
    <col min="14091" max="14092" width="11.140625" style="173" customWidth="1"/>
    <col min="14093" max="14093" width="15" style="173" bestFit="1" customWidth="1"/>
    <col min="14094" max="14094" width="11" style="173" customWidth="1"/>
    <col min="14095" max="14097" width="11.140625" style="173" customWidth="1"/>
    <col min="14098" max="14098" width="11.28515625" style="173" customWidth="1"/>
    <col min="14099" max="14099" width="9.28515625" style="173" customWidth="1"/>
    <col min="14100" max="14100" width="27.140625" style="173" customWidth="1"/>
    <col min="14101" max="14336" width="9.140625" style="173"/>
    <col min="14337" max="14337" width="33.140625" style="173" customWidth="1"/>
    <col min="14338" max="14338" width="10.140625" style="173" customWidth="1"/>
    <col min="14339" max="14339" width="12" style="173" customWidth="1"/>
    <col min="14340" max="14340" width="12.5703125" style="173" customWidth="1"/>
    <col min="14341" max="14341" width="9.5703125" style="173" customWidth="1"/>
    <col min="14342" max="14342" width="11" style="173" customWidth="1"/>
    <col min="14343" max="14343" width="11.28515625" style="173" customWidth="1"/>
    <col min="14344" max="14344" width="12.85546875" style="173" customWidth="1"/>
    <col min="14345" max="14345" width="12" style="173" customWidth="1"/>
    <col min="14346" max="14346" width="11.28515625" style="173" customWidth="1"/>
    <col min="14347" max="14348" width="11.140625" style="173" customWidth="1"/>
    <col min="14349" max="14349" width="15" style="173" bestFit="1" customWidth="1"/>
    <col min="14350" max="14350" width="11" style="173" customWidth="1"/>
    <col min="14351" max="14353" width="11.140625" style="173" customWidth="1"/>
    <col min="14354" max="14354" width="11.28515625" style="173" customWidth="1"/>
    <col min="14355" max="14355" width="9.28515625" style="173" customWidth="1"/>
    <col min="14356" max="14356" width="27.140625" style="173" customWidth="1"/>
    <col min="14357" max="14592" width="9.140625" style="173"/>
    <col min="14593" max="14593" width="33.140625" style="173" customWidth="1"/>
    <col min="14594" max="14594" width="10.140625" style="173" customWidth="1"/>
    <col min="14595" max="14595" width="12" style="173" customWidth="1"/>
    <col min="14596" max="14596" width="12.5703125" style="173" customWidth="1"/>
    <col min="14597" max="14597" width="9.5703125" style="173" customWidth="1"/>
    <col min="14598" max="14598" width="11" style="173" customWidth="1"/>
    <col min="14599" max="14599" width="11.28515625" style="173" customWidth="1"/>
    <col min="14600" max="14600" width="12.85546875" style="173" customWidth="1"/>
    <col min="14601" max="14601" width="12" style="173" customWidth="1"/>
    <col min="14602" max="14602" width="11.28515625" style="173" customWidth="1"/>
    <col min="14603" max="14604" width="11.140625" style="173" customWidth="1"/>
    <col min="14605" max="14605" width="15" style="173" bestFit="1" customWidth="1"/>
    <col min="14606" max="14606" width="11" style="173" customWidth="1"/>
    <col min="14607" max="14609" width="11.140625" style="173" customWidth="1"/>
    <col min="14610" max="14610" width="11.28515625" style="173" customWidth="1"/>
    <col min="14611" max="14611" width="9.28515625" style="173" customWidth="1"/>
    <col min="14612" max="14612" width="27.140625" style="173" customWidth="1"/>
    <col min="14613" max="14848" width="9.140625" style="173"/>
    <col min="14849" max="14849" width="33.140625" style="173" customWidth="1"/>
    <col min="14850" max="14850" width="10.140625" style="173" customWidth="1"/>
    <col min="14851" max="14851" width="12" style="173" customWidth="1"/>
    <col min="14852" max="14852" width="12.5703125" style="173" customWidth="1"/>
    <col min="14853" max="14853" width="9.5703125" style="173" customWidth="1"/>
    <col min="14854" max="14854" width="11" style="173" customWidth="1"/>
    <col min="14855" max="14855" width="11.28515625" style="173" customWidth="1"/>
    <col min="14856" max="14856" width="12.85546875" style="173" customWidth="1"/>
    <col min="14857" max="14857" width="12" style="173" customWidth="1"/>
    <col min="14858" max="14858" width="11.28515625" style="173" customWidth="1"/>
    <col min="14859" max="14860" width="11.140625" style="173" customWidth="1"/>
    <col min="14861" max="14861" width="15" style="173" bestFit="1" customWidth="1"/>
    <col min="14862" max="14862" width="11" style="173" customWidth="1"/>
    <col min="14863" max="14865" width="11.140625" style="173" customWidth="1"/>
    <col min="14866" max="14866" width="11.28515625" style="173" customWidth="1"/>
    <col min="14867" max="14867" width="9.28515625" style="173" customWidth="1"/>
    <col min="14868" max="14868" width="27.140625" style="173" customWidth="1"/>
    <col min="14869" max="15104" width="9.140625" style="173"/>
    <col min="15105" max="15105" width="33.140625" style="173" customWidth="1"/>
    <col min="15106" max="15106" width="10.140625" style="173" customWidth="1"/>
    <col min="15107" max="15107" width="12" style="173" customWidth="1"/>
    <col min="15108" max="15108" width="12.5703125" style="173" customWidth="1"/>
    <col min="15109" max="15109" width="9.5703125" style="173" customWidth="1"/>
    <col min="15110" max="15110" width="11" style="173" customWidth="1"/>
    <col min="15111" max="15111" width="11.28515625" style="173" customWidth="1"/>
    <col min="15112" max="15112" width="12.85546875" style="173" customWidth="1"/>
    <col min="15113" max="15113" width="12" style="173" customWidth="1"/>
    <col min="15114" max="15114" width="11.28515625" style="173" customWidth="1"/>
    <col min="15115" max="15116" width="11.140625" style="173" customWidth="1"/>
    <col min="15117" max="15117" width="15" style="173" bestFit="1" customWidth="1"/>
    <col min="15118" max="15118" width="11" style="173" customWidth="1"/>
    <col min="15119" max="15121" width="11.140625" style="173" customWidth="1"/>
    <col min="15122" max="15122" width="11.28515625" style="173" customWidth="1"/>
    <col min="15123" max="15123" width="9.28515625" style="173" customWidth="1"/>
    <col min="15124" max="15124" width="27.140625" style="173" customWidth="1"/>
    <col min="15125" max="15360" width="9.140625" style="173"/>
    <col min="15361" max="15361" width="33.140625" style="173" customWidth="1"/>
    <col min="15362" max="15362" width="10.140625" style="173" customWidth="1"/>
    <col min="15363" max="15363" width="12" style="173" customWidth="1"/>
    <col min="15364" max="15364" width="12.5703125" style="173" customWidth="1"/>
    <col min="15365" max="15365" width="9.5703125" style="173" customWidth="1"/>
    <col min="15366" max="15366" width="11" style="173" customWidth="1"/>
    <col min="15367" max="15367" width="11.28515625" style="173" customWidth="1"/>
    <col min="15368" max="15368" width="12.85546875" style="173" customWidth="1"/>
    <col min="15369" max="15369" width="12" style="173" customWidth="1"/>
    <col min="15370" max="15370" width="11.28515625" style="173" customWidth="1"/>
    <col min="15371" max="15372" width="11.140625" style="173" customWidth="1"/>
    <col min="15373" max="15373" width="15" style="173" bestFit="1" customWidth="1"/>
    <col min="15374" max="15374" width="11" style="173" customWidth="1"/>
    <col min="15375" max="15377" width="11.140625" style="173" customWidth="1"/>
    <col min="15378" max="15378" width="11.28515625" style="173" customWidth="1"/>
    <col min="15379" max="15379" width="9.28515625" style="173" customWidth="1"/>
    <col min="15380" max="15380" width="27.140625" style="173" customWidth="1"/>
    <col min="15381" max="15616" width="9.140625" style="173"/>
    <col min="15617" max="15617" width="33.140625" style="173" customWidth="1"/>
    <col min="15618" max="15618" width="10.140625" style="173" customWidth="1"/>
    <col min="15619" max="15619" width="12" style="173" customWidth="1"/>
    <col min="15620" max="15620" width="12.5703125" style="173" customWidth="1"/>
    <col min="15621" max="15621" width="9.5703125" style="173" customWidth="1"/>
    <col min="15622" max="15622" width="11" style="173" customWidth="1"/>
    <col min="15623" max="15623" width="11.28515625" style="173" customWidth="1"/>
    <col min="15624" max="15624" width="12.85546875" style="173" customWidth="1"/>
    <col min="15625" max="15625" width="12" style="173" customWidth="1"/>
    <col min="15626" max="15626" width="11.28515625" style="173" customWidth="1"/>
    <col min="15627" max="15628" width="11.140625" style="173" customWidth="1"/>
    <col min="15629" max="15629" width="15" style="173" bestFit="1" customWidth="1"/>
    <col min="15630" max="15630" width="11" style="173" customWidth="1"/>
    <col min="15631" max="15633" width="11.140625" style="173" customWidth="1"/>
    <col min="15634" max="15634" width="11.28515625" style="173" customWidth="1"/>
    <col min="15635" max="15635" width="9.28515625" style="173" customWidth="1"/>
    <col min="15636" max="15636" width="27.140625" style="173" customWidth="1"/>
    <col min="15637" max="15872" width="9.140625" style="173"/>
    <col min="15873" max="15873" width="33.140625" style="173" customWidth="1"/>
    <col min="15874" max="15874" width="10.140625" style="173" customWidth="1"/>
    <col min="15875" max="15875" width="12" style="173" customWidth="1"/>
    <col min="15876" max="15876" width="12.5703125" style="173" customWidth="1"/>
    <col min="15877" max="15877" width="9.5703125" style="173" customWidth="1"/>
    <col min="15878" max="15878" width="11" style="173" customWidth="1"/>
    <col min="15879" max="15879" width="11.28515625" style="173" customWidth="1"/>
    <col min="15880" max="15880" width="12.85546875" style="173" customWidth="1"/>
    <col min="15881" max="15881" width="12" style="173" customWidth="1"/>
    <col min="15882" max="15882" width="11.28515625" style="173" customWidth="1"/>
    <col min="15883" max="15884" width="11.140625" style="173" customWidth="1"/>
    <col min="15885" max="15885" width="15" style="173" bestFit="1" customWidth="1"/>
    <col min="15886" max="15886" width="11" style="173" customWidth="1"/>
    <col min="15887" max="15889" width="11.140625" style="173" customWidth="1"/>
    <col min="15890" max="15890" width="11.28515625" style="173" customWidth="1"/>
    <col min="15891" max="15891" width="9.28515625" style="173" customWidth="1"/>
    <col min="15892" max="15892" width="27.140625" style="173" customWidth="1"/>
    <col min="15893" max="16128" width="9.140625" style="173"/>
    <col min="16129" max="16129" width="33.140625" style="173" customWidth="1"/>
    <col min="16130" max="16130" width="10.140625" style="173" customWidth="1"/>
    <col min="16131" max="16131" width="12" style="173" customWidth="1"/>
    <col min="16132" max="16132" width="12.5703125" style="173" customWidth="1"/>
    <col min="16133" max="16133" width="9.5703125" style="173" customWidth="1"/>
    <col min="16134" max="16134" width="11" style="173" customWidth="1"/>
    <col min="16135" max="16135" width="11.28515625" style="173" customWidth="1"/>
    <col min="16136" max="16136" width="12.85546875" style="173" customWidth="1"/>
    <col min="16137" max="16137" width="12" style="173" customWidth="1"/>
    <col min="16138" max="16138" width="11.28515625" style="173" customWidth="1"/>
    <col min="16139" max="16140" width="11.140625" style="173" customWidth="1"/>
    <col min="16141" max="16141" width="15" style="173" bestFit="1" customWidth="1"/>
    <col min="16142" max="16142" width="11" style="173" customWidth="1"/>
    <col min="16143" max="16145" width="11.140625" style="173" customWidth="1"/>
    <col min="16146" max="16146" width="11.28515625" style="173" customWidth="1"/>
    <col min="16147" max="16147" width="9.28515625" style="173" customWidth="1"/>
    <col min="16148" max="16148" width="27.140625" style="173" customWidth="1"/>
    <col min="16149" max="16384" width="9.140625" style="173"/>
  </cols>
  <sheetData>
    <row r="2" spans="1:20" ht="25.5" customHeight="1">
      <c r="B2" s="170" t="s">
        <v>317</v>
      </c>
      <c r="C2" s="171"/>
      <c r="D2" s="171"/>
      <c r="E2" s="172"/>
    </row>
    <row r="4" spans="1:20" ht="14.25">
      <c r="A4" s="172"/>
      <c r="B4" s="172"/>
      <c r="C4" s="174" t="s">
        <v>0</v>
      </c>
      <c r="D4" s="173"/>
      <c r="E4" s="174"/>
      <c r="F4" s="174"/>
      <c r="G4" s="175"/>
      <c r="H4" s="175"/>
      <c r="I4" s="175"/>
      <c r="J4" s="172"/>
      <c r="K4" s="172"/>
      <c r="L4" s="172"/>
      <c r="M4" s="172"/>
      <c r="N4" s="172"/>
      <c r="O4" s="172"/>
      <c r="P4" s="172"/>
      <c r="Q4" s="172"/>
      <c r="R4" s="172"/>
      <c r="S4" s="172"/>
    </row>
    <row r="5" spans="1:20" ht="14.25">
      <c r="A5" s="176" t="s">
        <v>1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</row>
    <row r="6" spans="1:20" ht="14.25">
      <c r="A6" s="176" t="s">
        <v>2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</row>
    <row r="7" spans="1:20" ht="14.25">
      <c r="A7" s="178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6"/>
      <c r="P7" s="176"/>
      <c r="Q7" s="176"/>
      <c r="R7" s="176"/>
      <c r="S7" s="176"/>
    </row>
    <row r="8" spans="1:20" ht="14.25">
      <c r="A8" s="401" t="s">
        <v>318</v>
      </c>
      <c r="B8" s="401" t="s">
        <v>319</v>
      </c>
      <c r="C8" s="401"/>
      <c r="D8" s="401"/>
      <c r="E8" s="401"/>
      <c r="F8" s="402"/>
      <c r="G8" s="402"/>
      <c r="H8" s="402"/>
      <c r="I8" s="402"/>
      <c r="J8" s="402"/>
      <c r="K8" s="403"/>
      <c r="L8" s="403"/>
      <c r="M8" s="402"/>
      <c r="N8" s="402"/>
      <c r="O8" s="174"/>
      <c r="P8" s="174"/>
      <c r="Q8" s="174"/>
      <c r="R8" s="174"/>
      <c r="S8" s="174"/>
    </row>
    <row r="9" spans="1:20" ht="20.25" customHeight="1">
      <c r="A9" s="402" t="s">
        <v>320</v>
      </c>
      <c r="B9" s="402"/>
      <c r="C9" s="402"/>
      <c r="D9" s="402"/>
      <c r="E9" s="402"/>
      <c r="F9" s="402"/>
      <c r="G9" s="402"/>
      <c r="H9" s="402"/>
      <c r="I9" s="402"/>
      <c r="J9" s="402"/>
      <c r="K9" s="403"/>
      <c r="L9" s="403"/>
      <c r="M9" s="402"/>
      <c r="N9" s="402"/>
      <c r="O9" s="174"/>
      <c r="P9" s="174"/>
      <c r="Q9" s="174"/>
      <c r="R9" s="174"/>
      <c r="S9" s="174"/>
    </row>
    <row r="10" spans="1:20" ht="21.75" customHeight="1">
      <c r="A10" s="703" t="s">
        <v>321</v>
      </c>
      <c r="B10" s="704"/>
      <c r="C10" s="704"/>
      <c r="D10" s="704"/>
      <c r="E10" s="704"/>
      <c r="F10" s="704"/>
      <c r="G10" s="704"/>
      <c r="H10" s="704"/>
      <c r="I10" s="704"/>
      <c r="J10" s="704"/>
      <c r="K10" s="704"/>
      <c r="L10" s="704"/>
      <c r="M10" s="704"/>
      <c r="N10" s="704"/>
      <c r="O10" s="174"/>
      <c r="P10" s="174"/>
      <c r="Q10" s="174"/>
      <c r="R10" s="174"/>
      <c r="S10" s="174"/>
    </row>
    <row r="11" spans="1:20" ht="21" customHeight="1">
      <c r="A11" s="703" t="s">
        <v>322</v>
      </c>
      <c r="B11" s="704"/>
      <c r="C11" s="704"/>
      <c r="D11" s="704"/>
      <c r="E11" s="704"/>
      <c r="F11" s="704"/>
      <c r="G11" s="704"/>
      <c r="H11" s="704"/>
      <c r="I11" s="704"/>
      <c r="J11" s="704"/>
      <c r="K11" s="704"/>
      <c r="L11" s="704"/>
      <c r="M11" s="704"/>
      <c r="N11" s="704"/>
      <c r="O11" s="174"/>
      <c r="P11" s="174"/>
      <c r="Q11" s="174"/>
      <c r="R11" s="174"/>
      <c r="S11" s="174"/>
    </row>
    <row r="12" spans="1:20" ht="31.5" customHeight="1">
      <c r="A12" s="705" t="s">
        <v>323</v>
      </c>
      <c r="B12" s="706"/>
      <c r="C12" s="706"/>
      <c r="D12" s="706"/>
      <c r="E12" s="706"/>
      <c r="F12" s="706"/>
      <c r="G12" s="706"/>
      <c r="H12" s="706"/>
      <c r="I12" s="706"/>
      <c r="J12" s="706"/>
      <c r="K12" s="706"/>
      <c r="L12" s="706"/>
      <c r="M12" s="706"/>
      <c r="N12" s="706"/>
      <c r="O12" s="706"/>
      <c r="P12" s="706"/>
      <c r="Q12" s="706"/>
      <c r="R12" s="404"/>
      <c r="S12" s="404"/>
      <c r="T12" s="224"/>
    </row>
    <row r="13" spans="1:20" ht="13.5">
      <c r="A13" s="183"/>
      <c r="B13" s="700" t="s">
        <v>4</v>
      </c>
      <c r="C13" s="707" t="s">
        <v>102</v>
      </c>
      <c r="D13" s="708"/>
      <c r="E13" s="708"/>
      <c r="F13" s="708"/>
      <c r="G13" s="708"/>
      <c r="H13" s="708"/>
      <c r="I13" s="709"/>
      <c r="J13" s="184" t="s">
        <v>3</v>
      </c>
      <c r="K13" s="184"/>
      <c r="L13" s="184"/>
      <c r="M13" s="184"/>
      <c r="N13" s="184"/>
      <c r="O13" s="184"/>
      <c r="P13" s="184"/>
      <c r="Q13" s="184"/>
      <c r="R13" s="184"/>
      <c r="S13" s="185"/>
      <c r="T13" s="694" t="s">
        <v>103</v>
      </c>
    </row>
    <row r="14" spans="1:20" ht="13.5">
      <c r="A14" s="186"/>
      <c r="B14" s="695"/>
      <c r="C14" s="710"/>
      <c r="D14" s="711"/>
      <c r="E14" s="711"/>
      <c r="F14" s="711"/>
      <c r="G14" s="711"/>
      <c r="H14" s="711"/>
      <c r="I14" s="712"/>
      <c r="J14" s="697" t="s">
        <v>104</v>
      </c>
      <c r="K14" s="698"/>
      <c r="L14" s="698"/>
      <c r="M14" s="698"/>
      <c r="N14" s="698"/>
      <c r="O14" s="698"/>
      <c r="P14" s="698"/>
      <c r="Q14" s="698"/>
      <c r="R14" s="698"/>
      <c r="S14" s="699"/>
      <c r="T14" s="695"/>
    </row>
    <row r="15" spans="1:20" ht="34.5" customHeight="1">
      <c r="A15" s="186"/>
      <c r="B15" s="695"/>
      <c r="C15" s="700" t="s">
        <v>324</v>
      </c>
      <c r="D15" s="701" t="s">
        <v>325</v>
      </c>
      <c r="E15" s="700" t="s">
        <v>105</v>
      </c>
      <c r="F15" s="700" t="s">
        <v>326</v>
      </c>
      <c r="G15" s="697" t="s">
        <v>327</v>
      </c>
      <c r="H15" s="715"/>
      <c r="I15" s="716"/>
      <c r="J15" s="722" t="s">
        <v>324</v>
      </c>
      <c r="K15" s="701" t="s">
        <v>325</v>
      </c>
      <c r="L15" s="700" t="s">
        <v>105</v>
      </c>
      <c r="M15" s="700" t="s">
        <v>326</v>
      </c>
      <c r="N15" s="697" t="s">
        <v>328</v>
      </c>
      <c r="O15" s="715"/>
      <c r="P15" s="716"/>
      <c r="Q15" s="697" t="s">
        <v>107</v>
      </c>
      <c r="R15" s="717"/>
      <c r="S15" s="718"/>
      <c r="T15" s="695"/>
    </row>
    <row r="16" spans="1:20" s="190" customFormat="1" ht="81" customHeight="1">
      <c r="A16" s="187"/>
      <c r="B16" s="696"/>
      <c r="C16" s="696"/>
      <c r="D16" s="702"/>
      <c r="E16" s="696"/>
      <c r="F16" s="696"/>
      <c r="G16" s="188" t="s">
        <v>108</v>
      </c>
      <c r="H16" s="188" t="s">
        <v>109</v>
      </c>
      <c r="I16" s="188" t="s">
        <v>329</v>
      </c>
      <c r="J16" s="723"/>
      <c r="K16" s="702"/>
      <c r="L16" s="696"/>
      <c r="M16" s="696"/>
      <c r="N16" s="188" t="s">
        <v>108</v>
      </c>
      <c r="O16" s="188" t="s">
        <v>109</v>
      </c>
      <c r="P16" s="188" t="s">
        <v>329</v>
      </c>
      <c r="Q16" s="189" t="s">
        <v>330</v>
      </c>
      <c r="R16" s="189" t="s">
        <v>112</v>
      </c>
      <c r="S16" s="189" t="s">
        <v>331</v>
      </c>
      <c r="T16" s="696"/>
    </row>
    <row r="17" spans="1:20" s="190" customFormat="1" ht="40.5">
      <c r="A17" s="191" t="s">
        <v>5</v>
      </c>
      <c r="B17" s="191" t="s">
        <v>6</v>
      </c>
      <c r="C17" s="191" t="s">
        <v>7</v>
      </c>
      <c r="D17" s="405" t="s">
        <v>113</v>
      </c>
      <c r="E17" s="191" t="s">
        <v>114</v>
      </c>
      <c r="F17" s="192" t="s">
        <v>115</v>
      </c>
      <c r="G17" s="191" t="s">
        <v>8</v>
      </c>
      <c r="H17" s="191" t="s">
        <v>9</v>
      </c>
      <c r="I17" s="191" t="s">
        <v>10</v>
      </c>
      <c r="J17" s="406" t="s">
        <v>116</v>
      </c>
      <c r="K17" s="405" t="s">
        <v>117</v>
      </c>
      <c r="L17" s="192" t="s">
        <v>118</v>
      </c>
      <c r="M17" s="193" t="s">
        <v>119</v>
      </c>
      <c r="N17" s="194" t="s">
        <v>120</v>
      </c>
      <c r="O17" s="193" t="s">
        <v>121</v>
      </c>
      <c r="P17" s="194" t="s">
        <v>122</v>
      </c>
      <c r="Q17" s="193" t="s">
        <v>123</v>
      </c>
      <c r="R17" s="193" t="s">
        <v>124</v>
      </c>
      <c r="S17" s="193" t="s">
        <v>125</v>
      </c>
      <c r="T17" s="194" t="s">
        <v>126</v>
      </c>
    </row>
    <row r="18" spans="1:20" s="190" customFormat="1" ht="21" customHeight="1">
      <c r="A18" s="524" t="s">
        <v>127</v>
      </c>
      <c r="B18" s="196" t="s">
        <v>128</v>
      </c>
      <c r="C18" s="407">
        <v>970</v>
      </c>
      <c r="D18" s="408">
        <v>1024</v>
      </c>
      <c r="E18" s="197"/>
      <c r="F18" s="197">
        <v>1024</v>
      </c>
      <c r="G18" s="197">
        <v>1024</v>
      </c>
      <c r="H18" s="197">
        <v>1024</v>
      </c>
      <c r="I18" s="197">
        <v>1024</v>
      </c>
      <c r="J18" s="409"/>
      <c r="K18" s="408"/>
      <c r="L18" s="197"/>
      <c r="M18" s="198">
        <f>K18+L18</f>
        <v>0</v>
      </c>
      <c r="N18" s="198"/>
      <c r="O18" s="198"/>
      <c r="P18" s="198"/>
      <c r="Q18" s="198">
        <f>N18-K18</f>
        <v>0</v>
      </c>
      <c r="R18" s="198">
        <f>O18-N18</f>
        <v>0</v>
      </c>
      <c r="S18" s="198">
        <f>P18-O18</f>
        <v>0</v>
      </c>
      <c r="T18" s="199"/>
    </row>
    <row r="19" spans="1:20" s="190" customFormat="1" ht="54.75" customHeight="1">
      <c r="A19" s="200" t="s">
        <v>129</v>
      </c>
      <c r="B19" s="196" t="s">
        <v>11</v>
      </c>
      <c r="C19" s="198"/>
      <c r="D19" s="410"/>
      <c r="E19" s="198"/>
      <c r="F19" s="198">
        <f t="shared" ref="F19:F88" si="0">D19+E19</f>
        <v>0</v>
      </c>
      <c r="G19" s="198"/>
      <c r="H19" s="198"/>
      <c r="I19" s="198"/>
      <c r="J19" s="411"/>
      <c r="K19" s="410"/>
      <c r="L19" s="198"/>
      <c r="M19" s="198">
        <f t="shared" ref="M19:M88" si="1">K19+L19</f>
        <v>0</v>
      </c>
      <c r="N19" s="198"/>
      <c r="O19" s="198"/>
      <c r="P19" s="198"/>
      <c r="Q19" s="198">
        <f t="shared" ref="Q19:Q88" si="2">N19-K19</f>
        <v>0</v>
      </c>
      <c r="R19" s="198">
        <f t="shared" ref="R19:S83" si="3">O19-N19</f>
        <v>0</v>
      </c>
      <c r="S19" s="198">
        <f t="shared" si="3"/>
        <v>0</v>
      </c>
      <c r="T19" s="199"/>
    </row>
    <row r="20" spans="1:20" s="190" customFormat="1" ht="13.5">
      <c r="A20" s="200"/>
      <c r="B20" s="196" t="s">
        <v>11</v>
      </c>
      <c r="C20" s="198"/>
      <c r="D20" s="410"/>
      <c r="E20" s="198"/>
      <c r="F20" s="198">
        <f t="shared" si="0"/>
        <v>0</v>
      </c>
      <c r="G20" s="198"/>
      <c r="H20" s="198"/>
      <c r="I20" s="198"/>
      <c r="J20" s="411"/>
      <c r="K20" s="410"/>
      <c r="L20" s="198"/>
      <c r="M20" s="198">
        <f t="shared" si="1"/>
        <v>0</v>
      </c>
      <c r="N20" s="198"/>
      <c r="O20" s="198"/>
      <c r="P20" s="198"/>
      <c r="Q20" s="198">
        <f>N20-K20</f>
        <v>0</v>
      </c>
      <c r="R20" s="198">
        <f>O20-N20</f>
        <v>0</v>
      </c>
      <c r="S20" s="198">
        <f>P20-O20</f>
        <v>0</v>
      </c>
      <c r="T20" s="199"/>
    </row>
    <row r="21" spans="1:20" s="190" customFormat="1" ht="13.5">
      <c r="A21" s="200"/>
      <c r="B21" s="196" t="s">
        <v>11</v>
      </c>
      <c r="C21" s="198"/>
      <c r="D21" s="410"/>
      <c r="E21" s="198"/>
      <c r="F21" s="198">
        <f t="shared" si="0"/>
        <v>0</v>
      </c>
      <c r="G21" s="198"/>
      <c r="H21" s="198"/>
      <c r="I21" s="198"/>
      <c r="J21" s="411"/>
      <c r="K21" s="410"/>
      <c r="L21" s="198"/>
      <c r="M21" s="198">
        <f t="shared" si="1"/>
        <v>0</v>
      </c>
      <c r="N21" s="198"/>
      <c r="O21" s="198"/>
      <c r="P21" s="198"/>
      <c r="Q21" s="198">
        <f>N21-K21</f>
        <v>0</v>
      </c>
      <c r="R21" s="198">
        <f>O21-N21</f>
        <v>0</v>
      </c>
      <c r="S21" s="198">
        <f>P21-O21</f>
        <v>0</v>
      </c>
      <c r="T21" s="199"/>
    </row>
    <row r="22" spans="1:20" s="190" customFormat="1" ht="27">
      <c r="A22" s="523" t="s">
        <v>12</v>
      </c>
      <c r="B22" s="196" t="s">
        <v>13</v>
      </c>
      <c r="C22" s="198">
        <f>C23+C24+C28</f>
        <v>418983.4</v>
      </c>
      <c r="D22" s="410">
        <f>D23+D24+D28</f>
        <v>384609.7</v>
      </c>
      <c r="E22" s="198">
        <f>E23+E24+E28</f>
        <v>-40436.699999999997</v>
      </c>
      <c r="F22" s="198">
        <f t="shared" si="0"/>
        <v>344173</v>
      </c>
      <c r="G22" s="198">
        <f t="shared" ref="G22:L22" si="4">G23+G24+G28</f>
        <v>344173</v>
      </c>
      <c r="H22" s="198">
        <f t="shared" si="4"/>
        <v>344173</v>
      </c>
      <c r="I22" s="198">
        <f t="shared" si="4"/>
        <v>344173</v>
      </c>
      <c r="J22" s="411">
        <f t="shared" si="4"/>
        <v>0</v>
      </c>
      <c r="K22" s="410">
        <f t="shared" si="4"/>
        <v>0</v>
      </c>
      <c r="L22" s="198">
        <f t="shared" si="4"/>
        <v>0</v>
      </c>
      <c r="M22" s="198">
        <f t="shared" si="1"/>
        <v>0</v>
      </c>
      <c r="N22" s="198">
        <f>N23+N24+N28</f>
        <v>0</v>
      </c>
      <c r="O22" s="198">
        <f>O23+O24+O28</f>
        <v>0</v>
      </c>
      <c r="P22" s="198">
        <f>P23+P24+P28</f>
        <v>0</v>
      </c>
      <c r="Q22" s="198">
        <f t="shared" si="2"/>
        <v>0</v>
      </c>
      <c r="R22" s="198">
        <f t="shared" si="3"/>
        <v>0</v>
      </c>
      <c r="S22" s="198">
        <f t="shared" si="3"/>
        <v>0</v>
      </c>
      <c r="T22" s="199"/>
    </row>
    <row r="23" spans="1:20" s="190" customFormat="1" ht="30.75" customHeight="1">
      <c r="A23" s="524" t="s">
        <v>14</v>
      </c>
      <c r="B23" s="196" t="s">
        <v>13</v>
      </c>
      <c r="C23" s="198">
        <v>56506.8</v>
      </c>
      <c r="D23" s="410">
        <v>40436.699999999997</v>
      </c>
      <c r="E23" s="198">
        <v>-40436.699999999997</v>
      </c>
      <c r="F23" s="198">
        <f t="shared" si="0"/>
        <v>0</v>
      </c>
      <c r="G23" s="198"/>
      <c r="H23" s="198"/>
      <c r="I23" s="198"/>
      <c r="J23" s="411"/>
      <c r="K23" s="410"/>
      <c r="L23" s="198"/>
      <c r="M23" s="198">
        <f t="shared" si="1"/>
        <v>0</v>
      </c>
      <c r="N23" s="198"/>
      <c r="O23" s="198"/>
      <c r="P23" s="198"/>
      <c r="Q23" s="198">
        <f t="shared" si="2"/>
        <v>0</v>
      </c>
      <c r="R23" s="198">
        <f t="shared" si="3"/>
        <v>0</v>
      </c>
      <c r="S23" s="198">
        <f t="shared" si="3"/>
        <v>0</v>
      </c>
      <c r="T23" s="199"/>
    </row>
    <row r="24" spans="1:20" s="190" customFormat="1" ht="39.75" customHeight="1">
      <c r="A24" s="524" t="s">
        <v>15</v>
      </c>
      <c r="B24" s="196" t="s">
        <v>13</v>
      </c>
      <c r="C24" s="198">
        <f>C27</f>
        <v>182960</v>
      </c>
      <c r="D24" s="410">
        <f>D27</f>
        <v>172694</v>
      </c>
      <c r="E24" s="198">
        <f>E27</f>
        <v>0</v>
      </c>
      <c r="F24" s="198">
        <f t="shared" si="0"/>
        <v>172694</v>
      </c>
      <c r="G24" s="198">
        <f t="shared" ref="G24:L24" si="5">G27</f>
        <v>172694</v>
      </c>
      <c r="H24" s="198">
        <f t="shared" si="5"/>
        <v>172694</v>
      </c>
      <c r="I24" s="198">
        <f t="shared" si="5"/>
        <v>172694</v>
      </c>
      <c r="J24" s="411">
        <f t="shared" si="5"/>
        <v>0</v>
      </c>
      <c r="K24" s="410">
        <f t="shared" si="5"/>
        <v>0</v>
      </c>
      <c r="L24" s="198">
        <f t="shared" si="5"/>
        <v>0</v>
      </c>
      <c r="M24" s="198">
        <f t="shared" si="1"/>
        <v>0</v>
      </c>
      <c r="N24" s="198">
        <f>N27</f>
        <v>0</v>
      </c>
      <c r="O24" s="198">
        <f>O27</f>
        <v>0</v>
      </c>
      <c r="P24" s="198">
        <f>P27</f>
        <v>0</v>
      </c>
      <c r="Q24" s="198">
        <f t="shared" si="2"/>
        <v>0</v>
      </c>
      <c r="R24" s="198">
        <f t="shared" si="3"/>
        <v>0</v>
      </c>
      <c r="S24" s="198">
        <f t="shared" si="3"/>
        <v>0</v>
      </c>
      <c r="T24" s="199"/>
    </row>
    <row r="25" spans="1:20" s="190" customFormat="1" ht="45.75" hidden="1" customHeight="1">
      <c r="A25" s="524" t="s">
        <v>130</v>
      </c>
      <c r="B25" s="196" t="s">
        <v>13</v>
      </c>
      <c r="C25" s="202">
        <v>139479.70000000001</v>
      </c>
      <c r="D25" s="412"/>
      <c r="E25" s="202"/>
      <c r="F25" s="198">
        <f t="shared" si="0"/>
        <v>0</v>
      </c>
      <c r="G25" s="202"/>
      <c r="H25" s="202"/>
      <c r="I25" s="202"/>
      <c r="J25" s="413"/>
      <c r="K25" s="412"/>
      <c r="L25" s="202"/>
      <c r="M25" s="198">
        <f t="shared" si="1"/>
        <v>0</v>
      </c>
      <c r="N25" s="202"/>
      <c r="O25" s="202"/>
      <c r="P25" s="202"/>
      <c r="Q25" s="198">
        <f t="shared" si="2"/>
        <v>0</v>
      </c>
      <c r="R25" s="198">
        <f t="shared" si="3"/>
        <v>0</v>
      </c>
      <c r="S25" s="198">
        <f t="shared" si="3"/>
        <v>0</v>
      </c>
      <c r="T25" s="199"/>
    </row>
    <row r="26" spans="1:20" s="190" customFormat="1" ht="63.75" hidden="1" customHeight="1">
      <c r="A26" s="524" t="s">
        <v>130</v>
      </c>
      <c r="B26" s="196" t="s">
        <v>13</v>
      </c>
      <c r="C26" s="202">
        <v>139479.70000000001</v>
      </c>
      <c r="D26" s="412"/>
      <c r="E26" s="202"/>
      <c r="F26" s="198">
        <f t="shared" si="0"/>
        <v>0</v>
      </c>
      <c r="G26" s="202"/>
      <c r="H26" s="202"/>
      <c r="I26" s="202"/>
      <c r="J26" s="413"/>
      <c r="K26" s="412"/>
      <c r="L26" s="202"/>
      <c r="M26" s="198">
        <f t="shared" si="1"/>
        <v>0</v>
      </c>
      <c r="N26" s="202"/>
      <c r="O26" s="202"/>
      <c r="P26" s="202"/>
      <c r="Q26" s="198">
        <f t="shared" si="2"/>
        <v>0</v>
      </c>
      <c r="R26" s="198">
        <f t="shared" si="3"/>
        <v>0</v>
      </c>
      <c r="S26" s="198">
        <f t="shared" si="3"/>
        <v>0</v>
      </c>
      <c r="T26" s="199"/>
    </row>
    <row r="27" spans="1:20" s="190" customFormat="1" ht="29.25" customHeight="1">
      <c r="A27" s="524" t="s">
        <v>130</v>
      </c>
      <c r="B27" s="196" t="s">
        <v>13</v>
      </c>
      <c r="C27" s="202">
        <v>182960</v>
      </c>
      <c r="D27" s="412">
        <v>172694</v>
      </c>
      <c r="E27" s="202"/>
      <c r="F27" s="198">
        <f t="shared" si="0"/>
        <v>172694</v>
      </c>
      <c r="G27" s="202">
        <v>172694</v>
      </c>
      <c r="H27" s="202">
        <v>172694</v>
      </c>
      <c r="I27" s="202">
        <v>172694</v>
      </c>
      <c r="J27" s="413"/>
      <c r="K27" s="412"/>
      <c r="L27" s="202"/>
      <c r="M27" s="198">
        <f t="shared" si="1"/>
        <v>0</v>
      </c>
      <c r="N27" s="202"/>
      <c r="O27" s="202"/>
      <c r="P27" s="202"/>
      <c r="Q27" s="198">
        <f t="shared" si="2"/>
        <v>0</v>
      </c>
      <c r="R27" s="198">
        <f t="shared" si="3"/>
        <v>0</v>
      </c>
      <c r="S27" s="198">
        <f t="shared" si="3"/>
        <v>0</v>
      </c>
      <c r="T27" s="199"/>
    </row>
    <row r="28" spans="1:20" s="190" customFormat="1" ht="45.75" customHeight="1">
      <c r="A28" s="524" t="s">
        <v>16</v>
      </c>
      <c r="B28" s="196" t="s">
        <v>13</v>
      </c>
      <c r="C28" s="198">
        <f>C29+C30+C31</f>
        <v>179516.6</v>
      </c>
      <c r="D28" s="410">
        <f>D29+D30+D31</f>
        <v>171479</v>
      </c>
      <c r="E28" s="198">
        <f>E29+E30+E31</f>
        <v>0</v>
      </c>
      <c r="F28" s="198">
        <f>D28+E28</f>
        <v>171479</v>
      </c>
      <c r="G28" s="198">
        <f>G29+G30</f>
        <v>171479</v>
      </c>
      <c r="H28" s="198">
        <f>H29+H30</f>
        <v>171479</v>
      </c>
      <c r="I28" s="198">
        <f>I29+I30</f>
        <v>171479</v>
      </c>
      <c r="J28" s="411">
        <f>J31</f>
        <v>0</v>
      </c>
      <c r="K28" s="410">
        <f>K31</f>
        <v>0</v>
      </c>
      <c r="L28" s="198">
        <f>L31</f>
        <v>0</v>
      </c>
      <c r="M28" s="198">
        <f t="shared" si="1"/>
        <v>0</v>
      </c>
      <c r="N28" s="198">
        <f>N31</f>
        <v>0</v>
      </c>
      <c r="O28" s="198">
        <f>O31</f>
        <v>0</v>
      </c>
      <c r="P28" s="198">
        <f>P31</f>
        <v>0</v>
      </c>
      <c r="Q28" s="198">
        <f t="shared" si="2"/>
        <v>0</v>
      </c>
      <c r="R28" s="198">
        <f t="shared" si="3"/>
        <v>0</v>
      </c>
      <c r="S28" s="198">
        <f t="shared" si="3"/>
        <v>0</v>
      </c>
      <c r="T28" s="206"/>
    </row>
    <row r="29" spans="1:20" s="190" customFormat="1" ht="40.5">
      <c r="A29" s="524" t="s">
        <v>131</v>
      </c>
      <c r="B29" s="196" t="s">
        <v>13</v>
      </c>
      <c r="C29" s="202">
        <v>130847</v>
      </c>
      <c r="D29" s="410">
        <v>131779</v>
      </c>
      <c r="E29" s="198"/>
      <c r="F29" s="198">
        <f t="shared" si="0"/>
        <v>131779</v>
      </c>
      <c r="G29" s="198">
        <v>131779</v>
      </c>
      <c r="H29" s="198">
        <v>131779</v>
      </c>
      <c r="I29" s="198">
        <v>131779</v>
      </c>
      <c r="J29" s="411"/>
      <c r="K29" s="410"/>
      <c r="L29" s="198"/>
      <c r="M29" s="198">
        <f t="shared" si="1"/>
        <v>0</v>
      </c>
      <c r="N29" s="198"/>
      <c r="O29" s="198"/>
      <c r="P29" s="198"/>
      <c r="Q29" s="198">
        <f t="shared" si="2"/>
        <v>0</v>
      </c>
      <c r="R29" s="198">
        <f t="shared" si="3"/>
        <v>0</v>
      </c>
      <c r="S29" s="198">
        <f t="shared" si="3"/>
        <v>0</v>
      </c>
      <c r="T29" s="206"/>
    </row>
    <row r="30" spans="1:20" s="190" customFormat="1" ht="40.5">
      <c r="A30" s="524" t="s">
        <v>132</v>
      </c>
      <c r="B30" s="196" t="s">
        <v>13</v>
      </c>
      <c r="C30" s="198">
        <v>48669.599999999999</v>
      </c>
      <c r="D30" s="410">
        <v>39700</v>
      </c>
      <c r="E30" s="198"/>
      <c r="F30" s="198">
        <f t="shared" si="0"/>
        <v>39700</v>
      </c>
      <c r="G30" s="198">
        <v>39700</v>
      </c>
      <c r="H30" s="198">
        <v>39700</v>
      </c>
      <c r="I30" s="198">
        <v>39700</v>
      </c>
      <c r="J30" s="411"/>
      <c r="K30" s="410">
        <f>L30-L31</f>
        <v>0</v>
      </c>
      <c r="L30" s="198"/>
      <c r="M30" s="198">
        <f t="shared" si="1"/>
        <v>0</v>
      </c>
      <c r="N30" s="198"/>
      <c r="O30" s="198"/>
      <c r="P30" s="198"/>
      <c r="Q30" s="198">
        <f t="shared" si="2"/>
        <v>0</v>
      </c>
      <c r="R30" s="198">
        <f t="shared" si="3"/>
        <v>0</v>
      </c>
      <c r="S30" s="198">
        <f t="shared" si="3"/>
        <v>0</v>
      </c>
      <c r="T30" s="206"/>
    </row>
    <row r="31" spans="1:20" s="190" customFormat="1" ht="27">
      <c r="A31" s="203">
        <f>D32-D23</f>
        <v>3114822.5</v>
      </c>
      <c r="B31" s="196" t="s">
        <v>13</v>
      </c>
      <c r="C31" s="198"/>
      <c r="D31" s="410"/>
      <c r="E31" s="198"/>
      <c r="F31" s="198"/>
      <c r="G31" s="198"/>
      <c r="H31" s="198"/>
      <c r="I31" s="198"/>
      <c r="J31" s="411"/>
      <c r="K31" s="410"/>
      <c r="L31" s="198"/>
      <c r="M31" s="198">
        <f t="shared" si="1"/>
        <v>0</v>
      </c>
      <c r="N31" s="198"/>
      <c r="O31" s="198"/>
      <c r="P31" s="198"/>
      <c r="Q31" s="198">
        <f t="shared" si="2"/>
        <v>0</v>
      </c>
      <c r="R31" s="198">
        <f t="shared" si="3"/>
        <v>0</v>
      </c>
      <c r="S31" s="198">
        <f t="shared" si="3"/>
        <v>0</v>
      </c>
      <c r="T31" s="206"/>
    </row>
    <row r="32" spans="1:20" s="190" customFormat="1" ht="48" customHeight="1">
      <c r="A32" s="204" t="s">
        <v>332</v>
      </c>
      <c r="B32" s="194" t="s">
        <v>17</v>
      </c>
      <c r="C32" s="205">
        <f>C33+C153</f>
        <v>2954707.0999999996</v>
      </c>
      <c r="D32" s="414">
        <f>D33+D153</f>
        <v>3155259.2</v>
      </c>
      <c r="E32" s="205">
        <f>G32-D32</f>
        <v>-7911.8000000002794</v>
      </c>
      <c r="F32" s="205">
        <f t="shared" si="0"/>
        <v>3147347.4</v>
      </c>
      <c r="G32" s="205">
        <f t="shared" ref="G32:L32" si="6">G33+G153</f>
        <v>3147347.4</v>
      </c>
      <c r="H32" s="205">
        <f t="shared" si="6"/>
        <v>3147347.4</v>
      </c>
      <c r="I32" s="205">
        <f t="shared" si="6"/>
        <v>3147347.4</v>
      </c>
      <c r="J32" s="415">
        <f t="shared" si="6"/>
        <v>2839203.7</v>
      </c>
      <c r="K32" s="414">
        <f t="shared" si="6"/>
        <v>2770649.5</v>
      </c>
      <c r="L32" s="205">
        <f t="shared" si="6"/>
        <v>32524.9</v>
      </c>
      <c r="M32" s="205">
        <f t="shared" si="1"/>
        <v>2803174.4</v>
      </c>
      <c r="N32" s="205">
        <f>N33+N153</f>
        <v>2803174.4000000004</v>
      </c>
      <c r="O32" s="205">
        <f>O33+O153</f>
        <v>2803174.4000000004</v>
      </c>
      <c r="P32" s="205">
        <f>P33+P153</f>
        <v>2803174.4000000004</v>
      </c>
      <c r="Q32" s="205">
        <f t="shared" si="2"/>
        <v>32524.900000000373</v>
      </c>
      <c r="R32" s="205">
        <f t="shared" si="3"/>
        <v>0</v>
      </c>
      <c r="S32" s="205">
        <f t="shared" si="3"/>
        <v>0</v>
      </c>
      <c r="T32" s="206">
        <f>N32+G22</f>
        <v>3147347.4000000004</v>
      </c>
    </row>
    <row r="33" spans="1:20" s="190" customFormat="1" ht="27">
      <c r="A33" s="204" t="s">
        <v>134</v>
      </c>
      <c r="B33" s="196" t="s">
        <v>13</v>
      </c>
      <c r="C33" s="205">
        <f>C34+C41+C122+C125+C134+C137</f>
        <v>2950558.4999999995</v>
      </c>
      <c r="D33" s="414">
        <f>D34+D41+D122+D125+D134+D137</f>
        <v>3136689.2</v>
      </c>
      <c r="E33" s="205">
        <f t="shared" ref="E33:E96" si="7">G33-D33</f>
        <v>10658.199999999721</v>
      </c>
      <c r="F33" s="205">
        <f t="shared" si="0"/>
        <v>3147347.4</v>
      </c>
      <c r="G33" s="205">
        <f t="shared" ref="G33:L33" si="8">G34+G41+G122+G125+G134+G137</f>
        <v>3147347.4</v>
      </c>
      <c r="H33" s="205">
        <f t="shared" si="8"/>
        <v>3147347.4</v>
      </c>
      <c r="I33" s="205">
        <f t="shared" si="8"/>
        <v>3147347.4</v>
      </c>
      <c r="J33" s="415">
        <f t="shared" si="8"/>
        <v>2839203.7</v>
      </c>
      <c r="K33" s="414">
        <f>K34+K41+K122+K125+K134+K137</f>
        <v>2770649.5</v>
      </c>
      <c r="L33" s="205">
        <f t="shared" si="8"/>
        <v>32524.9</v>
      </c>
      <c r="M33" s="205">
        <f t="shared" si="1"/>
        <v>2803174.4</v>
      </c>
      <c r="N33" s="205">
        <f>N34+N41+N122+N125+N134+N137</f>
        <v>2803174.4000000004</v>
      </c>
      <c r="O33" s="205">
        <f>O34+O41+O122+O125+O134+O137</f>
        <v>2803174.4000000004</v>
      </c>
      <c r="P33" s="205">
        <f>P34+P41+P122+P125+P134+P137</f>
        <v>2803174.4000000004</v>
      </c>
      <c r="Q33" s="205">
        <f t="shared" si="2"/>
        <v>32524.900000000373</v>
      </c>
      <c r="R33" s="205">
        <f t="shared" si="3"/>
        <v>0</v>
      </c>
      <c r="S33" s="205">
        <f t="shared" si="3"/>
        <v>0</v>
      </c>
      <c r="T33" s="206">
        <f>T32-G32</f>
        <v>0</v>
      </c>
    </row>
    <row r="34" spans="1:20" s="190" customFormat="1" ht="31.5" customHeight="1">
      <c r="A34" s="204" t="s">
        <v>135</v>
      </c>
      <c r="B34" s="196" t="s">
        <v>13</v>
      </c>
      <c r="C34" s="198">
        <f>C35+C38+C39+C40</f>
        <v>2350687.0999999996</v>
      </c>
      <c r="D34" s="410">
        <f>D35+D38+D39+D40</f>
        <v>2443700.6</v>
      </c>
      <c r="E34" s="205">
        <f t="shared" si="7"/>
        <v>-10900.200000000186</v>
      </c>
      <c r="F34" s="198">
        <f t="shared" ref="F34:S34" si="9">F35+F38+F39+F40</f>
        <v>2432800.4</v>
      </c>
      <c r="G34" s="198">
        <f t="shared" si="9"/>
        <v>2432800.4</v>
      </c>
      <c r="H34" s="198">
        <f t="shared" si="9"/>
        <v>2432800.4</v>
      </c>
      <c r="I34" s="198">
        <f t="shared" si="9"/>
        <v>2432800.4</v>
      </c>
      <c r="J34" s="411">
        <f t="shared" si="9"/>
        <v>2301462.9</v>
      </c>
      <c r="K34" s="410">
        <f>K35+K38+K39+K40</f>
        <v>2262355.1</v>
      </c>
      <c r="L34" s="198">
        <f t="shared" si="9"/>
        <v>9339.6</v>
      </c>
      <c r="M34" s="198">
        <f t="shared" si="9"/>
        <v>2271694.7000000002</v>
      </c>
      <c r="N34" s="198">
        <f t="shared" si="9"/>
        <v>2271694.7000000002</v>
      </c>
      <c r="O34" s="198">
        <f t="shared" si="9"/>
        <v>2271694.7000000002</v>
      </c>
      <c r="P34" s="198">
        <f t="shared" si="9"/>
        <v>2271694.7000000002</v>
      </c>
      <c r="Q34" s="198">
        <f t="shared" si="9"/>
        <v>9339.6000000000931</v>
      </c>
      <c r="R34" s="198">
        <f t="shared" si="9"/>
        <v>0</v>
      </c>
      <c r="S34" s="198">
        <f t="shared" si="9"/>
        <v>0</v>
      </c>
      <c r="T34" s="206"/>
    </row>
    <row r="35" spans="1:20" s="190" customFormat="1" ht="39.75" customHeight="1">
      <c r="A35" s="200" t="s">
        <v>136</v>
      </c>
      <c r="B35" s="524" t="s">
        <v>13</v>
      </c>
      <c r="C35" s="207">
        <f>C36+C37</f>
        <v>2323114.2999999998</v>
      </c>
      <c r="D35" s="416">
        <f>D36+D37</f>
        <v>2398017.9</v>
      </c>
      <c r="E35" s="205">
        <f t="shared" si="7"/>
        <v>0</v>
      </c>
      <c r="F35" s="198">
        <f t="shared" si="0"/>
        <v>2398017.9</v>
      </c>
      <c r="G35" s="207">
        <f t="shared" ref="G35:L35" si="10">G36+G37</f>
        <v>2398017.9</v>
      </c>
      <c r="H35" s="207">
        <f t="shared" si="10"/>
        <v>2398017.9</v>
      </c>
      <c r="I35" s="207">
        <f t="shared" si="10"/>
        <v>2398017.9</v>
      </c>
      <c r="J35" s="417">
        <f>J36+J37</f>
        <v>2287963.2999999998</v>
      </c>
      <c r="K35" s="417">
        <f>K36+K37</f>
        <v>2262355.1</v>
      </c>
      <c r="L35" s="207">
        <f t="shared" si="10"/>
        <v>9339.6</v>
      </c>
      <c r="M35" s="198">
        <f t="shared" si="1"/>
        <v>2271694.7000000002</v>
      </c>
      <c r="N35" s="207">
        <f>N36+N37</f>
        <v>2271694.7000000002</v>
      </c>
      <c r="O35" s="207">
        <f>O36+O37</f>
        <v>2271694.7000000002</v>
      </c>
      <c r="P35" s="207">
        <f>P36+P37</f>
        <v>2271694.7000000002</v>
      </c>
      <c r="Q35" s="198">
        <f t="shared" si="2"/>
        <v>9339.6000000000931</v>
      </c>
      <c r="R35" s="198">
        <f t="shared" si="3"/>
        <v>0</v>
      </c>
      <c r="S35" s="198">
        <f t="shared" si="3"/>
        <v>0</v>
      </c>
      <c r="T35" s="199"/>
    </row>
    <row r="36" spans="1:20" s="190" customFormat="1" ht="27" customHeight="1">
      <c r="A36" s="200" t="s">
        <v>343</v>
      </c>
      <c r="B36" s="208">
        <f>2954707.1-C32</f>
        <v>0</v>
      </c>
      <c r="C36" s="207">
        <v>1366825.2</v>
      </c>
      <c r="D36" s="416">
        <v>1440511.3</v>
      </c>
      <c r="E36" s="205">
        <f t="shared" si="7"/>
        <v>-9266.8000000000466</v>
      </c>
      <c r="F36" s="198">
        <f t="shared" si="0"/>
        <v>1431244.5</v>
      </c>
      <c r="G36" s="416">
        <v>1431244.5</v>
      </c>
      <c r="H36" s="416">
        <v>1431244.5</v>
      </c>
      <c r="I36" s="416">
        <v>1431244.5</v>
      </c>
      <c r="J36" s="417">
        <v>1355388</v>
      </c>
      <c r="K36" s="416">
        <v>1323679.5</v>
      </c>
      <c r="L36" s="207">
        <v>279.89999999999998</v>
      </c>
      <c r="M36" s="416">
        <v>1323679.5</v>
      </c>
      <c r="N36" s="416">
        <v>1323959.3999999999</v>
      </c>
      <c r="O36" s="416">
        <v>1323959.3999999999</v>
      </c>
      <c r="P36" s="416">
        <v>1323959.3999999999</v>
      </c>
      <c r="Q36" s="198">
        <f t="shared" si="2"/>
        <v>279.89999999990687</v>
      </c>
      <c r="R36" s="198"/>
      <c r="S36" s="198"/>
      <c r="T36" s="199"/>
    </row>
    <row r="37" spans="1:20" s="190" customFormat="1" ht="24.75" customHeight="1">
      <c r="A37" s="200" t="s">
        <v>137</v>
      </c>
      <c r="B37" s="208"/>
      <c r="C37" s="207">
        <v>956289.1</v>
      </c>
      <c r="D37" s="416">
        <v>957506.6</v>
      </c>
      <c r="E37" s="205">
        <f t="shared" si="7"/>
        <v>9266.8000000000466</v>
      </c>
      <c r="F37" s="198">
        <f t="shared" si="0"/>
        <v>966773.4</v>
      </c>
      <c r="G37" s="416">
        <v>966773.4</v>
      </c>
      <c r="H37" s="416">
        <v>966773.4</v>
      </c>
      <c r="I37" s="416">
        <v>966773.4</v>
      </c>
      <c r="J37" s="417">
        <v>932575.3</v>
      </c>
      <c r="K37" s="416">
        <v>938675.6</v>
      </c>
      <c r="L37" s="207">
        <v>9059.7000000000007</v>
      </c>
      <c r="M37" s="207">
        <v>938675.6</v>
      </c>
      <c r="N37" s="207">
        <v>947735.3</v>
      </c>
      <c r="O37" s="207">
        <v>947735.3</v>
      </c>
      <c r="P37" s="207">
        <v>947735.3</v>
      </c>
      <c r="Q37" s="198">
        <f t="shared" si="2"/>
        <v>9059.7000000000698</v>
      </c>
      <c r="R37" s="198"/>
      <c r="S37" s="198"/>
      <c r="T37" s="206"/>
    </row>
    <row r="38" spans="1:20" s="190" customFormat="1" ht="43.5" customHeight="1">
      <c r="A38" s="200" t="s">
        <v>138</v>
      </c>
      <c r="B38" s="524" t="s">
        <v>13</v>
      </c>
      <c r="C38" s="207"/>
      <c r="D38" s="416"/>
      <c r="E38" s="205">
        <f t="shared" si="7"/>
        <v>0</v>
      </c>
      <c r="F38" s="198">
        <f t="shared" si="0"/>
        <v>0</v>
      </c>
      <c r="G38" s="207"/>
      <c r="H38" s="207"/>
      <c r="I38" s="207"/>
      <c r="J38" s="417"/>
      <c r="K38" s="416"/>
      <c r="L38" s="207"/>
      <c r="M38" s="198">
        <f t="shared" si="1"/>
        <v>0</v>
      </c>
      <c r="N38" s="207"/>
      <c r="O38" s="207"/>
      <c r="P38" s="207"/>
      <c r="Q38" s="198">
        <f>N38-K38</f>
        <v>0</v>
      </c>
      <c r="R38" s="198">
        <f>O38-N38</f>
        <v>0</v>
      </c>
      <c r="S38" s="198">
        <f>P38-O38</f>
        <v>0</v>
      </c>
      <c r="T38" s="199"/>
    </row>
    <row r="39" spans="1:20" s="190" customFormat="1" ht="50.25" customHeight="1">
      <c r="A39" s="200" t="s">
        <v>139</v>
      </c>
      <c r="B39" s="524" t="s">
        <v>13</v>
      </c>
      <c r="C39" s="207">
        <f>8820.2+13499.6</f>
        <v>22319.800000000003</v>
      </c>
      <c r="D39" s="416">
        <v>40682.699999999997</v>
      </c>
      <c r="E39" s="205">
        <f t="shared" si="7"/>
        <v>-10900.199999999997</v>
      </c>
      <c r="F39" s="198">
        <f t="shared" si="0"/>
        <v>29782.5</v>
      </c>
      <c r="G39" s="416">
        <v>29782.5</v>
      </c>
      <c r="H39" s="416">
        <v>29782.5</v>
      </c>
      <c r="I39" s="416">
        <v>29782.5</v>
      </c>
      <c r="J39" s="417">
        <v>13499.6</v>
      </c>
      <c r="K39" s="416"/>
      <c r="L39" s="207">
        <v>0</v>
      </c>
      <c r="M39" s="198">
        <f t="shared" si="1"/>
        <v>0</v>
      </c>
      <c r="N39" s="207"/>
      <c r="O39" s="207"/>
      <c r="P39" s="207"/>
      <c r="Q39" s="198">
        <f t="shared" si="2"/>
        <v>0</v>
      </c>
      <c r="R39" s="198">
        <f t="shared" si="3"/>
        <v>0</v>
      </c>
      <c r="S39" s="198">
        <f t="shared" si="3"/>
        <v>0</v>
      </c>
      <c r="T39" s="206"/>
    </row>
    <row r="40" spans="1:20" s="190" customFormat="1" ht="31.5" customHeight="1">
      <c r="A40" s="200" t="s">
        <v>140</v>
      </c>
      <c r="B40" s="524"/>
      <c r="C40" s="207">
        <v>5253</v>
      </c>
      <c r="D40" s="416">
        <v>5000</v>
      </c>
      <c r="E40" s="205">
        <f t="shared" si="7"/>
        <v>0</v>
      </c>
      <c r="F40" s="198">
        <f t="shared" si="0"/>
        <v>5000</v>
      </c>
      <c r="G40" s="207">
        <v>5000</v>
      </c>
      <c r="H40" s="207">
        <v>5000</v>
      </c>
      <c r="I40" s="207">
        <v>5000</v>
      </c>
      <c r="J40" s="417"/>
      <c r="K40" s="416"/>
      <c r="L40" s="207">
        <v>0</v>
      </c>
      <c r="M40" s="198"/>
      <c r="N40" s="207"/>
      <c r="O40" s="207"/>
      <c r="P40" s="207"/>
      <c r="Q40" s="198"/>
      <c r="R40" s="198"/>
      <c r="S40" s="198"/>
      <c r="T40" s="199"/>
    </row>
    <row r="41" spans="1:20" ht="42.75" customHeight="1">
      <c r="A41" s="204" t="s">
        <v>141</v>
      </c>
      <c r="B41" s="194" t="s">
        <v>17</v>
      </c>
      <c r="C41" s="207">
        <f>C42+C75+C80+C99+C107+C110</f>
        <v>101706.8</v>
      </c>
      <c r="D41" s="416">
        <f>D42+D75+D80+D99+D107+D110</f>
        <v>184691.20000000001</v>
      </c>
      <c r="E41" s="205">
        <f t="shared" si="7"/>
        <v>11230.100000000006</v>
      </c>
      <c r="F41" s="198">
        <f t="shared" si="0"/>
        <v>195921.30000000002</v>
      </c>
      <c r="G41" s="207">
        <f t="shared" ref="G41:L41" si="11">G42+G75+G80+G99+G107+G110</f>
        <v>195921.30000000002</v>
      </c>
      <c r="H41" s="207">
        <f t="shared" si="11"/>
        <v>195921.30000000002</v>
      </c>
      <c r="I41" s="207">
        <f t="shared" si="11"/>
        <v>195921.30000000002</v>
      </c>
      <c r="J41" s="417">
        <f t="shared" si="11"/>
        <v>57458.1</v>
      </c>
      <c r="K41" s="416">
        <f t="shared" si="11"/>
        <v>45977.1</v>
      </c>
      <c r="L41" s="207">
        <f t="shared" si="11"/>
        <v>17764.399999999998</v>
      </c>
      <c r="M41" s="198">
        <f t="shared" si="1"/>
        <v>63741.5</v>
      </c>
      <c r="N41" s="207">
        <f>N42+N75+N80+N99+N107+N110</f>
        <v>63741.5</v>
      </c>
      <c r="O41" s="207">
        <f>O42+O75+O80+O99+O107+O110</f>
        <v>63741.5</v>
      </c>
      <c r="P41" s="207">
        <f>P42+P75+P80+P99+P107+P110</f>
        <v>63741.5</v>
      </c>
      <c r="Q41" s="198">
        <f t="shared" si="2"/>
        <v>17764.400000000001</v>
      </c>
      <c r="R41" s="198">
        <f t="shared" si="3"/>
        <v>0</v>
      </c>
      <c r="S41" s="198">
        <f t="shared" si="3"/>
        <v>0</v>
      </c>
      <c r="T41" s="209"/>
    </row>
    <row r="42" spans="1:20" ht="32.25" customHeight="1">
      <c r="A42" s="204" t="s">
        <v>142</v>
      </c>
      <c r="B42" s="194" t="s">
        <v>17</v>
      </c>
      <c r="C42" s="207">
        <f>C43+C44+C57+C62+C72+C73+C74</f>
        <v>43536.5</v>
      </c>
      <c r="D42" s="416">
        <f>D43+D44+D57+D62+D72+D73+D74</f>
        <v>88241.5</v>
      </c>
      <c r="E42" s="205">
        <f t="shared" si="7"/>
        <v>2730.8000000000029</v>
      </c>
      <c r="F42" s="198">
        <f t="shared" si="0"/>
        <v>90972.3</v>
      </c>
      <c r="G42" s="207">
        <f t="shared" ref="G42:L42" si="12">G43+G44+G57+G62+G72+G73+G74</f>
        <v>90972.3</v>
      </c>
      <c r="H42" s="207">
        <f t="shared" si="12"/>
        <v>90972.3</v>
      </c>
      <c r="I42" s="207">
        <f t="shared" si="12"/>
        <v>90972.3</v>
      </c>
      <c r="J42" s="417">
        <f t="shared" si="12"/>
        <v>30174.899999999998</v>
      </c>
      <c r="K42" s="416">
        <f t="shared" si="12"/>
        <v>28632.1</v>
      </c>
      <c r="L42" s="207">
        <f t="shared" si="12"/>
        <v>5832.9</v>
      </c>
      <c r="M42" s="198">
        <f t="shared" si="1"/>
        <v>34465</v>
      </c>
      <c r="N42" s="207">
        <f>N43+N44+N57+N62+N72+N73+N74</f>
        <v>34465</v>
      </c>
      <c r="O42" s="207">
        <f>O43+O44+O57+O62+O72+O73+O74</f>
        <v>34465</v>
      </c>
      <c r="P42" s="207">
        <f>P43+P44+P57+P62+P72+P73+P74</f>
        <v>34465</v>
      </c>
      <c r="Q42" s="198">
        <f t="shared" si="2"/>
        <v>5832.9000000000015</v>
      </c>
      <c r="R42" s="198">
        <f t="shared" si="3"/>
        <v>0</v>
      </c>
      <c r="S42" s="198">
        <f t="shared" si="3"/>
        <v>0</v>
      </c>
      <c r="T42" s="209"/>
    </row>
    <row r="43" spans="1:20" ht="29.25" customHeight="1">
      <c r="A43" s="200" t="s">
        <v>143</v>
      </c>
      <c r="B43" s="194" t="s">
        <v>17</v>
      </c>
      <c r="C43" s="207">
        <v>30.7</v>
      </c>
      <c r="D43" s="416">
        <v>120</v>
      </c>
      <c r="E43" s="205">
        <f t="shared" si="7"/>
        <v>0</v>
      </c>
      <c r="F43" s="198">
        <f t="shared" si="0"/>
        <v>120</v>
      </c>
      <c r="G43" s="207">
        <v>120</v>
      </c>
      <c r="H43" s="207">
        <v>120</v>
      </c>
      <c r="I43" s="207">
        <v>120</v>
      </c>
      <c r="J43" s="417"/>
      <c r="K43" s="416"/>
      <c r="L43" s="207"/>
      <c r="M43" s="198">
        <f t="shared" si="1"/>
        <v>0</v>
      </c>
      <c r="N43" s="207"/>
      <c r="O43" s="207"/>
      <c r="P43" s="207"/>
      <c r="Q43" s="198">
        <f>N43-K43</f>
        <v>0</v>
      </c>
      <c r="R43" s="198">
        <f>O43-N43</f>
        <v>0</v>
      </c>
      <c r="S43" s="198">
        <f>P43-O43</f>
        <v>0</v>
      </c>
      <c r="T43" s="209"/>
    </row>
    <row r="44" spans="1:20" ht="28.5">
      <c r="A44" s="204" t="s">
        <v>144</v>
      </c>
      <c r="B44" s="194" t="s">
        <v>17</v>
      </c>
      <c r="C44" s="207">
        <f>C45+C52</f>
        <v>23140.400000000001</v>
      </c>
      <c r="D44" s="416">
        <f t="shared" ref="D44:P44" si="13">D45+D52</f>
        <v>34287.599999999999</v>
      </c>
      <c r="E44" s="205">
        <f t="shared" si="7"/>
        <v>4377.8000000000029</v>
      </c>
      <c r="F44" s="198">
        <f t="shared" si="0"/>
        <v>38665.4</v>
      </c>
      <c r="G44" s="207">
        <f t="shared" si="13"/>
        <v>38665.4</v>
      </c>
      <c r="H44" s="207">
        <f t="shared" si="13"/>
        <v>38665.4</v>
      </c>
      <c r="I44" s="207">
        <f t="shared" si="13"/>
        <v>38665.4</v>
      </c>
      <c r="J44" s="417">
        <f t="shared" si="13"/>
        <v>19595.099999999999</v>
      </c>
      <c r="K44" s="416">
        <f t="shared" si="13"/>
        <v>21081.1</v>
      </c>
      <c r="L44" s="207">
        <f t="shared" si="13"/>
        <v>6002.9</v>
      </c>
      <c r="M44" s="198">
        <f t="shared" si="1"/>
        <v>27084</v>
      </c>
      <c r="N44" s="207">
        <f t="shared" si="13"/>
        <v>27084</v>
      </c>
      <c r="O44" s="207">
        <f t="shared" si="13"/>
        <v>27084</v>
      </c>
      <c r="P44" s="207">
        <f t="shared" si="13"/>
        <v>27084</v>
      </c>
      <c r="Q44" s="198">
        <f t="shared" ref="Q44:Q56" si="14">N44-K44</f>
        <v>6002.9000000000015</v>
      </c>
      <c r="R44" s="198">
        <f t="shared" ref="R44:S56" si="15">O44-N44</f>
        <v>0</v>
      </c>
      <c r="S44" s="198">
        <f t="shared" si="15"/>
        <v>0</v>
      </c>
      <c r="T44" s="209"/>
    </row>
    <row r="45" spans="1:20" ht="27">
      <c r="A45" s="200" t="s">
        <v>145</v>
      </c>
      <c r="B45" s="194" t="s">
        <v>17</v>
      </c>
      <c r="C45" s="207">
        <f>C46+C48</f>
        <v>17062.900000000001</v>
      </c>
      <c r="D45" s="416">
        <f>D46+D48</f>
        <v>26414.799999999999</v>
      </c>
      <c r="E45" s="205">
        <f t="shared" si="7"/>
        <v>5529.9000000000015</v>
      </c>
      <c r="F45" s="198">
        <f t="shared" si="0"/>
        <v>31944.7</v>
      </c>
      <c r="G45" s="207">
        <f t="shared" ref="G45:L45" si="16">G46+G48</f>
        <v>31944.7</v>
      </c>
      <c r="H45" s="207">
        <f t="shared" si="16"/>
        <v>31944.7</v>
      </c>
      <c r="I45" s="207">
        <f t="shared" si="16"/>
        <v>31944.7</v>
      </c>
      <c r="J45" s="417">
        <f t="shared" si="16"/>
        <v>14839.5</v>
      </c>
      <c r="K45" s="416">
        <f>K46+K48</f>
        <v>16675.8</v>
      </c>
      <c r="L45" s="207">
        <f t="shared" si="16"/>
        <v>5007.8999999999996</v>
      </c>
      <c r="M45" s="198">
        <f t="shared" si="1"/>
        <v>21683.699999999997</v>
      </c>
      <c r="N45" s="207">
        <f>N46+N48</f>
        <v>21683.7</v>
      </c>
      <c r="O45" s="207">
        <f>O46+O48</f>
        <v>21683.7</v>
      </c>
      <c r="P45" s="207">
        <f>P46+P48</f>
        <v>21683.7</v>
      </c>
      <c r="Q45" s="198">
        <f t="shared" si="14"/>
        <v>5007.9000000000015</v>
      </c>
      <c r="R45" s="198">
        <f t="shared" si="15"/>
        <v>0</v>
      </c>
      <c r="S45" s="198">
        <f t="shared" si="15"/>
        <v>0</v>
      </c>
      <c r="T45" s="209"/>
    </row>
    <row r="46" spans="1:20" ht="30" customHeight="1">
      <c r="A46" s="524" t="s">
        <v>42</v>
      </c>
      <c r="B46" s="194" t="s">
        <v>17</v>
      </c>
      <c r="C46" s="207"/>
      <c r="D46" s="416"/>
      <c r="E46" s="205">
        <f t="shared" si="7"/>
        <v>0</v>
      </c>
      <c r="F46" s="198">
        <f t="shared" si="0"/>
        <v>0</v>
      </c>
      <c r="G46" s="207"/>
      <c r="H46" s="207"/>
      <c r="I46" s="207"/>
      <c r="J46" s="417"/>
      <c r="K46" s="416"/>
      <c r="L46" s="207">
        <v>0</v>
      </c>
      <c r="M46" s="198">
        <f t="shared" si="1"/>
        <v>0</v>
      </c>
      <c r="N46" s="207"/>
      <c r="O46" s="207"/>
      <c r="P46" s="207"/>
      <c r="Q46" s="198">
        <f t="shared" si="14"/>
        <v>0</v>
      </c>
      <c r="R46" s="198">
        <f t="shared" si="15"/>
        <v>0</v>
      </c>
      <c r="S46" s="198">
        <f t="shared" si="15"/>
        <v>0</v>
      </c>
      <c r="T46" s="209"/>
    </row>
    <row r="47" spans="1:20" ht="30.75" customHeight="1">
      <c r="A47" s="524" t="s">
        <v>43</v>
      </c>
      <c r="B47" s="193" t="s">
        <v>44</v>
      </c>
      <c r="C47" s="207"/>
      <c r="D47" s="416"/>
      <c r="E47" s="205">
        <f t="shared" si="7"/>
        <v>0</v>
      </c>
      <c r="F47" s="198">
        <f t="shared" si="0"/>
        <v>0</v>
      </c>
      <c r="G47" s="207"/>
      <c r="H47" s="207"/>
      <c r="I47" s="207"/>
      <c r="J47" s="417"/>
      <c r="K47" s="416"/>
      <c r="L47" s="207">
        <v>0</v>
      </c>
      <c r="M47" s="198">
        <f t="shared" si="1"/>
        <v>0</v>
      </c>
      <c r="N47" s="207"/>
      <c r="O47" s="207"/>
      <c r="P47" s="207"/>
      <c r="Q47" s="198">
        <f t="shared" si="14"/>
        <v>0</v>
      </c>
      <c r="R47" s="198">
        <f t="shared" si="15"/>
        <v>0</v>
      </c>
      <c r="S47" s="198">
        <f t="shared" si="15"/>
        <v>0</v>
      </c>
      <c r="T47" s="209"/>
    </row>
    <row r="48" spans="1:20" ht="27">
      <c r="A48" s="372" t="s">
        <v>45</v>
      </c>
      <c r="B48" s="194" t="s">
        <v>17</v>
      </c>
      <c r="C48" s="207">
        <v>17062.900000000001</v>
      </c>
      <c r="D48" s="416">
        <v>26414.799999999999</v>
      </c>
      <c r="E48" s="205">
        <f t="shared" si="7"/>
        <v>5529.9000000000015</v>
      </c>
      <c r="F48" s="198">
        <f t="shared" si="0"/>
        <v>31944.7</v>
      </c>
      <c r="G48" s="416">
        <v>31944.7</v>
      </c>
      <c r="H48" s="416">
        <v>31944.7</v>
      </c>
      <c r="I48" s="416">
        <v>31944.7</v>
      </c>
      <c r="J48" s="417">
        <v>14839.5</v>
      </c>
      <c r="K48" s="416">
        <v>16675.8</v>
      </c>
      <c r="L48" s="207">
        <v>5007.8999999999996</v>
      </c>
      <c r="M48" s="198">
        <f t="shared" si="1"/>
        <v>21683.699999999997</v>
      </c>
      <c r="N48" s="416">
        <v>21683.7</v>
      </c>
      <c r="O48" s="416">
        <v>21683.7</v>
      </c>
      <c r="P48" s="416">
        <v>21683.7</v>
      </c>
      <c r="Q48" s="198">
        <f t="shared" si="14"/>
        <v>5007.9000000000015</v>
      </c>
      <c r="R48" s="198">
        <f t="shared" si="15"/>
        <v>0</v>
      </c>
      <c r="S48" s="198">
        <f t="shared" si="15"/>
        <v>0</v>
      </c>
      <c r="T48" s="209"/>
    </row>
    <row r="49" spans="1:20" ht="27">
      <c r="A49" s="372" t="s">
        <v>46</v>
      </c>
      <c r="B49" s="193" t="s">
        <v>47</v>
      </c>
      <c r="C49" s="210">
        <v>379344</v>
      </c>
      <c r="D49" s="418">
        <v>762285</v>
      </c>
      <c r="E49" s="542">
        <f t="shared" si="7"/>
        <v>-52088</v>
      </c>
      <c r="F49" s="197">
        <f t="shared" si="0"/>
        <v>710197</v>
      </c>
      <c r="G49" s="210">
        <v>710197</v>
      </c>
      <c r="H49" s="210">
        <v>710197</v>
      </c>
      <c r="I49" s="210">
        <v>710197</v>
      </c>
      <c r="J49" s="543">
        <v>329913</v>
      </c>
      <c r="K49" s="418">
        <v>538735</v>
      </c>
      <c r="L49" s="210">
        <v>56661</v>
      </c>
      <c r="M49" s="197">
        <f t="shared" si="1"/>
        <v>595396</v>
      </c>
      <c r="N49" s="210">
        <v>482074</v>
      </c>
      <c r="O49" s="210">
        <v>482074</v>
      </c>
      <c r="P49" s="210">
        <v>482074</v>
      </c>
      <c r="Q49" s="197">
        <f t="shared" si="14"/>
        <v>-56661</v>
      </c>
      <c r="R49" s="198">
        <f t="shared" si="15"/>
        <v>0</v>
      </c>
      <c r="S49" s="198">
        <f t="shared" si="15"/>
        <v>0</v>
      </c>
      <c r="T49" s="209"/>
    </row>
    <row r="50" spans="1:20" ht="27">
      <c r="A50" s="524" t="s">
        <v>146</v>
      </c>
      <c r="B50" s="193" t="s">
        <v>48</v>
      </c>
      <c r="C50" s="419"/>
      <c r="D50" s="416"/>
      <c r="E50" s="205">
        <f t="shared" si="7"/>
        <v>0</v>
      </c>
      <c r="F50" s="198">
        <f t="shared" si="0"/>
        <v>0</v>
      </c>
      <c r="G50" s="207"/>
      <c r="H50" s="207"/>
      <c r="I50" s="207"/>
      <c r="J50" s="417"/>
      <c r="K50" s="416"/>
      <c r="L50" s="207">
        <v>0</v>
      </c>
      <c r="M50" s="198">
        <f t="shared" si="1"/>
        <v>0</v>
      </c>
      <c r="N50" s="207"/>
      <c r="O50" s="207"/>
      <c r="P50" s="207"/>
      <c r="Q50" s="198">
        <f t="shared" si="14"/>
        <v>0</v>
      </c>
      <c r="R50" s="198">
        <f t="shared" si="15"/>
        <v>0</v>
      </c>
      <c r="S50" s="198">
        <f t="shared" si="15"/>
        <v>0</v>
      </c>
      <c r="T50" s="209"/>
    </row>
    <row r="51" spans="1:20" ht="27">
      <c r="A51" s="524" t="s">
        <v>49</v>
      </c>
      <c r="B51" s="193" t="s">
        <v>50</v>
      </c>
      <c r="C51" s="210">
        <v>64</v>
      </c>
      <c r="D51" s="418">
        <v>64</v>
      </c>
      <c r="E51" s="205">
        <f t="shared" si="7"/>
        <v>0</v>
      </c>
      <c r="F51" s="197">
        <f t="shared" si="0"/>
        <v>64</v>
      </c>
      <c r="G51" s="210">
        <v>64</v>
      </c>
      <c r="H51" s="210">
        <v>64</v>
      </c>
      <c r="I51" s="210">
        <v>64</v>
      </c>
      <c r="J51" s="417"/>
      <c r="K51" s="416"/>
      <c r="L51" s="207">
        <v>0</v>
      </c>
      <c r="M51" s="198">
        <f t="shared" si="1"/>
        <v>0</v>
      </c>
      <c r="N51" s="207"/>
      <c r="O51" s="207"/>
      <c r="P51" s="207"/>
      <c r="Q51" s="198">
        <f t="shared" si="14"/>
        <v>0</v>
      </c>
      <c r="R51" s="198">
        <f t="shared" si="15"/>
        <v>0</v>
      </c>
      <c r="S51" s="198">
        <f t="shared" si="15"/>
        <v>0</v>
      </c>
      <c r="T51" s="209"/>
    </row>
    <row r="52" spans="1:20" ht="27">
      <c r="A52" s="200" t="s">
        <v>147</v>
      </c>
      <c r="B52" s="194" t="s">
        <v>17</v>
      </c>
      <c r="C52" s="207">
        <f>C53+C54+C55</f>
        <v>6077.5</v>
      </c>
      <c r="D52" s="416">
        <f>D53+D54+D55</f>
        <v>7872.8</v>
      </c>
      <c r="E52" s="205">
        <f t="shared" si="7"/>
        <v>-1152.1000000000004</v>
      </c>
      <c r="F52" s="198">
        <f t="shared" si="0"/>
        <v>6720.7</v>
      </c>
      <c r="G52" s="207">
        <f>G53+G54+G55</f>
        <v>6720.7</v>
      </c>
      <c r="H52" s="207">
        <f>H53+H54+H55</f>
        <v>6720.7</v>
      </c>
      <c r="I52" s="207">
        <f>I53+I54+I55</f>
        <v>6720.7</v>
      </c>
      <c r="J52" s="417">
        <f t="shared" ref="J52:P52" si="17">J53+J54+J55</f>
        <v>4755.6000000000004</v>
      </c>
      <c r="K52" s="416">
        <f t="shared" si="17"/>
        <v>4405.3</v>
      </c>
      <c r="L52" s="207">
        <f t="shared" si="17"/>
        <v>995</v>
      </c>
      <c r="M52" s="198">
        <f t="shared" si="1"/>
        <v>5400.3</v>
      </c>
      <c r="N52" s="207">
        <f t="shared" si="17"/>
        <v>5400.3</v>
      </c>
      <c r="O52" s="207">
        <f t="shared" si="17"/>
        <v>5400.3</v>
      </c>
      <c r="P52" s="207">
        <f t="shared" si="17"/>
        <v>5400.3</v>
      </c>
      <c r="Q52" s="198">
        <f t="shared" si="14"/>
        <v>995</v>
      </c>
      <c r="R52" s="198">
        <f t="shared" si="15"/>
        <v>0</v>
      </c>
      <c r="S52" s="198">
        <f t="shared" si="15"/>
        <v>0</v>
      </c>
      <c r="T52" s="209"/>
    </row>
    <row r="53" spans="1:20" ht="27">
      <c r="A53" s="372" t="s">
        <v>35</v>
      </c>
      <c r="B53" s="194" t="s">
        <v>17</v>
      </c>
      <c r="C53" s="207"/>
      <c r="D53" s="416"/>
      <c r="E53" s="205">
        <f t="shared" si="7"/>
        <v>0</v>
      </c>
      <c r="F53" s="198">
        <f t="shared" si="0"/>
        <v>0</v>
      </c>
      <c r="G53" s="207"/>
      <c r="H53" s="207"/>
      <c r="I53" s="207"/>
      <c r="J53" s="417"/>
      <c r="K53" s="416"/>
      <c r="L53" s="207">
        <v>0</v>
      </c>
      <c r="M53" s="198">
        <f t="shared" si="1"/>
        <v>0</v>
      </c>
      <c r="N53" s="207"/>
      <c r="O53" s="207"/>
      <c r="P53" s="207"/>
      <c r="Q53" s="198">
        <f t="shared" si="14"/>
        <v>0</v>
      </c>
      <c r="R53" s="198">
        <f t="shared" si="15"/>
        <v>0</v>
      </c>
      <c r="S53" s="198">
        <f t="shared" si="15"/>
        <v>0</v>
      </c>
      <c r="T53" s="209"/>
    </row>
    <row r="54" spans="1:20" ht="27">
      <c r="A54" s="200" t="s">
        <v>36</v>
      </c>
      <c r="B54" s="194" t="s">
        <v>17</v>
      </c>
      <c r="C54" s="207">
        <v>6077.5</v>
      </c>
      <c r="D54" s="416">
        <v>7872.8</v>
      </c>
      <c r="E54" s="205">
        <f t="shared" si="7"/>
        <v>-1152.1000000000004</v>
      </c>
      <c r="F54" s="198">
        <f t="shared" si="0"/>
        <v>6720.7</v>
      </c>
      <c r="G54" s="416">
        <v>6720.7</v>
      </c>
      <c r="H54" s="416">
        <v>6720.7</v>
      </c>
      <c r="I54" s="416">
        <v>6720.7</v>
      </c>
      <c r="J54" s="417">
        <v>4755.6000000000004</v>
      </c>
      <c r="K54" s="416">
        <v>4405.3</v>
      </c>
      <c r="L54" s="207">
        <v>995</v>
      </c>
      <c r="M54" s="198">
        <f t="shared" si="1"/>
        <v>5400.3</v>
      </c>
      <c r="N54" s="416">
        <v>5400.3</v>
      </c>
      <c r="O54" s="416">
        <v>5400.3</v>
      </c>
      <c r="P54" s="416">
        <v>5400.3</v>
      </c>
      <c r="Q54" s="198">
        <f t="shared" si="14"/>
        <v>995</v>
      </c>
      <c r="R54" s="198">
        <f t="shared" si="15"/>
        <v>0</v>
      </c>
      <c r="S54" s="198">
        <f t="shared" si="15"/>
        <v>0</v>
      </c>
      <c r="T54" s="209"/>
    </row>
    <row r="55" spans="1:20" ht="27">
      <c r="A55" s="524" t="s">
        <v>37</v>
      </c>
      <c r="B55" s="194" t="s">
        <v>17</v>
      </c>
      <c r="C55" s="207"/>
      <c r="D55" s="416"/>
      <c r="E55" s="205">
        <f t="shared" si="7"/>
        <v>0</v>
      </c>
      <c r="F55" s="198">
        <f t="shared" si="0"/>
        <v>0</v>
      </c>
      <c r="G55" s="207"/>
      <c r="H55" s="207"/>
      <c r="I55" s="207"/>
      <c r="J55" s="417"/>
      <c r="K55" s="416"/>
      <c r="L55" s="207">
        <v>0</v>
      </c>
      <c r="M55" s="198">
        <f t="shared" si="1"/>
        <v>0</v>
      </c>
      <c r="N55" s="207"/>
      <c r="O55" s="207"/>
      <c r="P55" s="207"/>
      <c r="Q55" s="198">
        <f t="shared" si="14"/>
        <v>0</v>
      </c>
      <c r="R55" s="198">
        <f t="shared" si="15"/>
        <v>0</v>
      </c>
      <c r="S55" s="198">
        <f t="shared" si="15"/>
        <v>0</v>
      </c>
      <c r="T55" s="209"/>
    </row>
    <row r="56" spans="1:20" ht="24" customHeight="1">
      <c r="A56" s="524" t="s">
        <v>38</v>
      </c>
      <c r="B56" s="193" t="s">
        <v>39</v>
      </c>
      <c r="C56" s="207"/>
      <c r="D56" s="416"/>
      <c r="E56" s="205">
        <f t="shared" si="7"/>
        <v>0</v>
      </c>
      <c r="F56" s="198">
        <f t="shared" si="0"/>
        <v>0</v>
      </c>
      <c r="G56" s="207"/>
      <c r="H56" s="207"/>
      <c r="I56" s="207"/>
      <c r="J56" s="417"/>
      <c r="K56" s="416"/>
      <c r="L56" s="207">
        <v>0</v>
      </c>
      <c r="M56" s="198">
        <f t="shared" si="1"/>
        <v>0</v>
      </c>
      <c r="N56" s="207"/>
      <c r="O56" s="207"/>
      <c r="P56" s="207"/>
      <c r="Q56" s="198">
        <f t="shared" si="14"/>
        <v>0</v>
      </c>
      <c r="R56" s="198">
        <f t="shared" si="15"/>
        <v>0</v>
      </c>
      <c r="S56" s="198">
        <f t="shared" si="15"/>
        <v>0</v>
      </c>
      <c r="T56" s="209"/>
    </row>
    <row r="57" spans="1:20" ht="28.5">
      <c r="A57" s="204" t="s">
        <v>148</v>
      </c>
      <c r="B57" s="194" t="s">
        <v>17</v>
      </c>
      <c r="C57" s="207">
        <f>+C58+C60+C61</f>
        <v>2267.3000000000002</v>
      </c>
      <c r="D57" s="416">
        <f>+D58+D60+D61</f>
        <v>2670</v>
      </c>
      <c r="E57" s="205">
        <f t="shared" si="7"/>
        <v>-69.5</v>
      </c>
      <c r="F57" s="198">
        <f>D57+E57</f>
        <v>2600.5</v>
      </c>
      <c r="G57" s="416">
        <f t="shared" ref="G57:L57" si="18">+G58+G60+G61</f>
        <v>2600.5</v>
      </c>
      <c r="H57" s="416">
        <f t="shared" si="18"/>
        <v>2600.5</v>
      </c>
      <c r="I57" s="416">
        <f t="shared" si="18"/>
        <v>2600.5</v>
      </c>
      <c r="J57" s="417">
        <f t="shared" si="18"/>
        <v>1880</v>
      </c>
      <c r="K57" s="416">
        <f t="shared" si="18"/>
        <v>1880</v>
      </c>
      <c r="L57" s="207">
        <f t="shared" si="18"/>
        <v>0</v>
      </c>
      <c r="M57" s="198">
        <f t="shared" si="1"/>
        <v>1880</v>
      </c>
      <c r="N57" s="207">
        <f>+N58+N60+N61</f>
        <v>1880</v>
      </c>
      <c r="O57" s="207">
        <f>+O58+O60+O61</f>
        <v>1880</v>
      </c>
      <c r="P57" s="207">
        <f>+P58+P60+P61</f>
        <v>1880</v>
      </c>
      <c r="Q57" s="198">
        <f t="shared" si="2"/>
        <v>0</v>
      </c>
      <c r="R57" s="198">
        <f t="shared" si="3"/>
        <v>0</v>
      </c>
      <c r="S57" s="198">
        <f t="shared" si="3"/>
        <v>0</v>
      </c>
      <c r="T57" s="209"/>
    </row>
    <row r="58" spans="1:20" ht="31.5" customHeight="1">
      <c r="A58" s="200" t="s">
        <v>149</v>
      </c>
      <c r="B58" s="194" t="s">
        <v>17</v>
      </c>
      <c r="C58" s="211">
        <v>1967.3</v>
      </c>
      <c r="D58" s="420">
        <v>2250</v>
      </c>
      <c r="E58" s="205">
        <f t="shared" si="7"/>
        <v>50.5</v>
      </c>
      <c r="F58" s="198">
        <f t="shared" si="0"/>
        <v>2300.5</v>
      </c>
      <c r="G58" s="420">
        <v>2300.5</v>
      </c>
      <c r="H58" s="420">
        <v>2300.5</v>
      </c>
      <c r="I58" s="420">
        <v>2300.5</v>
      </c>
      <c r="J58" s="544">
        <v>1650</v>
      </c>
      <c r="K58" s="420">
        <v>1650</v>
      </c>
      <c r="L58" s="207">
        <v>0</v>
      </c>
      <c r="M58" s="198">
        <f t="shared" si="1"/>
        <v>1650</v>
      </c>
      <c r="N58" s="420">
        <v>1650</v>
      </c>
      <c r="O58" s="420">
        <v>1650</v>
      </c>
      <c r="P58" s="420">
        <v>1650</v>
      </c>
      <c r="Q58" s="198">
        <f t="shared" si="2"/>
        <v>0</v>
      </c>
      <c r="R58" s="198">
        <f t="shared" si="3"/>
        <v>0</v>
      </c>
      <c r="S58" s="198">
        <f t="shared" si="3"/>
        <v>0</v>
      </c>
      <c r="T58" s="209"/>
    </row>
    <row r="59" spans="1:20" ht="22.5" customHeight="1">
      <c r="A59" s="200" t="s">
        <v>40</v>
      </c>
      <c r="B59" s="193" t="s">
        <v>41</v>
      </c>
      <c r="C59" s="212">
        <v>10929</v>
      </c>
      <c r="D59" s="421">
        <v>12500</v>
      </c>
      <c r="E59" s="205">
        <f t="shared" si="7"/>
        <v>280</v>
      </c>
      <c r="F59" s="197">
        <f t="shared" si="0"/>
        <v>12780</v>
      </c>
      <c r="G59" s="212">
        <v>12780</v>
      </c>
      <c r="H59" s="212">
        <v>12780</v>
      </c>
      <c r="I59" s="212">
        <v>12780</v>
      </c>
      <c r="J59" s="545">
        <v>9167</v>
      </c>
      <c r="K59" s="421">
        <v>9167</v>
      </c>
      <c r="L59" s="207">
        <v>0</v>
      </c>
      <c r="M59" s="198">
        <f t="shared" si="1"/>
        <v>9167</v>
      </c>
      <c r="N59" s="212">
        <v>9167</v>
      </c>
      <c r="O59" s="212">
        <v>9167</v>
      </c>
      <c r="P59" s="212">
        <v>9167</v>
      </c>
      <c r="Q59" s="198">
        <f t="shared" si="2"/>
        <v>0</v>
      </c>
      <c r="R59" s="198">
        <f t="shared" si="3"/>
        <v>0</v>
      </c>
      <c r="S59" s="198">
        <f t="shared" si="3"/>
        <v>0</v>
      </c>
      <c r="T59" s="209"/>
    </row>
    <row r="60" spans="1:20" ht="27">
      <c r="A60" s="200" t="s">
        <v>150</v>
      </c>
      <c r="B60" s="194" t="s">
        <v>17</v>
      </c>
      <c r="C60" s="419"/>
      <c r="D60" s="416"/>
      <c r="E60" s="205">
        <f t="shared" si="7"/>
        <v>0</v>
      </c>
      <c r="F60" s="198">
        <f t="shared" si="0"/>
        <v>0</v>
      </c>
      <c r="G60" s="207"/>
      <c r="H60" s="207"/>
      <c r="I60" s="207"/>
      <c r="J60" s="417"/>
      <c r="K60" s="416"/>
      <c r="L60" s="207">
        <v>0</v>
      </c>
      <c r="M60" s="198">
        <f t="shared" si="1"/>
        <v>0</v>
      </c>
      <c r="N60" s="207"/>
      <c r="O60" s="207"/>
      <c r="P60" s="207"/>
      <c r="Q60" s="198">
        <f t="shared" si="2"/>
        <v>0</v>
      </c>
      <c r="R60" s="198">
        <f t="shared" si="3"/>
        <v>0</v>
      </c>
      <c r="S60" s="198">
        <f t="shared" si="3"/>
        <v>0</v>
      </c>
      <c r="T60" s="209"/>
    </row>
    <row r="61" spans="1:20" ht="27">
      <c r="A61" s="200" t="s">
        <v>51</v>
      </c>
      <c r="B61" s="194" t="s">
        <v>17</v>
      </c>
      <c r="C61" s="207">
        <v>300</v>
      </c>
      <c r="D61" s="416">
        <v>420</v>
      </c>
      <c r="E61" s="205">
        <f t="shared" si="7"/>
        <v>-120</v>
      </c>
      <c r="F61" s="198">
        <f t="shared" si="0"/>
        <v>300</v>
      </c>
      <c r="G61" s="416">
        <v>300</v>
      </c>
      <c r="H61" s="416">
        <v>300</v>
      </c>
      <c r="I61" s="416">
        <v>300</v>
      </c>
      <c r="J61" s="417">
        <v>230</v>
      </c>
      <c r="K61" s="416">
        <v>230</v>
      </c>
      <c r="L61" s="207">
        <v>0</v>
      </c>
      <c r="M61" s="198">
        <f t="shared" si="1"/>
        <v>230</v>
      </c>
      <c r="N61" s="207">
        <v>230</v>
      </c>
      <c r="O61" s="207">
        <v>230</v>
      </c>
      <c r="P61" s="207">
        <v>230</v>
      </c>
      <c r="Q61" s="198">
        <f t="shared" si="2"/>
        <v>0</v>
      </c>
      <c r="R61" s="198">
        <f t="shared" si="3"/>
        <v>0</v>
      </c>
      <c r="S61" s="198">
        <f t="shared" si="3"/>
        <v>0</v>
      </c>
      <c r="T61" s="209"/>
    </row>
    <row r="62" spans="1:20" ht="28.5">
      <c r="A62" s="204" t="s">
        <v>28</v>
      </c>
      <c r="B62" s="194" t="s">
        <v>17</v>
      </c>
      <c r="C62" s="213">
        <f>C63+C64+C65+C66+C67</f>
        <v>5881.9</v>
      </c>
      <c r="D62" s="416">
        <f>D63+D64+D65+D66+D67</f>
        <v>6667.0999999999995</v>
      </c>
      <c r="E62" s="205">
        <f t="shared" si="7"/>
        <v>103.30000000000018</v>
      </c>
      <c r="F62" s="198">
        <f t="shared" si="0"/>
        <v>6770.4</v>
      </c>
      <c r="G62" s="207">
        <f t="shared" ref="G62:L62" si="19">G63+G64+G65+G66+G67</f>
        <v>6770.4</v>
      </c>
      <c r="H62" s="207">
        <f t="shared" si="19"/>
        <v>6770.4</v>
      </c>
      <c r="I62" s="207">
        <f t="shared" si="19"/>
        <v>6770.4</v>
      </c>
      <c r="J62" s="417">
        <f t="shared" si="19"/>
        <v>2728.2999999999997</v>
      </c>
      <c r="K62" s="416">
        <f t="shared" si="19"/>
        <v>1996</v>
      </c>
      <c r="L62" s="207">
        <f t="shared" si="19"/>
        <v>0</v>
      </c>
      <c r="M62" s="198">
        <f t="shared" si="1"/>
        <v>1996</v>
      </c>
      <c r="N62" s="207">
        <f>N63+N64+N65+N66+N67</f>
        <v>1996</v>
      </c>
      <c r="O62" s="207">
        <f>O63+O64+O65+O66+O67</f>
        <v>1996</v>
      </c>
      <c r="P62" s="207">
        <f>P63+P64+P65+P66+P67</f>
        <v>1996</v>
      </c>
      <c r="Q62" s="198">
        <f t="shared" si="2"/>
        <v>0</v>
      </c>
      <c r="R62" s="198">
        <f t="shared" si="3"/>
        <v>0</v>
      </c>
      <c r="S62" s="198">
        <f t="shared" si="3"/>
        <v>0</v>
      </c>
      <c r="T62" s="209"/>
    </row>
    <row r="63" spans="1:20" ht="27">
      <c r="A63" s="200" t="s">
        <v>29</v>
      </c>
      <c r="B63" s="194" t="s">
        <v>17</v>
      </c>
      <c r="C63" s="207">
        <v>2437.1</v>
      </c>
      <c r="D63" s="416">
        <v>2191</v>
      </c>
      <c r="E63" s="205">
        <f t="shared" si="7"/>
        <v>125.09999999999991</v>
      </c>
      <c r="F63" s="198">
        <f t="shared" si="0"/>
        <v>2316.1</v>
      </c>
      <c r="G63" s="416">
        <v>2316.1</v>
      </c>
      <c r="H63" s="416">
        <v>2316.1</v>
      </c>
      <c r="I63" s="416">
        <v>2316.1</v>
      </c>
      <c r="J63" s="417">
        <v>1686</v>
      </c>
      <c r="K63" s="416">
        <v>1651</v>
      </c>
      <c r="L63" s="207">
        <v>-37</v>
      </c>
      <c r="M63" s="198">
        <f t="shared" si="1"/>
        <v>1614</v>
      </c>
      <c r="N63" s="416">
        <v>1614</v>
      </c>
      <c r="O63" s="416">
        <v>1614</v>
      </c>
      <c r="P63" s="416">
        <v>1614</v>
      </c>
      <c r="Q63" s="198">
        <f t="shared" si="2"/>
        <v>-37</v>
      </c>
      <c r="R63" s="198">
        <f t="shared" si="3"/>
        <v>0</v>
      </c>
      <c r="S63" s="198">
        <f t="shared" si="3"/>
        <v>0</v>
      </c>
      <c r="T63" s="209"/>
    </row>
    <row r="64" spans="1:20" ht="27">
      <c r="A64" s="200" t="s">
        <v>30</v>
      </c>
      <c r="B64" s="194" t="s">
        <v>17</v>
      </c>
      <c r="C64" s="207">
        <v>1932.1</v>
      </c>
      <c r="D64" s="416">
        <v>1900.6</v>
      </c>
      <c r="E64" s="205">
        <f t="shared" si="7"/>
        <v>-6.2999999999999545</v>
      </c>
      <c r="F64" s="198">
        <f>D64+E64</f>
        <v>1894.3</v>
      </c>
      <c r="G64" s="416">
        <v>1894.3</v>
      </c>
      <c r="H64" s="416">
        <v>1894.3</v>
      </c>
      <c r="I64" s="416">
        <v>1894.3</v>
      </c>
      <c r="J64" s="417">
        <v>538.70000000000005</v>
      </c>
      <c r="K64" s="416">
        <v>345</v>
      </c>
      <c r="L64" s="207">
        <v>37</v>
      </c>
      <c r="M64" s="198">
        <f t="shared" si="1"/>
        <v>382</v>
      </c>
      <c r="N64" s="416">
        <v>382</v>
      </c>
      <c r="O64" s="416">
        <v>382</v>
      </c>
      <c r="P64" s="416">
        <v>382</v>
      </c>
      <c r="Q64" s="198">
        <f t="shared" si="2"/>
        <v>37</v>
      </c>
      <c r="R64" s="198">
        <f t="shared" si="3"/>
        <v>0</v>
      </c>
      <c r="S64" s="198">
        <f t="shared" si="3"/>
        <v>0</v>
      </c>
      <c r="T64" s="209"/>
    </row>
    <row r="65" spans="1:20" ht="27">
      <c r="A65" s="200" t="s">
        <v>151</v>
      </c>
      <c r="B65" s="194" t="s">
        <v>17</v>
      </c>
      <c r="C65" s="207">
        <v>1441.1</v>
      </c>
      <c r="D65" s="416">
        <v>2317.1</v>
      </c>
      <c r="E65" s="205">
        <f t="shared" si="7"/>
        <v>-33.199999999999818</v>
      </c>
      <c r="F65" s="198">
        <f t="shared" si="0"/>
        <v>2283.9</v>
      </c>
      <c r="G65" s="416">
        <v>2283.9</v>
      </c>
      <c r="H65" s="416">
        <v>2283.9</v>
      </c>
      <c r="I65" s="416">
        <v>2283.9</v>
      </c>
      <c r="J65" s="417">
        <v>503.6</v>
      </c>
      <c r="K65" s="416"/>
      <c r="L65" s="207">
        <v>0</v>
      </c>
      <c r="M65" s="198">
        <f t="shared" si="1"/>
        <v>0</v>
      </c>
      <c r="N65" s="207"/>
      <c r="O65" s="207"/>
      <c r="P65" s="207"/>
      <c r="Q65" s="198">
        <f t="shared" si="2"/>
        <v>0</v>
      </c>
      <c r="R65" s="198">
        <f t="shared" si="3"/>
        <v>0</v>
      </c>
      <c r="S65" s="198">
        <f t="shared" si="3"/>
        <v>0</v>
      </c>
      <c r="T65" s="209"/>
    </row>
    <row r="66" spans="1:20" ht="27">
      <c r="A66" s="200" t="s">
        <v>152</v>
      </c>
      <c r="B66" s="194" t="s">
        <v>17</v>
      </c>
      <c r="C66" s="207">
        <v>71.599999999999994</v>
      </c>
      <c r="D66" s="416">
        <v>258.39999999999998</v>
      </c>
      <c r="E66" s="205">
        <f t="shared" si="7"/>
        <v>17.700000000000045</v>
      </c>
      <c r="F66" s="198">
        <f t="shared" si="0"/>
        <v>276.10000000000002</v>
      </c>
      <c r="G66" s="416">
        <v>276.10000000000002</v>
      </c>
      <c r="H66" s="416">
        <v>276.10000000000002</v>
      </c>
      <c r="I66" s="416">
        <v>276.10000000000002</v>
      </c>
      <c r="J66" s="417"/>
      <c r="K66" s="416"/>
      <c r="L66" s="207">
        <v>0</v>
      </c>
      <c r="M66" s="198">
        <f t="shared" si="1"/>
        <v>0</v>
      </c>
      <c r="N66" s="207"/>
      <c r="O66" s="207"/>
      <c r="P66" s="207"/>
      <c r="Q66" s="198">
        <f t="shared" si="2"/>
        <v>0</v>
      </c>
      <c r="R66" s="198">
        <f t="shared" si="3"/>
        <v>0</v>
      </c>
      <c r="S66" s="198">
        <f t="shared" si="3"/>
        <v>0</v>
      </c>
      <c r="T66" s="209"/>
    </row>
    <row r="67" spans="1:20" ht="27">
      <c r="A67" s="200" t="s">
        <v>153</v>
      </c>
      <c r="B67" s="194" t="s">
        <v>17</v>
      </c>
      <c r="C67" s="207"/>
      <c r="D67" s="416"/>
      <c r="E67" s="205">
        <f t="shared" si="7"/>
        <v>0</v>
      </c>
      <c r="F67" s="198">
        <f t="shared" si="0"/>
        <v>0</v>
      </c>
      <c r="G67" s="207"/>
      <c r="H67" s="207"/>
      <c r="I67" s="207"/>
      <c r="J67" s="417"/>
      <c r="K67" s="416"/>
      <c r="L67" s="207">
        <v>0</v>
      </c>
      <c r="M67" s="198">
        <f t="shared" si="1"/>
        <v>0</v>
      </c>
      <c r="N67" s="207"/>
      <c r="O67" s="207"/>
      <c r="P67" s="207"/>
      <c r="Q67" s="198">
        <f t="shared" si="2"/>
        <v>0</v>
      </c>
      <c r="R67" s="198">
        <f t="shared" si="3"/>
        <v>0</v>
      </c>
      <c r="S67" s="198">
        <f t="shared" si="3"/>
        <v>0</v>
      </c>
      <c r="T67" s="209"/>
    </row>
    <row r="68" spans="1:20" ht="27">
      <c r="A68" s="372" t="s">
        <v>31</v>
      </c>
      <c r="B68" s="193" t="s">
        <v>32</v>
      </c>
      <c r="C68" s="210">
        <f>C69+C70+C71</f>
        <v>68</v>
      </c>
      <c r="D68" s="418">
        <f>D69+D70+D71</f>
        <v>68</v>
      </c>
      <c r="E68" s="205">
        <f t="shared" si="7"/>
        <v>0</v>
      </c>
      <c r="F68" s="197">
        <f t="shared" si="0"/>
        <v>68</v>
      </c>
      <c r="G68" s="210">
        <f t="shared" ref="G68:L68" si="20">G69+G70+G71</f>
        <v>68</v>
      </c>
      <c r="H68" s="210">
        <f t="shared" si="20"/>
        <v>68</v>
      </c>
      <c r="I68" s="210">
        <f t="shared" si="20"/>
        <v>68</v>
      </c>
      <c r="J68" s="417">
        <f t="shared" si="20"/>
        <v>0</v>
      </c>
      <c r="K68" s="416">
        <f t="shared" si="20"/>
        <v>0</v>
      </c>
      <c r="L68" s="207">
        <f t="shared" si="20"/>
        <v>0</v>
      </c>
      <c r="M68" s="198">
        <f t="shared" si="1"/>
        <v>0</v>
      </c>
      <c r="N68" s="207">
        <f>N69+N70+N71</f>
        <v>0</v>
      </c>
      <c r="O68" s="207">
        <f>O69+O70+O71</f>
        <v>0</v>
      </c>
      <c r="P68" s="207">
        <f>P69+P70+P71</f>
        <v>0</v>
      </c>
      <c r="Q68" s="198">
        <f t="shared" si="2"/>
        <v>0</v>
      </c>
      <c r="R68" s="198">
        <f t="shared" si="3"/>
        <v>0</v>
      </c>
      <c r="S68" s="198">
        <f t="shared" si="3"/>
        <v>0</v>
      </c>
      <c r="T68" s="209"/>
    </row>
    <row r="69" spans="1:20" ht="15.75" customHeight="1">
      <c r="A69" s="200" t="s">
        <v>33</v>
      </c>
      <c r="B69" s="193" t="s">
        <v>32</v>
      </c>
      <c r="C69" s="210">
        <v>56</v>
      </c>
      <c r="D69" s="418">
        <v>56</v>
      </c>
      <c r="E69" s="205">
        <f t="shared" si="7"/>
        <v>0</v>
      </c>
      <c r="F69" s="197">
        <f t="shared" si="0"/>
        <v>56</v>
      </c>
      <c r="G69" s="210">
        <v>56</v>
      </c>
      <c r="H69" s="210">
        <v>56</v>
      </c>
      <c r="I69" s="210">
        <v>56</v>
      </c>
      <c r="J69" s="417"/>
      <c r="K69" s="416"/>
      <c r="L69" s="207">
        <v>0</v>
      </c>
      <c r="M69" s="198">
        <f t="shared" si="1"/>
        <v>0</v>
      </c>
      <c r="N69" s="207"/>
      <c r="O69" s="207"/>
      <c r="P69" s="207"/>
      <c r="Q69" s="198">
        <f t="shared" si="2"/>
        <v>0</v>
      </c>
      <c r="R69" s="198">
        <f t="shared" si="3"/>
        <v>0</v>
      </c>
      <c r="S69" s="198">
        <f t="shared" si="3"/>
        <v>0</v>
      </c>
      <c r="T69" s="209"/>
    </row>
    <row r="70" spans="1:20" ht="16.5" customHeight="1">
      <c r="A70" s="200" t="s">
        <v>30</v>
      </c>
      <c r="B70" s="193" t="s">
        <v>32</v>
      </c>
      <c r="C70" s="210">
        <v>12</v>
      </c>
      <c r="D70" s="418">
        <v>12</v>
      </c>
      <c r="E70" s="205">
        <f t="shared" si="7"/>
        <v>0</v>
      </c>
      <c r="F70" s="197">
        <f t="shared" si="0"/>
        <v>12</v>
      </c>
      <c r="G70" s="210">
        <v>12</v>
      </c>
      <c r="H70" s="210">
        <v>12</v>
      </c>
      <c r="I70" s="210">
        <v>12</v>
      </c>
      <c r="J70" s="417"/>
      <c r="K70" s="416"/>
      <c r="L70" s="207">
        <v>0</v>
      </c>
      <c r="M70" s="198">
        <f t="shared" si="1"/>
        <v>0</v>
      </c>
      <c r="N70" s="207"/>
      <c r="O70" s="207"/>
      <c r="P70" s="207"/>
      <c r="Q70" s="198">
        <f t="shared" si="2"/>
        <v>0</v>
      </c>
      <c r="R70" s="198">
        <f t="shared" si="3"/>
        <v>0</v>
      </c>
      <c r="S70" s="198">
        <f t="shared" si="3"/>
        <v>0</v>
      </c>
      <c r="T70" s="209"/>
    </row>
    <row r="71" spans="1:20" ht="14.25" customHeight="1">
      <c r="A71" s="200" t="s">
        <v>34</v>
      </c>
      <c r="B71" s="193" t="s">
        <v>32</v>
      </c>
      <c r="C71" s="207"/>
      <c r="D71" s="416"/>
      <c r="E71" s="205">
        <f t="shared" si="7"/>
        <v>0</v>
      </c>
      <c r="F71" s="198">
        <f t="shared" si="0"/>
        <v>0</v>
      </c>
      <c r="G71" s="207"/>
      <c r="H71" s="207"/>
      <c r="I71" s="207"/>
      <c r="J71" s="417"/>
      <c r="K71" s="416"/>
      <c r="L71" s="207">
        <v>0</v>
      </c>
      <c r="M71" s="198">
        <f t="shared" si="1"/>
        <v>0</v>
      </c>
      <c r="N71" s="207"/>
      <c r="O71" s="207"/>
      <c r="P71" s="207"/>
      <c r="Q71" s="198">
        <f t="shared" si="2"/>
        <v>0</v>
      </c>
      <c r="R71" s="198">
        <f t="shared" si="3"/>
        <v>0</v>
      </c>
      <c r="S71" s="198">
        <f t="shared" si="3"/>
        <v>0</v>
      </c>
      <c r="T71" s="209"/>
    </row>
    <row r="72" spans="1:20" ht="27">
      <c r="A72" s="204" t="s">
        <v>154</v>
      </c>
      <c r="B72" s="196" t="s">
        <v>13</v>
      </c>
      <c r="C72" s="207">
        <f>1083.6+230</f>
        <v>1313.6</v>
      </c>
      <c r="D72" s="416">
        <v>1574.8</v>
      </c>
      <c r="E72" s="205">
        <f t="shared" si="7"/>
        <v>345.20000000000005</v>
      </c>
      <c r="F72" s="198">
        <f>D72+E72</f>
        <v>1920</v>
      </c>
      <c r="G72" s="207">
        <v>1920</v>
      </c>
      <c r="H72" s="207">
        <v>1920</v>
      </c>
      <c r="I72" s="207">
        <v>1920</v>
      </c>
      <c r="J72" s="417">
        <v>230</v>
      </c>
      <c r="K72" s="416"/>
      <c r="L72" s="207">
        <v>0</v>
      </c>
      <c r="M72" s="198">
        <f t="shared" si="1"/>
        <v>0</v>
      </c>
      <c r="N72" s="207"/>
      <c r="O72" s="207"/>
      <c r="P72" s="207"/>
      <c r="Q72" s="198">
        <f t="shared" si="2"/>
        <v>0</v>
      </c>
      <c r="R72" s="198">
        <f t="shared" si="3"/>
        <v>0</v>
      </c>
      <c r="S72" s="198">
        <f t="shared" si="3"/>
        <v>0</v>
      </c>
      <c r="T72" s="209"/>
    </row>
    <row r="73" spans="1:20" ht="36" customHeight="1">
      <c r="A73" s="204" t="s">
        <v>155</v>
      </c>
      <c r="B73" s="196" t="s">
        <v>13</v>
      </c>
      <c r="C73" s="207">
        <v>10902.6</v>
      </c>
      <c r="D73" s="416">
        <v>38602</v>
      </c>
      <c r="E73" s="205">
        <f t="shared" si="7"/>
        <v>-2026</v>
      </c>
      <c r="F73" s="198">
        <f>D73+E73</f>
        <v>36576</v>
      </c>
      <c r="G73" s="207">
        <v>36576</v>
      </c>
      <c r="H73" s="207">
        <v>36576</v>
      </c>
      <c r="I73" s="207">
        <v>36576</v>
      </c>
      <c r="J73" s="417">
        <v>5741.5</v>
      </c>
      <c r="K73" s="416">
        <v>3675</v>
      </c>
      <c r="L73" s="207">
        <v>-170</v>
      </c>
      <c r="M73" s="198">
        <f t="shared" si="1"/>
        <v>3505</v>
      </c>
      <c r="N73" s="416">
        <v>3505</v>
      </c>
      <c r="O73" s="416">
        <v>3505</v>
      </c>
      <c r="P73" s="416">
        <v>3505</v>
      </c>
      <c r="Q73" s="198">
        <f t="shared" si="2"/>
        <v>-170</v>
      </c>
      <c r="R73" s="198">
        <f t="shared" si="3"/>
        <v>0</v>
      </c>
      <c r="S73" s="198">
        <f t="shared" si="3"/>
        <v>0</v>
      </c>
      <c r="T73" s="209"/>
    </row>
    <row r="74" spans="1:20" ht="27">
      <c r="A74" s="204" t="s">
        <v>156</v>
      </c>
      <c r="B74" s="194" t="s">
        <v>17</v>
      </c>
      <c r="C74" s="207"/>
      <c r="D74" s="416">
        <v>4320</v>
      </c>
      <c r="E74" s="205">
        <f t="shared" si="7"/>
        <v>0</v>
      </c>
      <c r="F74" s="198">
        <f t="shared" si="0"/>
        <v>4320</v>
      </c>
      <c r="G74" s="207">
        <v>4320</v>
      </c>
      <c r="H74" s="207">
        <v>4320</v>
      </c>
      <c r="I74" s="207">
        <v>4320</v>
      </c>
      <c r="J74" s="417"/>
      <c r="K74" s="416"/>
      <c r="L74" s="207"/>
      <c r="M74" s="198">
        <f t="shared" si="1"/>
        <v>0</v>
      </c>
      <c r="N74" s="207"/>
      <c r="O74" s="207"/>
      <c r="P74" s="207"/>
      <c r="Q74" s="198">
        <f t="shared" si="2"/>
        <v>0</v>
      </c>
      <c r="R74" s="198">
        <f t="shared" si="3"/>
        <v>0</v>
      </c>
      <c r="S74" s="198">
        <f t="shared" si="3"/>
        <v>0</v>
      </c>
      <c r="T74" s="209"/>
    </row>
    <row r="75" spans="1:20" ht="42.75">
      <c r="A75" s="204" t="s">
        <v>157</v>
      </c>
      <c r="B75" s="194" t="s">
        <v>17</v>
      </c>
      <c r="C75" s="207">
        <f>C76+C77</f>
        <v>651.5</v>
      </c>
      <c r="D75" s="416">
        <f>D76+D77</f>
        <v>2110.1</v>
      </c>
      <c r="E75" s="205">
        <f t="shared" si="7"/>
        <v>3100.9</v>
      </c>
      <c r="F75" s="198">
        <f t="shared" si="0"/>
        <v>5211</v>
      </c>
      <c r="G75" s="207">
        <f t="shared" ref="G75:L75" si="21">G76+G77</f>
        <v>5211</v>
      </c>
      <c r="H75" s="207">
        <f t="shared" si="21"/>
        <v>5211</v>
      </c>
      <c r="I75" s="207">
        <f t="shared" si="21"/>
        <v>5211</v>
      </c>
      <c r="J75" s="417">
        <f t="shared" si="21"/>
        <v>367.5</v>
      </c>
      <c r="K75" s="416">
        <f t="shared" si="21"/>
        <v>900</v>
      </c>
      <c r="L75" s="416">
        <f t="shared" si="21"/>
        <v>350</v>
      </c>
      <c r="M75" s="198">
        <f t="shared" si="1"/>
        <v>1250</v>
      </c>
      <c r="N75" s="207">
        <f>N76+N77</f>
        <v>1250</v>
      </c>
      <c r="O75" s="207">
        <f>O76+O77</f>
        <v>1250</v>
      </c>
      <c r="P75" s="207">
        <f>P76+P77</f>
        <v>1250</v>
      </c>
      <c r="Q75" s="198">
        <f t="shared" si="2"/>
        <v>350</v>
      </c>
      <c r="R75" s="198">
        <f t="shared" si="3"/>
        <v>0</v>
      </c>
      <c r="S75" s="198">
        <f t="shared" si="3"/>
        <v>0</v>
      </c>
      <c r="T75" s="209"/>
    </row>
    <row r="76" spans="1:20" ht="48" customHeight="1">
      <c r="A76" s="200" t="s">
        <v>23</v>
      </c>
      <c r="B76" s="194" t="s">
        <v>17</v>
      </c>
      <c r="C76" s="207">
        <v>651.5</v>
      </c>
      <c r="D76" s="416">
        <f>1210.1+900</f>
        <v>2110.1</v>
      </c>
      <c r="E76" s="205">
        <f t="shared" si="7"/>
        <v>3100.9</v>
      </c>
      <c r="F76" s="198">
        <f t="shared" si="0"/>
        <v>5211</v>
      </c>
      <c r="G76" s="207">
        <v>5211</v>
      </c>
      <c r="H76" s="207">
        <v>5211</v>
      </c>
      <c r="I76" s="207">
        <v>5211</v>
      </c>
      <c r="J76" s="417">
        <v>367.5</v>
      </c>
      <c r="K76" s="422">
        <v>900</v>
      </c>
      <c r="L76" s="422">
        <v>350</v>
      </c>
      <c r="M76" s="160">
        <f t="shared" si="1"/>
        <v>1250</v>
      </c>
      <c r="N76" s="422">
        <v>1250</v>
      </c>
      <c r="O76" s="422">
        <v>1250</v>
      </c>
      <c r="P76" s="422">
        <v>1250</v>
      </c>
      <c r="Q76" s="198">
        <f t="shared" si="2"/>
        <v>350</v>
      </c>
      <c r="R76" s="198">
        <f t="shared" si="3"/>
        <v>0</v>
      </c>
      <c r="S76" s="198">
        <f t="shared" si="3"/>
        <v>0</v>
      </c>
      <c r="T76" s="427" t="s">
        <v>340</v>
      </c>
    </row>
    <row r="77" spans="1:20" ht="27">
      <c r="A77" s="200" t="s">
        <v>24</v>
      </c>
      <c r="B77" s="194" t="s">
        <v>17</v>
      </c>
      <c r="C77" s="207"/>
      <c r="D77" s="416"/>
      <c r="E77" s="205">
        <f t="shared" si="7"/>
        <v>0</v>
      </c>
      <c r="F77" s="198">
        <f t="shared" si="0"/>
        <v>0</v>
      </c>
      <c r="G77" s="207"/>
      <c r="H77" s="207"/>
      <c r="I77" s="207"/>
      <c r="J77" s="417"/>
      <c r="K77" s="416"/>
      <c r="L77" s="207">
        <v>0</v>
      </c>
      <c r="M77" s="198">
        <f t="shared" si="1"/>
        <v>0</v>
      </c>
      <c r="N77" s="207"/>
      <c r="O77" s="207"/>
      <c r="P77" s="207"/>
      <c r="Q77" s="198">
        <f t="shared" si="2"/>
        <v>0</v>
      </c>
      <c r="R77" s="198">
        <f t="shared" si="3"/>
        <v>0</v>
      </c>
      <c r="S77" s="198">
        <f t="shared" si="3"/>
        <v>0</v>
      </c>
      <c r="T77" s="209"/>
    </row>
    <row r="78" spans="1:20" ht="27">
      <c r="A78" s="200" t="s">
        <v>25</v>
      </c>
      <c r="B78" s="193" t="s">
        <v>26</v>
      </c>
      <c r="C78" s="207"/>
      <c r="D78" s="416"/>
      <c r="E78" s="205">
        <f t="shared" si="7"/>
        <v>0</v>
      </c>
      <c r="F78" s="198">
        <f t="shared" si="0"/>
        <v>0</v>
      </c>
      <c r="G78" s="207"/>
      <c r="H78" s="207"/>
      <c r="I78" s="207"/>
      <c r="J78" s="417"/>
      <c r="K78" s="416"/>
      <c r="L78" s="207">
        <v>0</v>
      </c>
      <c r="M78" s="198">
        <f t="shared" si="1"/>
        <v>0</v>
      </c>
      <c r="N78" s="207"/>
      <c r="O78" s="207"/>
      <c r="P78" s="207"/>
      <c r="Q78" s="198">
        <f t="shared" si="2"/>
        <v>0</v>
      </c>
      <c r="R78" s="198">
        <f t="shared" si="3"/>
        <v>0</v>
      </c>
      <c r="S78" s="198">
        <f t="shared" si="3"/>
        <v>0</v>
      </c>
      <c r="T78" s="209"/>
    </row>
    <row r="79" spans="1:20" ht="27">
      <c r="A79" s="200" t="s">
        <v>158</v>
      </c>
      <c r="B79" s="193" t="s">
        <v>26</v>
      </c>
      <c r="C79" s="207"/>
      <c r="D79" s="416"/>
      <c r="E79" s="205">
        <f t="shared" si="7"/>
        <v>0</v>
      </c>
      <c r="F79" s="198">
        <f t="shared" si="0"/>
        <v>0</v>
      </c>
      <c r="G79" s="207"/>
      <c r="H79" s="207"/>
      <c r="I79" s="207"/>
      <c r="J79" s="417"/>
      <c r="K79" s="416"/>
      <c r="L79" s="207">
        <v>0</v>
      </c>
      <c r="M79" s="198">
        <f t="shared" si="1"/>
        <v>0</v>
      </c>
      <c r="N79" s="207"/>
      <c r="O79" s="207"/>
      <c r="P79" s="207"/>
      <c r="Q79" s="198">
        <f t="shared" si="2"/>
        <v>0</v>
      </c>
      <c r="R79" s="198">
        <f t="shared" si="3"/>
        <v>0</v>
      </c>
      <c r="S79" s="198">
        <f t="shared" si="3"/>
        <v>0</v>
      </c>
      <c r="T79" s="209"/>
    </row>
    <row r="80" spans="1:20" ht="42.75">
      <c r="A80" s="204" t="s">
        <v>159</v>
      </c>
      <c r="B80" s="196" t="s">
        <v>13</v>
      </c>
      <c r="C80" s="214">
        <f>C81+C82+C83+C84+C85+C86+C87+C88</f>
        <v>26965.1</v>
      </c>
      <c r="D80" s="423">
        <f>D81+D82+D83+D84+D85+D86+D87+D88</f>
        <v>58027.100000000006</v>
      </c>
      <c r="E80" s="205">
        <f t="shared" si="7"/>
        <v>-4118.2000000000116</v>
      </c>
      <c r="F80" s="198">
        <f t="shared" si="0"/>
        <v>53908.899999999994</v>
      </c>
      <c r="G80" s="214">
        <f t="shared" ref="G80:L80" si="22">G81+G82+G83+G84+G85+G86+G87+G88</f>
        <v>53908.899999999994</v>
      </c>
      <c r="H80" s="214">
        <f t="shared" si="22"/>
        <v>53908.899999999994</v>
      </c>
      <c r="I80" s="214">
        <f t="shared" si="22"/>
        <v>53908.899999999994</v>
      </c>
      <c r="J80" s="424">
        <f t="shared" si="22"/>
        <v>5279.2000000000007</v>
      </c>
      <c r="K80" s="423">
        <f t="shared" si="22"/>
        <v>1260</v>
      </c>
      <c r="L80" s="214">
        <f t="shared" si="22"/>
        <v>-110</v>
      </c>
      <c r="M80" s="198">
        <f t="shared" si="1"/>
        <v>1150</v>
      </c>
      <c r="N80" s="214">
        <f>N81+N82+N83+N84+N85+N86+N87+N88</f>
        <v>1150</v>
      </c>
      <c r="O80" s="214">
        <f>O81+O82+O83+O84+O85+O86+O87+O88</f>
        <v>1150</v>
      </c>
      <c r="P80" s="214">
        <f>P81+P82+P83+P84+P85+P86+P87+P88</f>
        <v>1150</v>
      </c>
      <c r="Q80" s="198">
        <f t="shared" si="2"/>
        <v>-110</v>
      </c>
      <c r="R80" s="198">
        <f t="shared" si="3"/>
        <v>0</v>
      </c>
      <c r="S80" s="198">
        <f t="shared" si="3"/>
        <v>0</v>
      </c>
      <c r="T80" s="209"/>
    </row>
    <row r="81" spans="1:20" ht="27">
      <c r="A81" s="200" t="s">
        <v>160</v>
      </c>
      <c r="B81" s="196" t="s">
        <v>13</v>
      </c>
      <c r="C81" s="198"/>
      <c r="D81" s="416"/>
      <c r="E81" s="205">
        <f t="shared" si="7"/>
        <v>0</v>
      </c>
      <c r="F81" s="198">
        <f t="shared" si="0"/>
        <v>0</v>
      </c>
      <c r="G81" s="207"/>
      <c r="H81" s="207"/>
      <c r="I81" s="207"/>
      <c r="J81" s="417"/>
      <c r="K81" s="416"/>
      <c r="L81" s="207">
        <v>0</v>
      </c>
      <c r="M81" s="198">
        <f t="shared" si="1"/>
        <v>0</v>
      </c>
      <c r="N81" s="207"/>
      <c r="O81" s="207"/>
      <c r="P81" s="207"/>
      <c r="Q81" s="198">
        <f t="shared" si="2"/>
        <v>0</v>
      </c>
      <c r="R81" s="198">
        <f t="shared" si="3"/>
        <v>0</v>
      </c>
      <c r="S81" s="198">
        <f t="shared" si="3"/>
        <v>0</v>
      </c>
      <c r="T81" s="209"/>
    </row>
    <row r="82" spans="1:20" ht="27">
      <c r="A82" s="200" t="s">
        <v>161</v>
      </c>
      <c r="B82" s="196" t="s">
        <v>13</v>
      </c>
      <c r="C82" s="198">
        <v>2857</v>
      </c>
      <c r="D82" s="416">
        <v>2868</v>
      </c>
      <c r="E82" s="205">
        <f t="shared" si="7"/>
        <v>-24</v>
      </c>
      <c r="F82" s="198">
        <f t="shared" si="0"/>
        <v>2844</v>
      </c>
      <c r="G82" s="207">
        <v>2844</v>
      </c>
      <c r="H82" s="207">
        <v>2844</v>
      </c>
      <c r="I82" s="207">
        <v>2844</v>
      </c>
      <c r="J82" s="417">
        <v>1135</v>
      </c>
      <c r="K82" s="416"/>
      <c r="L82" s="207">
        <v>0</v>
      </c>
      <c r="M82" s="198">
        <f t="shared" si="1"/>
        <v>0</v>
      </c>
      <c r="N82" s="207">
        <v>0</v>
      </c>
      <c r="O82" s="207"/>
      <c r="P82" s="207"/>
      <c r="Q82" s="198">
        <f t="shared" si="2"/>
        <v>0</v>
      </c>
      <c r="R82" s="198">
        <f t="shared" si="3"/>
        <v>0</v>
      </c>
      <c r="S82" s="198">
        <f t="shared" si="3"/>
        <v>0</v>
      </c>
      <c r="T82" s="209"/>
    </row>
    <row r="83" spans="1:20" ht="27">
      <c r="A83" s="200" t="s">
        <v>162</v>
      </c>
      <c r="B83" s="196" t="s">
        <v>13</v>
      </c>
      <c r="C83" s="198"/>
      <c r="D83" s="416"/>
      <c r="E83" s="205">
        <f t="shared" si="7"/>
        <v>0</v>
      </c>
      <c r="F83" s="198">
        <f t="shared" si="0"/>
        <v>0</v>
      </c>
      <c r="G83" s="207"/>
      <c r="H83" s="207"/>
      <c r="I83" s="207"/>
      <c r="J83" s="417"/>
      <c r="K83" s="416"/>
      <c r="L83" s="207">
        <v>0</v>
      </c>
      <c r="M83" s="198">
        <f t="shared" si="1"/>
        <v>0</v>
      </c>
      <c r="N83" s="207"/>
      <c r="O83" s="207"/>
      <c r="P83" s="207"/>
      <c r="Q83" s="198">
        <f t="shared" si="2"/>
        <v>0</v>
      </c>
      <c r="R83" s="198">
        <f t="shared" si="3"/>
        <v>0</v>
      </c>
      <c r="S83" s="198">
        <f t="shared" si="3"/>
        <v>0</v>
      </c>
      <c r="T83" s="209"/>
    </row>
    <row r="84" spans="1:20" ht="27">
      <c r="A84" s="200" t="s">
        <v>163</v>
      </c>
      <c r="B84" s="196" t="s">
        <v>13</v>
      </c>
      <c r="C84" s="198">
        <v>4958.7</v>
      </c>
      <c r="D84" s="416">
        <f>15617.8+810</f>
        <v>16427.8</v>
      </c>
      <c r="E84" s="205">
        <f t="shared" si="7"/>
        <v>144.79999999999927</v>
      </c>
      <c r="F84" s="198">
        <f t="shared" si="0"/>
        <v>16572.599999999999</v>
      </c>
      <c r="G84" s="207">
        <v>16572.599999999999</v>
      </c>
      <c r="H84" s="207">
        <v>16572.599999999999</v>
      </c>
      <c r="I84" s="207">
        <v>16572.599999999999</v>
      </c>
      <c r="J84" s="417">
        <v>875.4</v>
      </c>
      <c r="K84" s="422">
        <v>810</v>
      </c>
      <c r="L84" s="207">
        <v>90</v>
      </c>
      <c r="M84" s="198">
        <f t="shared" si="1"/>
        <v>900</v>
      </c>
      <c r="N84" s="422">
        <v>900</v>
      </c>
      <c r="O84" s="422">
        <v>900</v>
      </c>
      <c r="P84" s="422">
        <v>900</v>
      </c>
      <c r="Q84" s="198">
        <f t="shared" si="2"/>
        <v>90</v>
      </c>
      <c r="R84" s="198">
        <f t="shared" ref="R84:S146" si="23">O84-N84</f>
        <v>0</v>
      </c>
      <c r="S84" s="198">
        <f t="shared" si="23"/>
        <v>0</v>
      </c>
      <c r="T84" s="209"/>
    </row>
    <row r="85" spans="1:20" ht="32.25" customHeight="1">
      <c r="A85" s="200"/>
      <c r="B85" s="196" t="s">
        <v>13</v>
      </c>
      <c r="C85" s="198"/>
      <c r="D85" s="416"/>
      <c r="E85" s="205">
        <f t="shared" si="7"/>
        <v>0</v>
      </c>
      <c r="F85" s="198">
        <f t="shared" si="0"/>
        <v>0</v>
      </c>
      <c r="G85" s="207"/>
      <c r="H85" s="207"/>
      <c r="I85" s="207"/>
      <c r="J85" s="417"/>
      <c r="K85" s="422"/>
      <c r="L85" s="207">
        <v>0</v>
      </c>
      <c r="M85" s="198">
        <f t="shared" si="1"/>
        <v>0</v>
      </c>
      <c r="N85" s="422"/>
      <c r="O85" s="422"/>
      <c r="P85" s="422"/>
      <c r="Q85" s="198">
        <f t="shared" si="2"/>
        <v>0</v>
      </c>
      <c r="R85" s="198">
        <f t="shared" si="23"/>
        <v>0</v>
      </c>
      <c r="S85" s="198">
        <f t="shared" si="23"/>
        <v>0</v>
      </c>
      <c r="T85" s="209"/>
    </row>
    <row r="86" spans="1:20" ht="33" customHeight="1">
      <c r="A86" s="200" t="s">
        <v>164</v>
      </c>
      <c r="B86" s="196" t="s">
        <v>13</v>
      </c>
      <c r="C86" s="198">
        <v>1436.1</v>
      </c>
      <c r="D86" s="416">
        <v>150</v>
      </c>
      <c r="E86" s="205">
        <f t="shared" si="7"/>
        <v>0</v>
      </c>
      <c r="F86" s="198">
        <f t="shared" si="0"/>
        <v>150</v>
      </c>
      <c r="G86" s="207">
        <v>150</v>
      </c>
      <c r="H86" s="207">
        <v>150</v>
      </c>
      <c r="I86" s="207">
        <v>150</v>
      </c>
      <c r="J86" s="417"/>
      <c r="K86" s="422"/>
      <c r="L86" s="207">
        <v>0</v>
      </c>
      <c r="M86" s="198">
        <f t="shared" si="1"/>
        <v>0</v>
      </c>
      <c r="N86" s="422"/>
      <c r="O86" s="422"/>
      <c r="P86" s="422"/>
      <c r="Q86" s="198">
        <f t="shared" si="2"/>
        <v>0</v>
      </c>
      <c r="R86" s="198">
        <f t="shared" si="23"/>
        <v>0</v>
      </c>
      <c r="S86" s="198">
        <f t="shared" si="23"/>
        <v>0</v>
      </c>
      <c r="T86" s="209"/>
    </row>
    <row r="87" spans="1:20" ht="27">
      <c r="A87" s="200" t="s">
        <v>165</v>
      </c>
      <c r="B87" s="196" t="s">
        <v>13</v>
      </c>
      <c r="C87" s="198">
        <v>555.6</v>
      </c>
      <c r="D87" s="416">
        <f>1830+450</f>
        <v>2280</v>
      </c>
      <c r="E87" s="205">
        <f t="shared" si="7"/>
        <v>670</v>
      </c>
      <c r="F87" s="198">
        <f t="shared" si="0"/>
        <v>2950</v>
      </c>
      <c r="G87" s="207">
        <v>2950</v>
      </c>
      <c r="H87" s="207">
        <v>2950</v>
      </c>
      <c r="I87" s="207">
        <v>2950</v>
      </c>
      <c r="J87" s="417">
        <v>24</v>
      </c>
      <c r="K87" s="422">
        <v>450</v>
      </c>
      <c r="L87" s="207">
        <v>-200</v>
      </c>
      <c r="M87" s="198">
        <f t="shared" si="1"/>
        <v>250</v>
      </c>
      <c r="N87" s="422">
        <v>250</v>
      </c>
      <c r="O87" s="422">
        <v>250</v>
      </c>
      <c r="P87" s="422">
        <v>250</v>
      </c>
      <c r="Q87" s="198">
        <f t="shared" si="2"/>
        <v>-200</v>
      </c>
      <c r="R87" s="198">
        <f t="shared" si="23"/>
        <v>0</v>
      </c>
      <c r="S87" s="198">
        <f t="shared" si="23"/>
        <v>0</v>
      </c>
      <c r="T87" s="209"/>
    </row>
    <row r="88" spans="1:20" ht="36.75" customHeight="1">
      <c r="A88" s="200" t="s">
        <v>166</v>
      </c>
      <c r="B88" s="196" t="s">
        <v>13</v>
      </c>
      <c r="C88" s="198">
        <f>C89+C90+C91+C92+C93+C94+C95+C96+C97+C98</f>
        <v>17157.7</v>
      </c>
      <c r="D88" s="410">
        <f>D89+D90+D91+D92+D93+D94+D95+D96+D97+D98</f>
        <v>36301.300000000003</v>
      </c>
      <c r="E88" s="205">
        <f t="shared" si="7"/>
        <v>-4909.0000000000036</v>
      </c>
      <c r="F88" s="198">
        <f t="shared" si="0"/>
        <v>31392.3</v>
      </c>
      <c r="G88" s="198">
        <f t="shared" ref="G88:L88" si="24">G89+G90+G91+G92+G93+G94+G95+G96+G97+G98</f>
        <v>31392.3</v>
      </c>
      <c r="H88" s="198">
        <f t="shared" si="24"/>
        <v>31392.3</v>
      </c>
      <c r="I88" s="198">
        <f t="shared" si="24"/>
        <v>31392.3</v>
      </c>
      <c r="J88" s="411">
        <f t="shared" si="24"/>
        <v>3244.8</v>
      </c>
      <c r="K88" s="410">
        <f t="shared" si="24"/>
        <v>0</v>
      </c>
      <c r="L88" s="198">
        <f t="shared" si="24"/>
        <v>0</v>
      </c>
      <c r="M88" s="198">
        <f t="shared" si="1"/>
        <v>0</v>
      </c>
      <c r="N88" s="198">
        <f>N89+N90+N91+N92+N93+N94+N95+N96+N97+N98</f>
        <v>0</v>
      </c>
      <c r="O88" s="198">
        <f>O89+O90+O91+O92+O93+O94+O95+O96+O97+O98</f>
        <v>0</v>
      </c>
      <c r="P88" s="198">
        <f>P89+P90+P91+P92+P93+P94+P95+P96+P97+P98</f>
        <v>0</v>
      </c>
      <c r="Q88" s="198">
        <f t="shared" si="2"/>
        <v>0</v>
      </c>
      <c r="R88" s="198">
        <f t="shared" si="23"/>
        <v>0</v>
      </c>
      <c r="S88" s="198">
        <f t="shared" si="23"/>
        <v>0</v>
      </c>
      <c r="T88" s="209"/>
    </row>
    <row r="89" spans="1:20" ht="60" customHeight="1">
      <c r="A89" s="200" t="s">
        <v>333</v>
      </c>
      <c r="B89" s="196" t="s">
        <v>13</v>
      </c>
      <c r="C89" s="198">
        <v>17157.7</v>
      </c>
      <c r="D89" s="416">
        <v>36301.300000000003</v>
      </c>
      <c r="E89" s="205">
        <f t="shared" si="7"/>
        <v>-4909.0000000000036</v>
      </c>
      <c r="F89" s="198">
        <f t="shared" ref="F89:F152" si="25">D89+E89</f>
        <v>31392.3</v>
      </c>
      <c r="G89" s="207">
        <v>31392.3</v>
      </c>
      <c r="H89" s="207">
        <v>31392.3</v>
      </c>
      <c r="I89" s="207">
        <v>31392.3</v>
      </c>
      <c r="J89" s="417">
        <f>3000+244.8</f>
        <v>3244.8</v>
      </c>
      <c r="K89" s="416"/>
      <c r="L89" s="207">
        <v>0</v>
      </c>
      <c r="M89" s="198">
        <f t="shared" ref="M89:M152" si="26">K89+L89</f>
        <v>0</v>
      </c>
      <c r="N89" s="207"/>
      <c r="O89" s="207"/>
      <c r="P89" s="207"/>
      <c r="Q89" s="198">
        <f t="shared" ref="Q89:Q152" si="27">N89-K89</f>
        <v>0</v>
      </c>
      <c r="R89" s="198">
        <f t="shared" si="23"/>
        <v>0</v>
      </c>
      <c r="S89" s="198">
        <f t="shared" si="23"/>
        <v>0</v>
      </c>
      <c r="T89" s="209"/>
    </row>
    <row r="90" spans="1:20" ht="0.75" hidden="1" customHeight="1">
      <c r="A90" s="200"/>
      <c r="B90" s="196" t="s">
        <v>13</v>
      </c>
      <c r="C90" s="198"/>
      <c r="D90" s="416"/>
      <c r="E90" s="205">
        <f t="shared" si="7"/>
        <v>0</v>
      </c>
      <c r="F90" s="198">
        <f t="shared" si="25"/>
        <v>0</v>
      </c>
      <c r="G90" s="207"/>
      <c r="H90" s="207"/>
      <c r="I90" s="207"/>
      <c r="J90" s="417"/>
      <c r="K90" s="416"/>
      <c r="L90" s="207">
        <v>0</v>
      </c>
      <c r="M90" s="198">
        <f t="shared" si="26"/>
        <v>0</v>
      </c>
      <c r="N90" s="207"/>
      <c r="O90" s="207"/>
      <c r="P90" s="207"/>
      <c r="Q90" s="198">
        <f t="shared" si="27"/>
        <v>0</v>
      </c>
      <c r="R90" s="198">
        <f t="shared" si="23"/>
        <v>0</v>
      </c>
      <c r="S90" s="198">
        <f t="shared" si="23"/>
        <v>0</v>
      </c>
      <c r="T90" s="209"/>
    </row>
    <row r="91" spans="1:20" ht="38.25" hidden="1" customHeight="1">
      <c r="A91" s="200"/>
      <c r="B91" s="196" t="s">
        <v>13</v>
      </c>
      <c r="C91" s="198"/>
      <c r="D91" s="416"/>
      <c r="E91" s="205">
        <f t="shared" si="7"/>
        <v>0</v>
      </c>
      <c r="F91" s="198">
        <f t="shared" si="25"/>
        <v>0</v>
      </c>
      <c r="G91" s="207"/>
      <c r="H91" s="207"/>
      <c r="I91" s="207"/>
      <c r="J91" s="417"/>
      <c r="K91" s="416"/>
      <c r="L91" s="207">
        <v>0</v>
      </c>
      <c r="M91" s="198">
        <f t="shared" si="26"/>
        <v>0</v>
      </c>
      <c r="N91" s="207"/>
      <c r="O91" s="207"/>
      <c r="P91" s="207"/>
      <c r="Q91" s="198">
        <f t="shared" si="27"/>
        <v>0</v>
      </c>
      <c r="R91" s="198">
        <f t="shared" si="23"/>
        <v>0</v>
      </c>
      <c r="S91" s="198">
        <f t="shared" si="23"/>
        <v>0</v>
      </c>
      <c r="T91" s="209"/>
    </row>
    <row r="92" spans="1:20" ht="27" hidden="1">
      <c r="A92" s="200"/>
      <c r="B92" s="196" t="s">
        <v>13</v>
      </c>
      <c r="C92" s="198"/>
      <c r="D92" s="416"/>
      <c r="E92" s="205">
        <f t="shared" si="7"/>
        <v>0</v>
      </c>
      <c r="F92" s="198">
        <f t="shared" si="25"/>
        <v>0</v>
      </c>
      <c r="G92" s="207"/>
      <c r="H92" s="207"/>
      <c r="I92" s="207"/>
      <c r="J92" s="417"/>
      <c r="K92" s="416"/>
      <c r="L92" s="207"/>
      <c r="M92" s="198">
        <f t="shared" si="26"/>
        <v>0</v>
      </c>
      <c r="N92" s="207"/>
      <c r="O92" s="207"/>
      <c r="P92" s="207"/>
      <c r="Q92" s="198">
        <f t="shared" si="27"/>
        <v>0</v>
      </c>
      <c r="R92" s="198">
        <f t="shared" si="23"/>
        <v>0</v>
      </c>
      <c r="S92" s="198">
        <f t="shared" si="23"/>
        <v>0</v>
      </c>
      <c r="T92" s="209"/>
    </row>
    <row r="93" spans="1:20" ht="27" hidden="1">
      <c r="A93" s="200"/>
      <c r="B93" s="196" t="s">
        <v>13</v>
      </c>
      <c r="C93" s="198"/>
      <c r="D93" s="416"/>
      <c r="E93" s="205">
        <f t="shared" si="7"/>
        <v>0</v>
      </c>
      <c r="F93" s="198">
        <f t="shared" si="25"/>
        <v>0</v>
      </c>
      <c r="G93" s="207"/>
      <c r="H93" s="207"/>
      <c r="I93" s="207"/>
      <c r="J93" s="417"/>
      <c r="K93" s="416"/>
      <c r="L93" s="207"/>
      <c r="M93" s="198">
        <f t="shared" si="26"/>
        <v>0</v>
      </c>
      <c r="N93" s="207"/>
      <c r="O93" s="207"/>
      <c r="P93" s="207"/>
      <c r="Q93" s="198">
        <f>N93-K93</f>
        <v>0</v>
      </c>
      <c r="R93" s="198">
        <f t="shared" si="23"/>
        <v>0</v>
      </c>
      <c r="S93" s="198">
        <f t="shared" si="23"/>
        <v>0</v>
      </c>
      <c r="T93" s="209"/>
    </row>
    <row r="94" spans="1:20" ht="27" hidden="1">
      <c r="A94" s="215"/>
      <c r="B94" s="196" t="s">
        <v>13</v>
      </c>
      <c r="C94" s="198"/>
      <c r="D94" s="416"/>
      <c r="E94" s="205">
        <f t="shared" si="7"/>
        <v>0</v>
      </c>
      <c r="F94" s="198">
        <f t="shared" si="25"/>
        <v>0</v>
      </c>
      <c r="G94" s="207"/>
      <c r="H94" s="207"/>
      <c r="I94" s="207"/>
      <c r="J94" s="417"/>
      <c r="K94" s="416"/>
      <c r="L94" s="207"/>
      <c r="M94" s="198">
        <f t="shared" si="26"/>
        <v>0</v>
      </c>
      <c r="N94" s="207"/>
      <c r="O94" s="207"/>
      <c r="P94" s="207"/>
      <c r="Q94" s="198">
        <f>N94-K94</f>
        <v>0</v>
      </c>
      <c r="R94" s="198">
        <f t="shared" si="23"/>
        <v>0</v>
      </c>
      <c r="S94" s="198">
        <f t="shared" si="23"/>
        <v>0</v>
      </c>
      <c r="T94" s="209"/>
    </row>
    <row r="95" spans="1:20" ht="27" hidden="1">
      <c r="A95" s="200"/>
      <c r="B95" s="196" t="s">
        <v>13</v>
      </c>
      <c r="C95" s="198"/>
      <c r="D95" s="416"/>
      <c r="E95" s="205">
        <f t="shared" si="7"/>
        <v>0</v>
      </c>
      <c r="F95" s="198">
        <f t="shared" si="25"/>
        <v>0</v>
      </c>
      <c r="G95" s="207"/>
      <c r="H95" s="207"/>
      <c r="I95" s="207"/>
      <c r="J95" s="417"/>
      <c r="K95" s="416"/>
      <c r="L95" s="207"/>
      <c r="M95" s="198">
        <f t="shared" si="26"/>
        <v>0</v>
      </c>
      <c r="N95" s="207"/>
      <c r="O95" s="207"/>
      <c r="P95" s="207"/>
      <c r="Q95" s="198">
        <f>N95-K95</f>
        <v>0</v>
      </c>
      <c r="R95" s="198">
        <f t="shared" si="23"/>
        <v>0</v>
      </c>
      <c r="S95" s="198">
        <f t="shared" si="23"/>
        <v>0</v>
      </c>
      <c r="T95" s="209"/>
    </row>
    <row r="96" spans="1:20" ht="27" hidden="1">
      <c r="A96" s="200"/>
      <c r="B96" s="196" t="s">
        <v>13</v>
      </c>
      <c r="C96" s="198"/>
      <c r="D96" s="416"/>
      <c r="E96" s="205">
        <f t="shared" si="7"/>
        <v>0</v>
      </c>
      <c r="F96" s="198">
        <f t="shared" si="25"/>
        <v>0</v>
      </c>
      <c r="G96" s="207"/>
      <c r="H96" s="207"/>
      <c r="I96" s="207"/>
      <c r="J96" s="417"/>
      <c r="K96" s="416"/>
      <c r="L96" s="207"/>
      <c r="M96" s="198">
        <f t="shared" si="26"/>
        <v>0</v>
      </c>
      <c r="N96" s="207"/>
      <c r="O96" s="207"/>
      <c r="P96" s="207"/>
      <c r="Q96" s="198">
        <f t="shared" si="27"/>
        <v>0</v>
      </c>
      <c r="R96" s="198">
        <f t="shared" si="23"/>
        <v>0</v>
      </c>
      <c r="S96" s="198">
        <f t="shared" si="23"/>
        <v>0</v>
      </c>
      <c r="T96" s="209"/>
    </row>
    <row r="97" spans="1:20" ht="27" hidden="1">
      <c r="A97" s="200"/>
      <c r="B97" s="196" t="s">
        <v>13</v>
      </c>
      <c r="C97" s="198"/>
      <c r="D97" s="416"/>
      <c r="E97" s="205">
        <f t="shared" ref="E97:E156" si="28">G97-D97</f>
        <v>0</v>
      </c>
      <c r="F97" s="198">
        <f t="shared" si="25"/>
        <v>0</v>
      </c>
      <c r="G97" s="207"/>
      <c r="H97" s="207"/>
      <c r="I97" s="207"/>
      <c r="J97" s="417"/>
      <c r="K97" s="416"/>
      <c r="L97" s="207"/>
      <c r="M97" s="198">
        <f t="shared" si="26"/>
        <v>0</v>
      </c>
      <c r="N97" s="207"/>
      <c r="O97" s="207"/>
      <c r="P97" s="207"/>
      <c r="Q97" s="198">
        <f t="shared" si="27"/>
        <v>0</v>
      </c>
      <c r="R97" s="198">
        <f t="shared" si="23"/>
        <v>0</v>
      </c>
      <c r="S97" s="198">
        <f t="shared" si="23"/>
        <v>0</v>
      </c>
      <c r="T97" s="209"/>
    </row>
    <row r="98" spans="1:20" ht="27">
      <c r="A98" s="200"/>
      <c r="B98" s="196" t="s">
        <v>13</v>
      </c>
      <c r="C98" s="198"/>
      <c r="D98" s="416"/>
      <c r="E98" s="205">
        <f t="shared" si="28"/>
        <v>0</v>
      </c>
      <c r="F98" s="198">
        <f t="shared" si="25"/>
        <v>0</v>
      </c>
      <c r="G98" s="207"/>
      <c r="H98" s="207"/>
      <c r="I98" s="207"/>
      <c r="J98" s="417"/>
      <c r="K98" s="416"/>
      <c r="L98" s="207"/>
      <c r="M98" s="198">
        <f t="shared" si="26"/>
        <v>0</v>
      </c>
      <c r="N98" s="207"/>
      <c r="O98" s="207"/>
      <c r="P98" s="207"/>
      <c r="Q98" s="198">
        <f t="shared" si="27"/>
        <v>0</v>
      </c>
      <c r="R98" s="198">
        <f t="shared" si="23"/>
        <v>0</v>
      </c>
      <c r="S98" s="198">
        <f t="shared" si="23"/>
        <v>0</v>
      </c>
      <c r="T98" s="209"/>
    </row>
    <row r="99" spans="1:20" ht="28.5">
      <c r="A99" s="204" t="s">
        <v>167</v>
      </c>
      <c r="B99" s="196" t="s">
        <v>13</v>
      </c>
      <c r="C99" s="198">
        <f>C100+C101+C102+C103+C104+C105+C106</f>
        <v>7502.3</v>
      </c>
      <c r="D99" s="410">
        <f>D100+D101+D102+D103+D104+D105+D106</f>
        <v>13799.5</v>
      </c>
      <c r="E99" s="205">
        <f t="shared" si="28"/>
        <v>-1345.5</v>
      </c>
      <c r="F99" s="198">
        <f t="shared" si="25"/>
        <v>12454</v>
      </c>
      <c r="G99" s="198">
        <f t="shared" ref="G99:L99" si="29">G100+G101+G102+G103+G104+G105+G106</f>
        <v>12454</v>
      </c>
      <c r="H99" s="198">
        <f t="shared" si="29"/>
        <v>12454</v>
      </c>
      <c r="I99" s="198">
        <f t="shared" si="29"/>
        <v>12454</v>
      </c>
      <c r="J99" s="411">
        <f t="shared" si="29"/>
        <v>7200</v>
      </c>
      <c r="K99" s="410">
        <f t="shared" si="29"/>
        <v>10415</v>
      </c>
      <c r="L99" s="198">
        <f t="shared" si="29"/>
        <v>585</v>
      </c>
      <c r="M99" s="198">
        <f t="shared" si="26"/>
        <v>11000</v>
      </c>
      <c r="N99" s="198">
        <f>N100+N101+N102+N103+N104+N105+N106</f>
        <v>11000</v>
      </c>
      <c r="O99" s="198">
        <f>O100+O101+O102+O103+O104+O105+O106</f>
        <v>11000</v>
      </c>
      <c r="P99" s="198">
        <f>P100+P101+P102+P103+P104+P105+P106</f>
        <v>11000</v>
      </c>
      <c r="Q99" s="198">
        <f t="shared" si="27"/>
        <v>585</v>
      </c>
      <c r="R99" s="198">
        <f t="shared" si="23"/>
        <v>0</v>
      </c>
      <c r="S99" s="198">
        <f t="shared" si="23"/>
        <v>0</v>
      </c>
      <c r="T99" s="209"/>
    </row>
    <row r="100" spans="1:20" ht="26.25" customHeight="1">
      <c r="A100" s="216" t="s">
        <v>168</v>
      </c>
      <c r="B100" s="196" t="s">
        <v>13</v>
      </c>
      <c r="C100" s="198">
        <v>302.3</v>
      </c>
      <c r="D100" s="416">
        <v>3384.5</v>
      </c>
      <c r="E100" s="205">
        <f t="shared" si="28"/>
        <v>-2110.5</v>
      </c>
      <c r="F100" s="198">
        <f t="shared" si="25"/>
        <v>1274</v>
      </c>
      <c r="G100" s="207">
        <v>1274</v>
      </c>
      <c r="H100" s="207">
        <v>1274</v>
      </c>
      <c r="I100" s="207">
        <v>1274</v>
      </c>
      <c r="J100" s="417"/>
      <c r="K100" s="416"/>
      <c r="L100" s="207">
        <v>0</v>
      </c>
      <c r="M100" s="198">
        <f t="shared" si="26"/>
        <v>0</v>
      </c>
      <c r="N100" s="207">
        <v>0</v>
      </c>
      <c r="O100" s="207">
        <v>0</v>
      </c>
      <c r="P100" s="207">
        <v>0</v>
      </c>
      <c r="Q100" s="198">
        <f t="shared" si="27"/>
        <v>0</v>
      </c>
      <c r="R100" s="198">
        <f t="shared" si="23"/>
        <v>0</v>
      </c>
      <c r="S100" s="198">
        <f t="shared" si="23"/>
        <v>0</v>
      </c>
      <c r="T100" s="209"/>
    </row>
    <row r="101" spans="1:20" ht="27">
      <c r="A101" s="200" t="s">
        <v>169</v>
      </c>
      <c r="B101" s="196" t="s">
        <v>13</v>
      </c>
      <c r="C101" s="198">
        <v>6350</v>
      </c>
      <c r="D101" s="416"/>
      <c r="E101" s="205">
        <f t="shared" si="28"/>
        <v>0</v>
      </c>
      <c r="F101" s="198">
        <f t="shared" si="25"/>
        <v>0</v>
      </c>
      <c r="G101" s="207"/>
      <c r="H101" s="207"/>
      <c r="I101" s="207"/>
      <c r="J101" s="417">
        <v>6350</v>
      </c>
      <c r="K101" s="416"/>
      <c r="L101" s="207">
        <v>0</v>
      </c>
      <c r="M101" s="198">
        <f t="shared" si="26"/>
        <v>0</v>
      </c>
      <c r="N101" s="207"/>
      <c r="O101" s="207"/>
      <c r="P101" s="207"/>
      <c r="Q101" s="198">
        <f t="shared" si="27"/>
        <v>0</v>
      </c>
      <c r="R101" s="198">
        <f t="shared" si="23"/>
        <v>0</v>
      </c>
      <c r="S101" s="198">
        <f t="shared" si="23"/>
        <v>0</v>
      </c>
      <c r="T101" s="209"/>
    </row>
    <row r="102" spans="1:20" ht="27">
      <c r="A102" s="200" t="s">
        <v>170</v>
      </c>
      <c r="B102" s="196" t="s">
        <v>13</v>
      </c>
      <c r="C102" s="198">
        <v>850</v>
      </c>
      <c r="D102" s="416">
        <v>10415</v>
      </c>
      <c r="E102" s="205">
        <f t="shared" si="28"/>
        <v>765</v>
      </c>
      <c r="F102" s="198">
        <f t="shared" si="25"/>
        <v>11180</v>
      </c>
      <c r="G102" s="207">
        <v>11180</v>
      </c>
      <c r="H102" s="207">
        <v>11180</v>
      </c>
      <c r="I102" s="207">
        <v>11180</v>
      </c>
      <c r="J102" s="417">
        <v>850</v>
      </c>
      <c r="K102" s="416">
        <v>10415</v>
      </c>
      <c r="L102" s="207">
        <v>585</v>
      </c>
      <c r="M102" s="198">
        <f t="shared" si="26"/>
        <v>11000</v>
      </c>
      <c r="N102" s="207">
        <v>11000</v>
      </c>
      <c r="O102" s="207">
        <v>11000</v>
      </c>
      <c r="P102" s="207">
        <v>11000</v>
      </c>
      <c r="Q102" s="198">
        <f t="shared" si="27"/>
        <v>585</v>
      </c>
      <c r="R102" s="198">
        <f t="shared" si="23"/>
        <v>0</v>
      </c>
      <c r="S102" s="198">
        <f t="shared" si="23"/>
        <v>0</v>
      </c>
      <c r="T102" s="209"/>
    </row>
    <row r="103" spans="1:20" ht="27" hidden="1">
      <c r="A103" s="204"/>
      <c r="B103" s="196" t="s">
        <v>13</v>
      </c>
      <c r="C103" s="198"/>
      <c r="D103" s="416"/>
      <c r="E103" s="205">
        <f t="shared" si="28"/>
        <v>0</v>
      </c>
      <c r="F103" s="198">
        <f t="shared" si="25"/>
        <v>0</v>
      </c>
      <c r="G103" s="207"/>
      <c r="H103" s="207"/>
      <c r="I103" s="207"/>
      <c r="J103" s="417"/>
      <c r="K103" s="416"/>
      <c r="L103" s="207"/>
      <c r="M103" s="198">
        <f t="shared" si="26"/>
        <v>0</v>
      </c>
      <c r="N103" s="207"/>
      <c r="O103" s="207"/>
      <c r="P103" s="207"/>
      <c r="Q103" s="198">
        <f t="shared" si="27"/>
        <v>0</v>
      </c>
      <c r="R103" s="198">
        <f t="shared" si="23"/>
        <v>0</v>
      </c>
      <c r="S103" s="198">
        <f t="shared" si="23"/>
        <v>0</v>
      </c>
      <c r="T103" s="209"/>
    </row>
    <row r="104" spans="1:20" ht="27" hidden="1">
      <c r="A104" s="204"/>
      <c r="B104" s="196" t="s">
        <v>13</v>
      </c>
      <c r="C104" s="198"/>
      <c r="D104" s="416"/>
      <c r="E104" s="205">
        <f t="shared" si="28"/>
        <v>0</v>
      </c>
      <c r="F104" s="198">
        <f t="shared" si="25"/>
        <v>0</v>
      </c>
      <c r="G104" s="207"/>
      <c r="H104" s="207"/>
      <c r="I104" s="207"/>
      <c r="J104" s="417"/>
      <c r="K104" s="416"/>
      <c r="L104" s="207"/>
      <c r="M104" s="198">
        <f t="shared" si="26"/>
        <v>0</v>
      </c>
      <c r="N104" s="207"/>
      <c r="O104" s="207"/>
      <c r="P104" s="207"/>
      <c r="Q104" s="198">
        <f t="shared" si="27"/>
        <v>0</v>
      </c>
      <c r="R104" s="198">
        <f t="shared" si="23"/>
        <v>0</v>
      </c>
      <c r="S104" s="198">
        <f t="shared" si="23"/>
        <v>0</v>
      </c>
      <c r="T104" s="209"/>
    </row>
    <row r="105" spans="1:20" ht="27" hidden="1">
      <c r="A105" s="204"/>
      <c r="B105" s="196" t="s">
        <v>13</v>
      </c>
      <c r="C105" s="198"/>
      <c r="D105" s="416"/>
      <c r="E105" s="205">
        <f t="shared" si="28"/>
        <v>0</v>
      </c>
      <c r="F105" s="198">
        <f t="shared" si="25"/>
        <v>0</v>
      </c>
      <c r="G105" s="207"/>
      <c r="H105" s="207"/>
      <c r="I105" s="207"/>
      <c r="J105" s="417"/>
      <c r="K105" s="416"/>
      <c r="L105" s="207"/>
      <c r="M105" s="198">
        <f t="shared" si="26"/>
        <v>0</v>
      </c>
      <c r="N105" s="207"/>
      <c r="O105" s="207"/>
      <c r="P105" s="207"/>
      <c r="Q105" s="198">
        <f t="shared" si="27"/>
        <v>0</v>
      </c>
      <c r="R105" s="198">
        <f t="shared" si="23"/>
        <v>0</v>
      </c>
      <c r="S105" s="198">
        <f t="shared" si="23"/>
        <v>0</v>
      </c>
      <c r="T105" s="209"/>
    </row>
    <row r="106" spans="1:20" ht="27" hidden="1">
      <c r="A106" s="204"/>
      <c r="B106" s="196" t="s">
        <v>13</v>
      </c>
      <c r="C106" s="198"/>
      <c r="D106" s="416"/>
      <c r="E106" s="205">
        <f t="shared" si="28"/>
        <v>0</v>
      </c>
      <c r="F106" s="198">
        <f t="shared" si="25"/>
        <v>0</v>
      </c>
      <c r="G106" s="207"/>
      <c r="H106" s="207"/>
      <c r="I106" s="207"/>
      <c r="J106" s="417"/>
      <c r="K106" s="416"/>
      <c r="L106" s="207"/>
      <c r="M106" s="198">
        <f t="shared" si="26"/>
        <v>0</v>
      </c>
      <c r="N106" s="207"/>
      <c r="O106" s="207"/>
      <c r="P106" s="207"/>
      <c r="Q106" s="198">
        <f t="shared" si="27"/>
        <v>0</v>
      </c>
      <c r="R106" s="198">
        <f t="shared" si="23"/>
        <v>0</v>
      </c>
      <c r="S106" s="198">
        <f t="shared" si="23"/>
        <v>0</v>
      </c>
      <c r="T106" s="209"/>
    </row>
    <row r="107" spans="1:20" ht="51.75" customHeight="1">
      <c r="A107" s="204" t="s">
        <v>171</v>
      </c>
      <c r="B107" s="196" t="s">
        <v>13</v>
      </c>
      <c r="C107" s="198">
        <f>C108+C109</f>
        <v>17728.2</v>
      </c>
      <c r="D107" s="410">
        <f>D108+D109</f>
        <v>10176.200000000001</v>
      </c>
      <c r="E107" s="205">
        <f t="shared" si="28"/>
        <v>10307.799999999999</v>
      </c>
      <c r="F107" s="198">
        <f t="shared" si="25"/>
        <v>20484</v>
      </c>
      <c r="G107" s="198">
        <f t="shared" ref="G107:L107" si="30">G108+G109</f>
        <v>20484</v>
      </c>
      <c r="H107" s="198">
        <f t="shared" si="30"/>
        <v>20484</v>
      </c>
      <c r="I107" s="198">
        <f t="shared" si="30"/>
        <v>20484</v>
      </c>
      <c r="J107" s="411">
        <f>J108+J109</f>
        <v>12317.9</v>
      </c>
      <c r="K107" s="410">
        <f t="shared" si="30"/>
        <v>3480</v>
      </c>
      <c r="L107" s="198">
        <f t="shared" si="30"/>
        <v>10110.299999999999</v>
      </c>
      <c r="M107" s="198">
        <f t="shared" si="26"/>
        <v>13590.3</v>
      </c>
      <c r="N107" s="198">
        <f>N108+N109</f>
        <v>13590.3</v>
      </c>
      <c r="O107" s="198">
        <f>O108+O109</f>
        <v>13590.3</v>
      </c>
      <c r="P107" s="198">
        <f>P108+P109</f>
        <v>13590.3</v>
      </c>
      <c r="Q107" s="198">
        <f t="shared" si="27"/>
        <v>10110.299999999999</v>
      </c>
      <c r="R107" s="198">
        <f t="shared" si="23"/>
        <v>0</v>
      </c>
      <c r="S107" s="198">
        <f t="shared" si="23"/>
        <v>0</v>
      </c>
      <c r="T107" s="209"/>
    </row>
    <row r="108" spans="1:20" ht="36.75" customHeight="1">
      <c r="A108" s="200" t="s">
        <v>172</v>
      </c>
      <c r="B108" s="196" t="s">
        <v>13</v>
      </c>
      <c r="C108" s="198">
        <v>17497</v>
      </c>
      <c r="D108" s="416">
        <v>8376.2000000000007</v>
      </c>
      <c r="E108" s="205">
        <f t="shared" si="28"/>
        <v>9623.7999999999993</v>
      </c>
      <c r="F108" s="198">
        <f t="shared" si="25"/>
        <v>18000</v>
      </c>
      <c r="G108" s="207">
        <v>18000</v>
      </c>
      <c r="H108" s="207">
        <v>18000</v>
      </c>
      <c r="I108" s="207">
        <v>18000</v>
      </c>
      <c r="J108" s="417">
        <v>12257.6</v>
      </c>
      <c r="K108" s="416">
        <v>3480</v>
      </c>
      <c r="L108" s="207">
        <v>10110.299999999999</v>
      </c>
      <c r="M108" s="198">
        <f t="shared" si="26"/>
        <v>13590.3</v>
      </c>
      <c r="N108" s="207">
        <v>13590.3</v>
      </c>
      <c r="O108" s="207">
        <v>13590.3</v>
      </c>
      <c r="P108" s="207">
        <v>13590.3</v>
      </c>
      <c r="Q108" s="198">
        <f t="shared" si="27"/>
        <v>10110.299999999999</v>
      </c>
      <c r="R108" s="198">
        <f t="shared" si="23"/>
        <v>0</v>
      </c>
      <c r="S108" s="198">
        <f t="shared" si="23"/>
        <v>0</v>
      </c>
      <c r="T108" s="209"/>
    </row>
    <row r="109" spans="1:20" ht="28.5" customHeight="1">
      <c r="A109" s="200" t="s">
        <v>173</v>
      </c>
      <c r="B109" s="196" t="s">
        <v>13</v>
      </c>
      <c r="C109" s="198">
        <v>231.2</v>
      </c>
      <c r="D109" s="416">
        <v>1800</v>
      </c>
      <c r="E109" s="205">
        <f t="shared" si="28"/>
        <v>684</v>
      </c>
      <c r="F109" s="198">
        <f t="shared" si="25"/>
        <v>2484</v>
      </c>
      <c r="G109" s="207">
        <v>2484</v>
      </c>
      <c r="H109" s="207">
        <v>2484</v>
      </c>
      <c r="I109" s="207">
        <v>2484</v>
      </c>
      <c r="J109" s="417">
        <v>60.3</v>
      </c>
      <c r="K109" s="416"/>
      <c r="L109" s="207">
        <v>0</v>
      </c>
      <c r="M109" s="198">
        <f t="shared" si="26"/>
        <v>0</v>
      </c>
      <c r="N109" s="207">
        <v>0</v>
      </c>
      <c r="O109" s="207"/>
      <c r="P109" s="207"/>
      <c r="Q109" s="198">
        <f t="shared" si="27"/>
        <v>0</v>
      </c>
      <c r="R109" s="198">
        <f t="shared" si="23"/>
        <v>0</v>
      </c>
      <c r="S109" s="198">
        <f t="shared" si="23"/>
        <v>0</v>
      </c>
      <c r="T109" s="209"/>
    </row>
    <row r="110" spans="1:20" ht="28.5">
      <c r="A110" s="204" t="s">
        <v>174</v>
      </c>
      <c r="B110" s="196" t="s">
        <v>13</v>
      </c>
      <c r="C110" s="198">
        <f>C111+C114+C115+C116+C118+C119+C120+C121</f>
        <v>5323.2</v>
      </c>
      <c r="D110" s="410">
        <f>D111+D114+D115+D116+D118+D119+D120+D121</f>
        <v>12336.8</v>
      </c>
      <c r="E110" s="205">
        <f t="shared" si="28"/>
        <v>554.30000000000109</v>
      </c>
      <c r="F110" s="198">
        <f t="shared" si="25"/>
        <v>12891.1</v>
      </c>
      <c r="G110" s="410">
        <f t="shared" ref="G110:L110" si="31">G111+G114+G115+G116+G118+G119+G120+G121</f>
        <v>12891.1</v>
      </c>
      <c r="H110" s="410">
        <f t="shared" si="31"/>
        <v>12891.1</v>
      </c>
      <c r="I110" s="410">
        <f t="shared" si="31"/>
        <v>12891.1</v>
      </c>
      <c r="J110" s="411">
        <f t="shared" si="31"/>
        <v>2118.6000000000004</v>
      </c>
      <c r="K110" s="410">
        <f t="shared" si="31"/>
        <v>1290</v>
      </c>
      <c r="L110" s="198">
        <f t="shared" si="31"/>
        <v>996.2</v>
      </c>
      <c r="M110" s="198">
        <f t="shared" si="26"/>
        <v>2286.1999999999998</v>
      </c>
      <c r="N110" s="198">
        <f>N111+N114+N115+N116+N118+N119+N120+N121</f>
        <v>2286.1999999999998</v>
      </c>
      <c r="O110" s="198">
        <f>O111+O114+O115+O116+O118+O119+O120+O121</f>
        <v>2286.1999999999998</v>
      </c>
      <c r="P110" s="198">
        <f>P111+P114+P115+P116+P118+P119+P120+P121</f>
        <v>2286.1999999999998</v>
      </c>
      <c r="Q110" s="198">
        <f t="shared" si="27"/>
        <v>996.19999999999982</v>
      </c>
      <c r="R110" s="198">
        <f t="shared" si="23"/>
        <v>0</v>
      </c>
      <c r="S110" s="198">
        <f t="shared" si="23"/>
        <v>0</v>
      </c>
      <c r="T110" s="209"/>
    </row>
    <row r="111" spans="1:20" ht="32.25" customHeight="1">
      <c r="A111" s="200" t="s">
        <v>175</v>
      </c>
      <c r="B111" s="196" t="s">
        <v>13</v>
      </c>
      <c r="C111" s="198">
        <v>1713.4</v>
      </c>
      <c r="D111" s="416">
        <f>D112+D113</f>
        <v>2606.8000000000002</v>
      </c>
      <c r="E111" s="205">
        <f t="shared" si="28"/>
        <v>501.19999999999982</v>
      </c>
      <c r="F111" s="198">
        <f t="shared" si="25"/>
        <v>3108</v>
      </c>
      <c r="G111" s="198">
        <f t="shared" ref="G111:L111" si="32">G112+G113</f>
        <v>3108</v>
      </c>
      <c r="H111" s="198">
        <f t="shared" si="32"/>
        <v>3108</v>
      </c>
      <c r="I111" s="198">
        <f t="shared" si="32"/>
        <v>3108</v>
      </c>
      <c r="J111" s="411">
        <f t="shared" si="32"/>
        <v>958.2</v>
      </c>
      <c r="K111" s="410">
        <f t="shared" si="32"/>
        <v>300</v>
      </c>
      <c r="L111" s="198">
        <f t="shared" si="32"/>
        <v>0</v>
      </c>
      <c r="M111" s="198">
        <f t="shared" si="26"/>
        <v>300</v>
      </c>
      <c r="N111" s="198">
        <f>N112+N113</f>
        <v>300</v>
      </c>
      <c r="O111" s="198">
        <f>O112+O113</f>
        <v>300</v>
      </c>
      <c r="P111" s="198">
        <f>P112+P113</f>
        <v>300</v>
      </c>
      <c r="Q111" s="198">
        <f t="shared" si="27"/>
        <v>0</v>
      </c>
      <c r="R111" s="198">
        <f t="shared" si="23"/>
        <v>0</v>
      </c>
      <c r="S111" s="198">
        <f t="shared" si="23"/>
        <v>0</v>
      </c>
      <c r="T111" s="209"/>
    </row>
    <row r="112" spans="1:20" ht="27">
      <c r="A112" s="200" t="s">
        <v>176</v>
      </c>
      <c r="B112" s="196" t="s">
        <v>13</v>
      </c>
      <c r="C112" s="198">
        <v>1713.4</v>
      </c>
      <c r="D112" s="410">
        <v>2606.8000000000002</v>
      </c>
      <c r="E112" s="205">
        <f t="shared" si="28"/>
        <v>501.19999999999982</v>
      </c>
      <c r="F112" s="198">
        <f t="shared" si="25"/>
        <v>3108</v>
      </c>
      <c r="G112" s="207">
        <v>3108</v>
      </c>
      <c r="H112" s="207">
        <v>3108</v>
      </c>
      <c r="I112" s="207">
        <v>3108</v>
      </c>
      <c r="J112" s="417">
        <v>958.2</v>
      </c>
      <c r="K112" s="416">
        <v>300</v>
      </c>
      <c r="L112" s="207">
        <v>0</v>
      </c>
      <c r="M112" s="198">
        <f t="shared" si="26"/>
        <v>300</v>
      </c>
      <c r="N112" s="207">
        <v>300</v>
      </c>
      <c r="O112" s="207">
        <v>300</v>
      </c>
      <c r="P112" s="207">
        <v>300</v>
      </c>
      <c r="Q112" s="198">
        <f t="shared" si="27"/>
        <v>0</v>
      </c>
      <c r="R112" s="198">
        <f t="shared" si="23"/>
        <v>0</v>
      </c>
      <c r="S112" s="198">
        <f t="shared" si="23"/>
        <v>0</v>
      </c>
      <c r="T112" s="209"/>
    </row>
    <row r="113" spans="1:20" ht="33.75" customHeight="1">
      <c r="A113" s="524" t="s">
        <v>177</v>
      </c>
      <c r="B113" s="196" t="s">
        <v>13</v>
      </c>
      <c r="C113" s="198"/>
      <c r="D113" s="416"/>
      <c r="E113" s="205">
        <f t="shared" si="28"/>
        <v>0</v>
      </c>
      <c r="F113" s="198">
        <f t="shared" si="25"/>
        <v>0</v>
      </c>
      <c r="G113" s="207"/>
      <c r="H113" s="207"/>
      <c r="I113" s="207"/>
      <c r="J113" s="417"/>
      <c r="K113" s="416"/>
      <c r="L113" s="207"/>
      <c r="M113" s="198">
        <f t="shared" si="26"/>
        <v>0</v>
      </c>
      <c r="N113" s="207"/>
      <c r="O113" s="207"/>
      <c r="P113" s="207"/>
      <c r="Q113" s="198">
        <f t="shared" si="27"/>
        <v>0</v>
      </c>
      <c r="R113" s="198">
        <f t="shared" si="23"/>
        <v>0</v>
      </c>
      <c r="S113" s="198">
        <f t="shared" si="23"/>
        <v>0</v>
      </c>
      <c r="T113" s="209"/>
    </row>
    <row r="114" spans="1:20" ht="27">
      <c r="A114" s="200"/>
      <c r="B114" s="196" t="s">
        <v>13</v>
      </c>
      <c r="C114" s="198"/>
      <c r="D114" s="416"/>
      <c r="E114" s="205">
        <f t="shared" si="28"/>
        <v>0</v>
      </c>
      <c r="F114" s="198">
        <f t="shared" si="25"/>
        <v>0</v>
      </c>
      <c r="G114" s="207"/>
      <c r="H114" s="207"/>
      <c r="I114" s="207"/>
      <c r="J114" s="417"/>
      <c r="K114" s="416"/>
      <c r="L114" s="207"/>
      <c r="M114" s="198">
        <f t="shared" si="26"/>
        <v>0</v>
      </c>
      <c r="N114" s="207"/>
      <c r="O114" s="207"/>
      <c r="P114" s="207"/>
      <c r="Q114" s="198">
        <f t="shared" si="27"/>
        <v>0</v>
      </c>
      <c r="R114" s="198">
        <f t="shared" si="23"/>
        <v>0</v>
      </c>
      <c r="S114" s="198">
        <f t="shared" si="23"/>
        <v>0</v>
      </c>
      <c r="T114" s="209"/>
    </row>
    <row r="115" spans="1:20" ht="40.5">
      <c r="A115" s="200" t="s">
        <v>178</v>
      </c>
      <c r="B115" s="196" t="s">
        <v>13</v>
      </c>
      <c r="C115" s="198"/>
      <c r="D115" s="416">
        <v>120</v>
      </c>
      <c r="E115" s="205">
        <f t="shared" si="28"/>
        <v>50</v>
      </c>
      <c r="F115" s="198">
        <f t="shared" si="25"/>
        <v>170</v>
      </c>
      <c r="G115" s="207">
        <v>170</v>
      </c>
      <c r="H115" s="207">
        <v>170</v>
      </c>
      <c r="I115" s="207">
        <v>170</v>
      </c>
      <c r="J115" s="417"/>
      <c r="K115" s="416"/>
      <c r="L115" s="207"/>
      <c r="M115" s="198">
        <f t="shared" si="26"/>
        <v>0</v>
      </c>
      <c r="N115" s="207"/>
      <c r="O115" s="207"/>
      <c r="P115" s="207"/>
      <c r="Q115" s="198">
        <f t="shared" si="27"/>
        <v>0</v>
      </c>
      <c r="R115" s="198">
        <f t="shared" si="23"/>
        <v>0</v>
      </c>
      <c r="S115" s="198">
        <f t="shared" si="23"/>
        <v>0</v>
      </c>
      <c r="T115" s="209"/>
    </row>
    <row r="116" spans="1:20" ht="27">
      <c r="A116" s="200" t="s">
        <v>179</v>
      </c>
      <c r="B116" s="196" t="s">
        <v>13</v>
      </c>
      <c r="C116" s="198">
        <v>1888.5</v>
      </c>
      <c r="D116" s="416">
        <v>4580</v>
      </c>
      <c r="E116" s="205">
        <f t="shared" si="28"/>
        <v>-1580</v>
      </c>
      <c r="F116" s="198">
        <f t="shared" si="25"/>
        <v>3000</v>
      </c>
      <c r="G116" s="207">
        <v>3000</v>
      </c>
      <c r="H116" s="207">
        <v>3000</v>
      </c>
      <c r="I116" s="207">
        <v>3000</v>
      </c>
      <c r="J116" s="417"/>
      <c r="K116" s="416"/>
      <c r="L116" s="207"/>
      <c r="M116" s="198">
        <f t="shared" si="26"/>
        <v>0</v>
      </c>
      <c r="N116" s="207"/>
      <c r="O116" s="207"/>
      <c r="P116" s="207"/>
      <c r="Q116" s="198">
        <f t="shared" si="27"/>
        <v>0</v>
      </c>
      <c r="R116" s="198">
        <f t="shared" si="23"/>
        <v>0</v>
      </c>
      <c r="S116" s="198">
        <f t="shared" si="23"/>
        <v>0</v>
      </c>
      <c r="T116" s="209"/>
    </row>
    <row r="117" spans="1:20" ht="27">
      <c r="A117" s="200" t="s">
        <v>180</v>
      </c>
      <c r="B117" s="193" t="s">
        <v>27</v>
      </c>
      <c r="C117" s="198"/>
      <c r="D117" s="416"/>
      <c r="E117" s="205">
        <f t="shared" si="28"/>
        <v>0</v>
      </c>
      <c r="F117" s="198">
        <f t="shared" si="25"/>
        <v>0</v>
      </c>
      <c r="G117" s="207"/>
      <c r="H117" s="207"/>
      <c r="I117" s="207"/>
      <c r="J117" s="417"/>
      <c r="K117" s="416"/>
      <c r="L117" s="207"/>
      <c r="M117" s="198">
        <f t="shared" si="26"/>
        <v>0</v>
      </c>
      <c r="N117" s="207"/>
      <c r="O117" s="207"/>
      <c r="P117" s="207"/>
      <c r="Q117" s="198">
        <f t="shared" si="27"/>
        <v>0</v>
      </c>
      <c r="R117" s="198">
        <f t="shared" si="23"/>
        <v>0</v>
      </c>
      <c r="S117" s="198">
        <f t="shared" si="23"/>
        <v>0</v>
      </c>
      <c r="T117" s="209"/>
    </row>
    <row r="118" spans="1:20" ht="40.5">
      <c r="A118" s="200" t="s">
        <v>181</v>
      </c>
      <c r="B118" s="196" t="s">
        <v>13</v>
      </c>
      <c r="C118" s="198"/>
      <c r="D118" s="416"/>
      <c r="E118" s="205">
        <f t="shared" si="28"/>
        <v>0</v>
      </c>
      <c r="F118" s="198">
        <f t="shared" si="25"/>
        <v>0</v>
      </c>
      <c r="G118" s="207"/>
      <c r="H118" s="207"/>
      <c r="I118" s="207"/>
      <c r="J118" s="417"/>
      <c r="K118" s="416"/>
      <c r="L118" s="207"/>
      <c r="M118" s="198">
        <f t="shared" si="26"/>
        <v>0</v>
      </c>
      <c r="N118" s="207"/>
      <c r="O118" s="207"/>
      <c r="P118" s="207"/>
      <c r="Q118" s="198">
        <f t="shared" si="27"/>
        <v>0</v>
      </c>
      <c r="R118" s="198">
        <f t="shared" si="23"/>
        <v>0</v>
      </c>
      <c r="S118" s="198">
        <f t="shared" si="23"/>
        <v>0</v>
      </c>
      <c r="T118" s="209"/>
    </row>
    <row r="119" spans="1:20" ht="27">
      <c r="A119" s="200" t="s">
        <v>182</v>
      </c>
      <c r="B119" s="196" t="s">
        <v>13</v>
      </c>
      <c r="C119" s="198"/>
      <c r="D119" s="416"/>
      <c r="E119" s="205">
        <f t="shared" si="28"/>
        <v>0</v>
      </c>
      <c r="F119" s="198">
        <f t="shared" si="25"/>
        <v>0</v>
      </c>
      <c r="G119" s="207"/>
      <c r="H119" s="207"/>
      <c r="I119" s="207"/>
      <c r="J119" s="417"/>
      <c r="K119" s="416"/>
      <c r="L119" s="207"/>
      <c r="M119" s="198">
        <f t="shared" si="26"/>
        <v>0</v>
      </c>
      <c r="N119" s="207"/>
      <c r="O119" s="207"/>
      <c r="P119" s="207"/>
      <c r="Q119" s="198">
        <f t="shared" si="27"/>
        <v>0</v>
      </c>
      <c r="R119" s="198">
        <f t="shared" si="23"/>
        <v>0</v>
      </c>
      <c r="S119" s="198">
        <f t="shared" si="23"/>
        <v>0</v>
      </c>
      <c r="T119" s="209"/>
    </row>
    <row r="120" spans="1:20" ht="31.5" customHeight="1">
      <c r="A120" s="200" t="s">
        <v>55</v>
      </c>
      <c r="B120" s="196" t="s">
        <v>13</v>
      </c>
      <c r="C120" s="198">
        <v>1384</v>
      </c>
      <c r="D120" s="416">
        <f>2720+990</f>
        <v>3710</v>
      </c>
      <c r="E120" s="205">
        <f t="shared" si="28"/>
        <v>1076.1999999999998</v>
      </c>
      <c r="F120" s="198">
        <f t="shared" si="25"/>
        <v>4786.2</v>
      </c>
      <c r="G120" s="207">
        <v>4786.2</v>
      </c>
      <c r="H120" s="207">
        <v>4786.2</v>
      </c>
      <c r="I120" s="207">
        <v>4786.2</v>
      </c>
      <c r="J120" s="417">
        <v>1130.4000000000001</v>
      </c>
      <c r="K120" s="416">
        <v>990</v>
      </c>
      <c r="L120" s="207">
        <v>996.2</v>
      </c>
      <c r="M120" s="198">
        <f t="shared" si="26"/>
        <v>1986.2</v>
      </c>
      <c r="N120" s="207">
        <v>1986.2</v>
      </c>
      <c r="O120" s="207">
        <v>1986.2</v>
      </c>
      <c r="P120" s="207">
        <v>1986.2</v>
      </c>
      <c r="Q120" s="198">
        <f t="shared" si="27"/>
        <v>996.2</v>
      </c>
      <c r="R120" s="198">
        <f t="shared" si="23"/>
        <v>0</v>
      </c>
      <c r="S120" s="198">
        <f t="shared" si="23"/>
        <v>0</v>
      </c>
      <c r="T120" s="209"/>
    </row>
    <row r="121" spans="1:20" ht="27">
      <c r="A121" s="200" t="s">
        <v>183</v>
      </c>
      <c r="B121" s="196" t="s">
        <v>13</v>
      </c>
      <c r="C121" s="198">
        <f>307.3+30</f>
        <v>337.3</v>
      </c>
      <c r="D121" s="416">
        <v>1320</v>
      </c>
      <c r="E121" s="205">
        <f t="shared" si="28"/>
        <v>506.90000000000009</v>
      </c>
      <c r="F121" s="198">
        <f t="shared" si="25"/>
        <v>1826.9</v>
      </c>
      <c r="G121" s="207">
        <v>1826.9</v>
      </c>
      <c r="H121" s="207">
        <v>1826.9</v>
      </c>
      <c r="I121" s="207">
        <v>1826.9</v>
      </c>
      <c r="J121" s="417">
        <v>30</v>
      </c>
      <c r="K121" s="416"/>
      <c r="L121" s="207"/>
      <c r="M121" s="198">
        <f t="shared" si="26"/>
        <v>0</v>
      </c>
      <c r="N121" s="207"/>
      <c r="O121" s="207"/>
      <c r="P121" s="207"/>
      <c r="Q121" s="198">
        <f t="shared" si="27"/>
        <v>0</v>
      </c>
      <c r="R121" s="198">
        <f t="shared" si="23"/>
        <v>0</v>
      </c>
      <c r="S121" s="198">
        <f t="shared" si="23"/>
        <v>0</v>
      </c>
      <c r="T121" s="209"/>
    </row>
    <row r="122" spans="1:20" ht="27">
      <c r="A122" s="204" t="s">
        <v>184</v>
      </c>
      <c r="B122" s="196" t="s">
        <v>13</v>
      </c>
      <c r="C122" s="207">
        <f>C123+C124</f>
        <v>0</v>
      </c>
      <c r="D122" s="416">
        <f>D123+D124</f>
        <v>0</v>
      </c>
      <c r="E122" s="205">
        <f t="shared" si="28"/>
        <v>0</v>
      </c>
      <c r="F122" s="198">
        <f t="shared" si="25"/>
        <v>0</v>
      </c>
      <c r="G122" s="207">
        <f t="shared" ref="G122:L122" si="33">G123+G124</f>
        <v>0</v>
      </c>
      <c r="H122" s="207">
        <f t="shared" si="33"/>
        <v>0</v>
      </c>
      <c r="I122" s="207">
        <f t="shared" si="33"/>
        <v>0</v>
      </c>
      <c r="J122" s="417">
        <f t="shared" si="33"/>
        <v>0</v>
      </c>
      <c r="K122" s="416">
        <f t="shared" si="33"/>
        <v>0</v>
      </c>
      <c r="L122" s="207">
        <f t="shared" si="33"/>
        <v>0</v>
      </c>
      <c r="M122" s="198">
        <f t="shared" si="26"/>
        <v>0</v>
      </c>
      <c r="N122" s="207">
        <f>N123+N124</f>
        <v>0</v>
      </c>
      <c r="O122" s="207">
        <f>O123+O124</f>
        <v>0</v>
      </c>
      <c r="P122" s="207">
        <f>P123+P124</f>
        <v>0</v>
      </c>
      <c r="Q122" s="198">
        <f t="shared" si="27"/>
        <v>0</v>
      </c>
      <c r="R122" s="198">
        <f t="shared" si="23"/>
        <v>0</v>
      </c>
      <c r="S122" s="198">
        <f t="shared" si="23"/>
        <v>0</v>
      </c>
      <c r="T122" s="209"/>
    </row>
    <row r="123" spans="1:20" ht="27">
      <c r="A123" s="200" t="s">
        <v>185</v>
      </c>
      <c r="B123" s="196" t="s">
        <v>13</v>
      </c>
      <c r="C123" s="207"/>
      <c r="D123" s="416"/>
      <c r="E123" s="205">
        <f t="shared" si="28"/>
        <v>0</v>
      </c>
      <c r="F123" s="198">
        <f t="shared" si="25"/>
        <v>0</v>
      </c>
      <c r="G123" s="207"/>
      <c r="H123" s="207"/>
      <c r="I123" s="207"/>
      <c r="J123" s="417"/>
      <c r="K123" s="416"/>
      <c r="L123" s="207"/>
      <c r="M123" s="198">
        <f t="shared" si="26"/>
        <v>0</v>
      </c>
      <c r="N123" s="207"/>
      <c r="O123" s="207"/>
      <c r="P123" s="207"/>
      <c r="Q123" s="198">
        <f t="shared" si="27"/>
        <v>0</v>
      </c>
      <c r="R123" s="198">
        <f t="shared" si="23"/>
        <v>0</v>
      </c>
      <c r="S123" s="198">
        <f t="shared" si="23"/>
        <v>0</v>
      </c>
      <c r="T123" s="209"/>
    </row>
    <row r="124" spans="1:20" ht="40.5">
      <c r="A124" s="200" t="s">
        <v>186</v>
      </c>
      <c r="B124" s="196" t="s">
        <v>13</v>
      </c>
      <c r="C124" s="207"/>
      <c r="D124" s="416"/>
      <c r="E124" s="205">
        <f t="shared" si="28"/>
        <v>0</v>
      </c>
      <c r="F124" s="198">
        <f t="shared" si="25"/>
        <v>0</v>
      </c>
      <c r="G124" s="207"/>
      <c r="H124" s="207"/>
      <c r="I124" s="207"/>
      <c r="J124" s="417"/>
      <c r="K124" s="416"/>
      <c r="L124" s="207"/>
      <c r="M124" s="198">
        <f t="shared" si="26"/>
        <v>0</v>
      </c>
      <c r="N124" s="207"/>
      <c r="O124" s="207"/>
      <c r="P124" s="207"/>
      <c r="Q124" s="198">
        <f t="shared" si="27"/>
        <v>0</v>
      </c>
      <c r="R124" s="198">
        <f t="shared" si="23"/>
        <v>0</v>
      </c>
      <c r="S124" s="198">
        <f t="shared" si="23"/>
        <v>0</v>
      </c>
      <c r="T124" s="209"/>
    </row>
    <row r="125" spans="1:20" ht="27">
      <c r="A125" s="204" t="s">
        <v>187</v>
      </c>
      <c r="B125" s="194" t="s">
        <v>17</v>
      </c>
      <c r="C125" s="217">
        <f>C126+C127+C128+C129+C130+C131+C132+C133</f>
        <v>0</v>
      </c>
      <c r="D125" s="425">
        <f>D126+D127+D128+D129+D130+D131+D132+D133</f>
        <v>0</v>
      </c>
      <c r="E125" s="205">
        <f t="shared" si="28"/>
        <v>0</v>
      </c>
      <c r="F125" s="198">
        <f t="shared" si="25"/>
        <v>0</v>
      </c>
      <c r="G125" s="217">
        <f t="shared" ref="G125:L125" si="34">G126+G127+G128+G129+G130+G131+G132+G133</f>
        <v>0</v>
      </c>
      <c r="H125" s="217">
        <f t="shared" si="34"/>
        <v>0</v>
      </c>
      <c r="I125" s="217">
        <f t="shared" si="34"/>
        <v>0</v>
      </c>
      <c r="J125" s="426">
        <f t="shared" si="34"/>
        <v>0</v>
      </c>
      <c r="K125" s="425">
        <f t="shared" si="34"/>
        <v>0</v>
      </c>
      <c r="L125" s="217">
        <f t="shared" si="34"/>
        <v>0</v>
      </c>
      <c r="M125" s="198">
        <f t="shared" si="26"/>
        <v>0</v>
      </c>
      <c r="N125" s="217">
        <f>N126+N127+N128+N129+N130+N131+N132+N133</f>
        <v>0</v>
      </c>
      <c r="O125" s="217">
        <f>O126+O127+O128+O129+O130+O131+O132+O133</f>
        <v>0</v>
      </c>
      <c r="P125" s="217">
        <f>P126+P127+P128+P129+P130+P131+P132+P133</f>
        <v>0</v>
      </c>
      <c r="Q125" s="198">
        <f t="shared" si="27"/>
        <v>0</v>
      </c>
      <c r="R125" s="198">
        <f t="shared" si="23"/>
        <v>0</v>
      </c>
      <c r="S125" s="198">
        <f t="shared" si="23"/>
        <v>0</v>
      </c>
      <c r="T125" s="209"/>
    </row>
    <row r="126" spans="1:20" ht="40.5">
      <c r="A126" s="200" t="s">
        <v>188</v>
      </c>
      <c r="B126" s="194" t="s">
        <v>17</v>
      </c>
      <c r="C126" s="217"/>
      <c r="D126" s="425"/>
      <c r="E126" s="205">
        <f t="shared" si="28"/>
        <v>0</v>
      </c>
      <c r="F126" s="198">
        <f t="shared" si="25"/>
        <v>0</v>
      </c>
      <c r="G126" s="217"/>
      <c r="H126" s="217"/>
      <c r="I126" s="217"/>
      <c r="J126" s="426"/>
      <c r="K126" s="425"/>
      <c r="L126" s="217"/>
      <c r="M126" s="198">
        <f t="shared" si="26"/>
        <v>0</v>
      </c>
      <c r="N126" s="217"/>
      <c r="O126" s="217"/>
      <c r="P126" s="217"/>
      <c r="Q126" s="198">
        <f t="shared" si="27"/>
        <v>0</v>
      </c>
      <c r="R126" s="198">
        <f t="shared" si="23"/>
        <v>0</v>
      </c>
      <c r="S126" s="198">
        <f t="shared" si="23"/>
        <v>0</v>
      </c>
      <c r="T126" s="209"/>
    </row>
    <row r="127" spans="1:20" ht="27">
      <c r="A127" s="200" t="s">
        <v>189</v>
      </c>
      <c r="B127" s="194" t="s">
        <v>17</v>
      </c>
      <c r="C127" s="217"/>
      <c r="D127" s="425"/>
      <c r="E127" s="205">
        <f t="shared" si="28"/>
        <v>0</v>
      </c>
      <c r="F127" s="198">
        <f t="shared" si="25"/>
        <v>0</v>
      </c>
      <c r="G127" s="217"/>
      <c r="H127" s="217"/>
      <c r="I127" s="217"/>
      <c r="J127" s="426"/>
      <c r="K127" s="425"/>
      <c r="L127" s="217"/>
      <c r="M127" s="198">
        <f t="shared" si="26"/>
        <v>0</v>
      </c>
      <c r="N127" s="217"/>
      <c r="O127" s="217"/>
      <c r="P127" s="217"/>
      <c r="Q127" s="198">
        <f t="shared" si="27"/>
        <v>0</v>
      </c>
      <c r="R127" s="198">
        <f t="shared" si="23"/>
        <v>0</v>
      </c>
      <c r="S127" s="198">
        <f t="shared" si="23"/>
        <v>0</v>
      </c>
      <c r="T127" s="209"/>
    </row>
    <row r="128" spans="1:20" ht="54">
      <c r="A128" s="200" t="s">
        <v>18</v>
      </c>
      <c r="B128" s="194" t="s">
        <v>17</v>
      </c>
      <c r="C128" s="217"/>
      <c r="D128" s="425"/>
      <c r="E128" s="205">
        <f t="shared" si="28"/>
        <v>0</v>
      </c>
      <c r="F128" s="198">
        <f t="shared" si="25"/>
        <v>0</v>
      </c>
      <c r="G128" s="217"/>
      <c r="H128" s="217"/>
      <c r="I128" s="217"/>
      <c r="J128" s="426"/>
      <c r="K128" s="425"/>
      <c r="L128" s="217"/>
      <c r="M128" s="198">
        <f t="shared" si="26"/>
        <v>0</v>
      </c>
      <c r="N128" s="217"/>
      <c r="O128" s="217"/>
      <c r="P128" s="217"/>
      <c r="Q128" s="198">
        <f t="shared" si="27"/>
        <v>0</v>
      </c>
      <c r="R128" s="198">
        <f t="shared" si="23"/>
        <v>0</v>
      </c>
      <c r="S128" s="198">
        <f t="shared" si="23"/>
        <v>0</v>
      </c>
      <c r="T128" s="209"/>
    </row>
    <row r="129" spans="1:20" ht="54">
      <c r="A129" s="200" t="s">
        <v>19</v>
      </c>
      <c r="B129" s="194" t="s">
        <v>17</v>
      </c>
      <c r="C129" s="217"/>
      <c r="D129" s="425"/>
      <c r="E129" s="205">
        <f t="shared" si="28"/>
        <v>0</v>
      </c>
      <c r="F129" s="198">
        <f t="shared" si="25"/>
        <v>0</v>
      </c>
      <c r="G129" s="217"/>
      <c r="H129" s="217"/>
      <c r="I129" s="217"/>
      <c r="J129" s="426"/>
      <c r="K129" s="425"/>
      <c r="L129" s="217"/>
      <c r="M129" s="198">
        <f t="shared" si="26"/>
        <v>0</v>
      </c>
      <c r="N129" s="217"/>
      <c r="O129" s="217"/>
      <c r="P129" s="217"/>
      <c r="Q129" s="198">
        <f t="shared" si="27"/>
        <v>0</v>
      </c>
      <c r="R129" s="198">
        <f t="shared" si="23"/>
        <v>0</v>
      </c>
      <c r="S129" s="198">
        <f t="shared" si="23"/>
        <v>0</v>
      </c>
      <c r="T129" s="209"/>
    </row>
    <row r="130" spans="1:20" ht="27">
      <c r="A130" s="200" t="s">
        <v>190</v>
      </c>
      <c r="B130" s="194" t="s">
        <v>17</v>
      </c>
      <c r="C130" s="217"/>
      <c r="D130" s="425"/>
      <c r="E130" s="205">
        <f t="shared" si="28"/>
        <v>0</v>
      </c>
      <c r="F130" s="198">
        <f t="shared" si="25"/>
        <v>0</v>
      </c>
      <c r="G130" s="217"/>
      <c r="H130" s="217"/>
      <c r="I130" s="217"/>
      <c r="J130" s="426"/>
      <c r="K130" s="425"/>
      <c r="L130" s="217"/>
      <c r="M130" s="198">
        <f t="shared" si="26"/>
        <v>0</v>
      </c>
      <c r="N130" s="217"/>
      <c r="O130" s="217"/>
      <c r="P130" s="217"/>
      <c r="Q130" s="198">
        <f t="shared" si="27"/>
        <v>0</v>
      </c>
      <c r="R130" s="198">
        <f t="shared" si="23"/>
        <v>0</v>
      </c>
      <c r="S130" s="198">
        <f t="shared" si="23"/>
        <v>0</v>
      </c>
      <c r="T130" s="209"/>
    </row>
    <row r="131" spans="1:20" ht="54">
      <c r="A131" s="200" t="s">
        <v>20</v>
      </c>
      <c r="B131" s="218" t="s">
        <v>13</v>
      </c>
      <c r="C131" s="207"/>
      <c r="D131" s="416"/>
      <c r="E131" s="205">
        <f t="shared" si="28"/>
        <v>0</v>
      </c>
      <c r="F131" s="198">
        <f t="shared" si="25"/>
        <v>0</v>
      </c>
      <c r="G131" s="207"/>
      <c r="H131" s="207"/>
      <c r="I131" s="207"/>
      <c r="J131" s="417"/>
      <c r="K131" s="416"/>
      <c r="L131" s="207"/>
      <c r="M131" s="198">
        <f t="shared" si="26"/>
        <v>0</v>
      </c>
      <c r="N131" s="207"/>
      <c r="O131" s="207"/>
      <c r="P131" s="207"/>
      <c r="Q131" s="198">
        <f t="shared" si="27"/>
        <v>0</v>
      </c>
      <c r="R131" s="198">
        <f t="shared" si="23"/>
        <v>0</v>
      </c>
      <c r="S131" s="198">
        <f t="shared" si="23"/>
        <v>0</v>
      </c>
      <c r="T131" s="209"/>
    </row>
    <row r="132" spans="1:20" ht="54">
      <c r="A132" s="200" t="s">
        <v>21</v>
      </c>
      <c r="B132" s="218" t="s">
        <v>13</v>
      </c>
      <c r="C132" s="207"/>
      <c r="D132" s="416"/>
      <c r="E132" s="205">
        <f t="shared" si="28"/>
        <v>0</v>
      </c>
      <c r="F132" s="198">
        <f t="shared" si="25"/>
        <v>0</v>
      </c>
      <c r="G132" s="207"/>
      <c r="H132" s="207"/>
      <c r="I132" s="207"/>
      <c r="J132" s="417"/>
      <c r="K132" s="416"/>
      <c r="L132" s="207"/>
      <c r="M132" s="198">
        <f t="shared" si="26"/>
        <v>0</v>
      </c>
      <c r="N132" s="207"/>
      <c r="O132" s="207"/>
      <c r="P132" s="207"/>
      <c r="Q132" s="198">
        <f t="shared" si="27"/>
        <v>0</v>
      </c>
      <c r="R132" s="198">
        <f t="shared" si="23"/>
        <v>0</v>
      </c>
      <c r="S132" s="198">
        <f t="shared" si="23"/>
        <v>0</v>
      </c>
      <c r="T132" s="209"/>
    </row>
    <row r="133" spans="1:20" ht="27">
      <c r="A133" s="524" t="s">
        <v>22</v>
      </c>
      <c r="B133" s="218" t="s">
        <v>13</v>
      </c>
      <c r="C133" s="207"/>
      <c r="D133" s="416"/>
      <c r="E133" s="205">
        <f t="shared" si="28"/>
        <v>0</v>
      </c>
      <c r="F133" s="198">
        <f t="shared" si="25"/>
        <v>0</v>
      </c>
      <c r="G133" s="207"/>
      <c r="H133" s="207"/>
      <c r="I133" s="207"/>
      <c r="J133" s="417"/>
      <c r="K133" s="416"/>
      <c r="L133" s="207"/>
      <c r="M133" s="198">
        <f t="shared" si="26"/>
        <v>0</v>
      </c>
      <c r="N133" s="207"/>
      <c r="O133" s="207"/>
      <c r="P133" s="207"/>
      <c r="Q133" s="198">
        <f t="shared" si="27"/>
        <v>0</v>
      </c>
      <c r="R133" s="198">
        <f t="shared" si="23"/>
        <v>0</v>
      </c>
      <c r="S133" s="198">
        <f t="shared" si="23"/>
        <v>0</v>
      </c>
      <c r="T133" s="209"/>
    </row>
    <row r="134" spans="1:20" ht="28.5">
      <c r="A134" s="204" t="s">
        <v>191</v>
      </c>
      <c r="B134" s="196" t="s">
        <v>13</v>
      </c>
      <c r="C134" s="207">
        <f>C135+C136</f>
        <v>0</v>
      </c>
      <c r="D134" s="416">
        <f>D135+D136</f>
        <v>0</v>
      </c>
      <c r="E134" s="205">
        <f t="shared" si="28"/>
        <v>0</v>
      </c>
      <c r="F134" s="198">
        <f t="shared" si="25"/>
        <v>0</v>
      </c>
      <c r="G134" s="207">
        <f t="shared" ref="G134:L134" si="35">G135+G136</f>
        <v>0</v>
      </c>
      <c r="H134" s="207">
        <f t="shared" si="35"/>
        <v>0</v>
      </c>
      <c r="I134" s="207">
        <f t="shared" si="35"/>
        <v>0</v>
      </c>
      <c r="J134" s="417">
        <f t="shared" si="35"/>
        <v>0</v>
      </c>
      <c r="K134" s="416">
        <f t="shared" si="35"/>
        <v>0</v>
      </c>
      <c r="L134" s="207">
        <f t="shared" si="35"/>
        <v>0</v>
      </c>
      <c r="M134" s="198">
        <f t="shared" si="26"/>
        <v>0</v>
      </c>
      <c r="N134" s="207">
        <f>N135+N136</f>
        <v>0</v>
      </c>
      <c r="O134" s="207">
        <f>O135+O136</f>
        <v>0</v>
      </c>
      <c r="P134" s="207">
        <f>P135+P136</f>
        <v>0</v>
      </c>
      <c r="Q134" s="198">
        <f t="shared" si="27"/>
        <v>0</v>
      </c>
      <c r="R134" s="198">
        <f t="shared" si="23"/>
        <v>0</v>
      </c>
      <c r="S134" s="198">
        <f t="shared" si="23"/>
        <v>0</v>
      </c>
      <c r="T134" s="209"/>
    </row>
    <row r="135" spans="1:20" ht="27">
      <c r="A135" s="524" t="s">
        <v>192</v>
      </c>
      <c r="B135" s="196" t="s">
        <v>13</v>
      </c>
      <c r="C135" s="207"/>
      <c r="D135" s="416"/>
      <c r="E135" s="205">
        <f t="shared" si="28"/>
        <v>0</v>
      </c>
      <c r="F135" s="198">
        <f t="shared" si="25"/>
        <v>0</v>
      </c>
      <c r="G135" s="207"/>
      <c r="H135" s="207"/>
      <c r="I135" s="207"/>
      <c r="J135" s="417"/>
      <c r="K135" s="416"/>
      <c r="L135" s="207"/>
      <c r="M135" s="198">
        <f t="shared" si="26"/>
        <v>0</v>
      </c>
      <c r="N135" s="207"/>
      <c r="O135" s="207"/>
      <c r="P135" s="207"/>
      <c r="Q135" s="198">
        <f t="shared" si="27"/>
        <v>0</v>
      </c>
      <c r="R135" s="198">
        <f t="shared" si="23"/>
        <v>0</v>
      </c>
      <c r="S135" s="198">
        <f t="shared" si="23"/>
        <v>0</v>
      </c>
      <c r="T135" s="209"/>
    </row>
    <row r="136" spans="1:20" ht="27">
      <c r="A136" s="200" t="s">
        <v>193</v>
      </c>
      <c r="B136" s="196" t="s">
        <v>13</v>
      </c>
      <c r="C136" s="207"/>
      <c r="D136" s="416"/>
      <c r="E136" s="205">
        <f t="shared" si="28"/>
        <v>0</v>
      </c>
      <c r="F136" s="198">
        <f t="shared" si="25"/>
        <v>0</v>
      </c>
      <c r="G136" s="207"/>
      <c r="H136" s="207"/>
      <c r="I136" s="207"/>
      <c r="J136" s="417"/>
      <c r="K136" s="416"/>
      <c r="L136" s="207"/>
      <c r="M136" s="198">
        <f t="shared" si="26"/>
        <v>0</v>
      </c>
      <c r="N136" s="207"/>
      <c r="O136" s="207"/>
      <c r="P136" s="207"/>
      <c r="Q136" s="198">
        <f t="shared" si="27"/>
        <v>0</v>
      </c>
      <c r="R136" s="198">
        <f t="shared" si="23"/>
        <v>0</v>
      </c>
      <c r="S136" s="198">
        <f t="shared" si="23"/>
        <v>0</v>
      </c>
      <c r="T136" s="209"/>
    </row>
    <row r="137" spans="1:20" ht="27">
      <c r="A137" s="204" t="s">
        <v>194</v>
      </c>
      <c r="B137" s="196" t="s">
        <v>13</v>
      </c>
      <c r="C137" s="207">
        <f>+C138+C139+C147</f>
        <v>498164.6</v>
      </c>
      <c r="D137" s="416">
        <f>+D138+D139+D147</f>
        <v>508297.4</v>
      </c>
      <c r="E137" s="205">
        <f t="shared" si="28"/>
        <v>10328.299999999988</v>
      </c>
      <c r="F137" s="198">
        <f t="shared" si="25"/>
        <v>518625.7</v>
      </c>
      <c r="G137" s="207">
        <f t="shared" ref="G137:L137" si="36">+G138+G139+G147</f>
        <v>518625.7</v>
      </c>
      <c r="H137" s="207">
        <f t="shared" si="36"/>
        <v>518625.7</v>
      </c>
      <c r="I137" s="207">
        <f t="shared" si="36"/>
        <v>518625.7</v>
      </c>
      <c r="J137" s="417">
        <f t="shared" si="36"/>
        <v>480282.7</v>
      </c>
      <c r="K137" s="416">
        <f t="shared" si="36"/>
        <v>462317.30000000005</v>
      </c>
      <c r="L137" s="207">
        <f t="shared" si="36"/>
        <v>5420.9</v>
      </c>
      <c r="M137" s="198">
        <f t="shared" si="26"/>
        <v>467738.20000000007</v>
      </c>
      <c r="N137" s="207">
        <f>+N138+N139+N147</f>
        <v>467738.2</v>
      </c>
      <c r="O137" s="207">
        <f>+O138+O139+O147</f>
        <v>467738.2</v>
      </c>
      <c r="P137" s="207">
        <f>+P138+P139+P147</f>
        <v>467738.2</v>
      </c>
      <c r="Q137" s="198">
        <f t="shared" si="27"/>
        <v>5420.8999999999651</v>
      </c>
      <c r="R137" s="198">
        <f t="shared" si="23"/>
        <v>0</v>
      </c>
      <c r="S137" s="198">
        <f t="shared" si="23"/>
        <v>0</v>
      </c>
      <c r="T137" s="209"/>
    </row>
    <row r="138" spans="1:20" ht="46.5" customHeight="1">
      <c r="A138" s="524" t="s">
        <v>195</v>
      </c>
      <c r="B138" s="196" t="s">
        <v>13</v>
      </c>
      <c r="C138" s="207"/>
      <c r="D138" s="416"/>
      <c r="E138" s="205">
        <f t="shared" si="28"/>
        <v>0</v>
      </c>
      <c r="F138" s="198">
        <f t="shared" si="25"/>
        <v>0</v>
      </c>
      <c r="G138" s="207"/>
      <c r="H138" s="207"/>
      <c r="I138" s="207"/>
      <c r="J138" s="417"/>
      <c r="K138" s="416"/>
      <c r="L138" s="207"/>
      <c r="M138" s="198">
        <f t="shared" si="26"/>
        <v>0</v>
      </c>
      <c r="N138" s="207"/>
      <c r="O138" s="207"/>
      <c r="P138" s="207"/>
      <c r="Q138" s="198">
        <f t="shared" si="27"/>
        <v>0</v>
      </c>
      <c r="R138" s="198">
        <f t="shared" si="23"/>
        <v>0</v>
      </c>
      <c r="S138" s="198">
        <f t="shared" si="23"/>
        <v>0</v>
      </c>
      <c r="T138" s="209"/>
    </row>
    <row r="139" spans="1:20" ht="27">
      <c r="A139" s="524" t="s">
        <v>196</v>
      </c>
      <c r="B139" s="196" t="s">
        <v>13</v>
      </c>
      <c r="C139" s="207">
        <f>C140+C146</f>
        <v>498164.6</v>
      </c>
      <c r="D139" s="416">
        <f>D140+D146</f>
        <v>508297.4</v>
      </c>
      <c r="E139" s="205">
        <f t="shared" si="28"/>
        <v>10328.299999999988</v>
      </c>
      <c r="F139" s="198">
        <f t="shared" si="25"/>
        <v>518625.7</v>
      </c>
      <c r="G139" s="207">
        <f t="shared" ref="G139:L139" si="37">G140+G146</f>
        <v>518625.7</v>
      </c>
      <c r="H139" s="207">
        <f t="shared" si="37"/>
        <v>518625.7</v>
      </c>
      <c r="I139" s="207">
        <f t="shared" si="37"/>
        <v>518625.7</v>
      </c>
      <c r="J139" s="417">
        <f t="shared" si="37"/>
        <v>480282.7</v>
      </c>
      <c r="K139" s="416">
        <f t="shared" si="37"/>
        <v>462317.30000000005</v>
      </c>
      <c r="L139" s="207">
        <f t="shared" si="37"/>
        <v>5420.9</v>
      </c>
      <c r="M139" s="198">
        <f t="shared" si="26"/>
        <v>467738.20000000007</v>
      </c>
      <c r="N139" s="207">
        <f>N140+N146</f>
        <v>467738.2</v>
      </c>
      <c r="O139" s="207">
        <f>O140+O146</f>
        <v>467738.2</v>
      </c>
      <c r="P139" s="207">
        <f>P140+P146</f>
        <v>467738.2</v>
      </c>
      <c r="Q139" s="198">
        <f t="shared" si="27"/>
        <v>5420.8999999999651</v>
      </c>
      <c r="R139" s="198">
        <f t="shared" si="23"/>
        <v>0</v>
      </c>
      <c r="S139" s="198">
        <f t="shared" si="23"/>
        <v>0</v>
      </c>
      <c r="T139" s="209"/>
    </row>
    <row r="140" spans="1:20" ht="27">
      <c r="A140" s="524" t="s">
        <v>197</v>
      </c>
      <c r="B140" s="196" t="s">
        <v>13</v>
      </c>
      <c r="C140" s="207">
        <f>C141+C142+C143+C144+C145</f>
        <v>498164.6</v>
      </c>
      <c r="D140" s="416">
        <f>D141+D142+D143+D144+D145</f>
        <v>507755</v>
      </c>
      <c r="E140" s="205">
        <f t="shared" si="28"/>
        <v>10328.299999999988</v>
      </c>
      <c r="F140" s="198">
        <f t="shared" si="25"/>
        <v>518083.3</v>
      </c>
      <c r="G140" s="207">
        <f t="shared" ref="G140:L140" si="38">G141+G142+G143+G144+G145</f>
        <v>518083.3</v>
      </c>
      <c r="H140" s="207">
        <f t="shared" si="38"/>
        <v>518083.3</v>
      </c>
      <c r="I140" s="207">
        <f t="shared" si="38"/>
        <v>518083.3</v>
      </c>
      <c r="J140" s="417">
        <f t="shared" si="38"/>
        <v>480282.7</v>
      </c>
      <c r="K140" s="416">
        <f t="shared" si="38"/>
        <v>461774.9</v>
      </c>
      <c r="L140" s="207">
        <f t="shared" si="38"/>
        <v>5420.9</v>
      </c>
      <c r="M140" s="198">
        <f t="shared" si="26"/>
        <v>467195.80000000005</v>
      </c>
      <c r="N140" s="207">
        <f>N141+N142+N143+N144+N145</f>
        <v>467195.8</v>
      </c>
      <c r="O140" s="207">
        <f>O141+O142+O143+O144+O145</f>
        <v>467195.8</v>
      </c>
      <c r="P140" s="207">
        <f>P141+P142+P143+P144+P145</f>
        <v>467195.8</v>
      </c>
      <c r="Q140" s="198">
        <f t="shared" si="27"/>
        <v>5420.8999999999651</v>
      </c>
      <c r="R140" s="198">
        <f t="shared" si="23"/>
        <v>0</v>
      </c>
      <c r="S140" s="198">
        <f t="shared" si="23"/>
        <v>0</v>
      </c>
      <c r="T140" s="209"/>
    </row>
    <row r="141" spans="1:20" ht="27">
      <c r="A141" s="524" t="s">
        <v>198</v>
      </c>
      <c r="B141" s="196" t="s">
        <v>13</v>
      </c>
      <c r="C141" s="207">
        <v>498164.6</v>
      </c>
      <c r="D141" s="416">
        <v>507755</v>
      </c>
      <c r="E141" s="205">
        <f t="shared" si="28"/>
        <v>10328.299999999988</v>
      </c>
      <c r="F141" s="198">
        <f t="shared" si="25"/>
        <v>518083.3</v>
      </c>
      <c r="G141" s="416">
        <v>518083.3</v>
      </c>
      <c r="H141" s="416">
        <v>518083.3</v>
      </c>
      <c r="I141" s="416">
        <v>518083.3</v>
      </c>
      <c r="J141" s="417">
        <v>480282.7</v>
      </c>
      <c r="K141" s="416">
        <v>461774.9</v>
      </c>
      <c r="L141" s="207">
        <v>5420.9</v>
      </c>
      <c r="M141" s="198">
        <f t="shared" si="26"/>
        <v>467195.80000000005</v>
      </c>
      <c r="N141" s="416">
        <v>467195.8</v>
      </c>
      <c r="O141" s="416">
        <v>467195.8</v>
      </c>
      <c r="P141" s="416">
        <v>467195.8</v>
      </c>
      <c r="Q141" s="198">
        <f t="shared" si="27"/>
        <v>5420.8999999999651</v>
      </c>
      <c r="R141" s="198">
        <f t="shared" si="23"/>
        <v>0</v>
      </c>
      <c r="S141" s="198">
        <f t="shared" si="23"/>
        <v>0</v>
      </c>
      <c r="T141" s="209"/>
    </row>
    <row r="142" spans="1:20" ht="27">
      <c r="A142" s="524"/>
      <c r="B142" s="196" t="s">
        <v>13</v>
      </c>
      <c r="C142" s="207"/>
      <c r="D142" s="416"/>
      <c r="E142" s="205">
        <f t="shared" si="28"/>
        <v>0</v>
      </c>
      <c r="F142" s="198">
        <f t="shared" si="25"/>
        <v>0</v>
      </c>
      <c r="G142" s="207"/>
      <c r="H142" s="207"/>
      <c r="I142" s="207"/>
      <c r="J142" s="417"/>
      <c r="K142" s="416"/>
      <c r="L142" s="207"/>
      <c r="M142" s="198">
        <f t="shared" si="26"/>
        <v>0</v>
      </c>
      <c r="N142" s="207"/>
      <c r="O142" s="207"/>
      <c r="P142" s="207"/>
      <c r="Q142" s="198">
        <f t="shared" si="27"/>
        <v>0</v>
      </c>
      <c r="R142" s="198">
        <f t="shared" si="23"/>
        <v>0</v>
      </c>
      <c r="S142" s="198">
        <f t="shared" si="23"/>
        <v>0</v>
      </c>
      <c r="T142" s="209"/>
    </row>
    <row r="143" spans="1:20" ht="27" hidden="1">
      <c r="A143" s="524"/>
      <c r="B143" s="196" t="s">
        <v>13</v>
      </c>
      <c r="C143" s="207"/>
      <c r="D143" s="416"/>
      <c r="E143" s="205">
        <f t="shared" si="28"/>
        <v>0</v>
      </c>
      <c r="F143" s="198">
        <f t="shared" si="25"/>
        <v>0</v>
      </c>
      <c r="G143" s="207"/>
      <c r="H143" s="207"/>
      <c r="I143" s="207"/>
      <c r="J143" s="417"/>
      <c r="K143" s="416"/>
      <c r="L143" s="207"/>
      <c r="M143" s="198">
        <f t="shared" si="26"/>
        <v>0</v>
      </c>
      <c r="N143" s="207"/>
      <c r="O143" s="207"/>
      <c r="P143" s="207"/>
      <c r="Q143" s="198">
        <f t="shared" si="27"/>
        <v>0</v>
      </c>
      <c r="R143" s="198">
        <f t="shared" si="23"/>
        <v>0</v>
      </c>
      <c r="S143" s="198">
        <f t="shared" si="23"/>
        <v>0</v>
      </c>
      <c r="T143" s="209"/>
    </row>
    <row r="144" spans="1:20" ht="27" hidden="1">
      <c r="A144" s="524"/>
      <c r="B144" s="196" t="s">
        <v>13</v>
      </c>
      <c r="C144" s="207"/>
      <c r="D144" s="416"/>
      <c r="E144" s="205">
        <f t="shared" si="28"/>
        <v>0</v>
      </c>
      <c r="F144" s="198">
        <f t="shared" si="25"/>
        <v>0</v>
      </c>
      <c r="G144" s="207"/>
      <c r="H144" s="207"/>
      <c r="I144" s="207"/>
      <c r="J144" s="417"/>
      <c r="K144" s="416"/>
      <c r="L144" s="207"/>
      <c r="M144" s="198">
        <f t="shared" si="26"/>
        <v>0</v>
      </c>
      <c r="N144" s="207"/>
      <c r="O144" s="207"/>
      <c r="P144" s="207"/>
      <c r="Q144" s="198">
        <f>N144-K144</f>
        <v>0</v>
      </c>
      <c r="R144" s="198">
        <f>O144-N144</f>
        <v>0</v>
      </c>
      <c r="S144" s="198">
        <f>P144-O144</f>
        <v>0</v>
      </c>
      <c r="T144" s="209"/>
    </row>
    <row r="145" spans="1:21" ht="27" hidden="1">
      <c r="A145" s="524"/>
      <c r="B145" s="196" t="s">
        <v>13</v>
      </c>
      <c r="C145" s="207"/>
      <c r="D145" s="416"/>
      <c r="E145" s="205">
        <f t="shared" si="28"/>
        <v>0</v>
      </c>
      <c r="F145" s="198">
        <f t="shared" si="25"/>
        <v>0</v>
      </c>
      <c r="G145" s="207"/>
      <c r="H145" s="207"/>
      <c r="I145" s="207"/>
      <c r="J145" s="417"/>
      <c r="K145" s="416"/>
      <c r="L145" s="207"/>
      <c r="M145" s="198">
        <f t="shared" si="26"/>
        <v>0</v>
      </c>
      <c r="N145" s="207"/>
      <c r="O145" s="207"/>
      <c r="P145" s="207"/>
      <c r="Q145" s="198">
        <f>N145-K145</f>
        <v>0</v>
      </c>
      <c r="R145" s="198">
        <f>O145-N145</f>
        <v>0</v>
      </c>
      <c r="S145" s="198">
        <f>P145-O145</f>
        <v>0</v>
      </c>
      <c r="T145" s="209"/>
    </row>
    <row r="146" spans="1:21" ht="27">
      <c r="A146" s="524" t="s">
        <v>199</v>
      </c>
      <c r="B146" s="196" t="s">
        <v>13</v>
      </c>
      <c r="C146" s="207"/>
      <c r="D146" s="416">
        <v>542.4</v>
      </c>
      <c r="E146" s="205">
        <f t="shared" si="28"/>
        <v>0</v>
      </c>
      <c r="F146" s="198">
        <f t="shared" si="25"/>
        <v>542.4</v>
      </c>
      <c r="G146" s="207">
        <v>542.4</v>
      </c>
      <c r="H146" s="207">
        <v>542.4</v>
      </c>
      <c r="I146" s="207">
        <v>542.4</v>
      </c>
      <c r="J146" s="417"/>
      <c r="K146" s="416">
        <v>542.4</v>
      </c>
      <c r="L146" s="207"/>
      <c r="M146" s="198">
        <f t="shared" si="26"/>
        <v>542.4</v>
      </c>
      <c r="N146" s="207">
        <v>542.4</v>
      </c>
      <c r="O146" s="207">
        <v>542.4</v>
      </c>
      <c r="P146" s="207">
        <v>542.4</v>
      </c>
      <c r="Q146" s="198">
        <f t="shared" si="27"/>
        <v>0</v>
      </c>
      <c r="R146" s="198">
        <f t="shared" si="23"/>
        <v>0</v>
      </c>
      <c r="S146" s="198">
        <f t="shared" si="23"/>
        <v>0</v>
      </c>
      <c r="T146" s="209"/>
    </row>
    <row r="147" spans="1:21" ht="27">
      <c r="A147" s="524" t="s">
        <v>52</v>
      </c>
      <c r="B147" s="196" t="s">
        <v>13</v>
      </c>
      <c r="C147" s="207">
        <f>C148+C149+C150+C151+C152</f>
        <v>0</v>
      </c>
      <c r="D147" s="416">
        <f>D148+D149+D150+D151+D152</f>
        <v>0</v>
      </c>
      <c r="E147" s="205">
        <f t="shared" si="28"/>
        <v>0</v>
      </c>
      <c r="F147" s="198">
        <f t="shared" si="25"/>
        <v>0</v>
      </c>
      <c r="G147" s="207">
        <f t="shared" ref="G147:L147" si="39">G148+G149+G150+G151+G152</f>
        <v>0</v>
      </c>
      <c r="H147" s="207">
        <f t="shared" si="39"/>
        <v>0</v>
      </c>
      <c r="I147" s="207">
        <f t="shared" si="39"/>
        <v>0</v>
      </c>
      <c r="J147" s="417">
        <f t="shared" si="39"/>
        <v>0</v>
      </c>
      <c r="K147" s="416">
        <f t="shared" si="39"/>
        <v>0</v>
      </c>
      <c r="L147" s="207">
        <f t="shared" si="39"/>
        <v>0</v>
      </c>
      <c r="M147" s="198">
        <f t="shared" si="26"/>
        <v>0</v>
      </c>
      <c r="N147" s="207">
        <f>N148+N149+N150+N151+N152</f>
        <v>0</v>
      </c>
      <c r="O147" s="207">
        <f>O148+O149+O150+O151+O152</f>
        <v>0</v>
      </c>
      <c r="P147" s="207">
        <f>P148+P149+P150+P151+P152</f>
        <v>0</v>
      </c>
      <c r="Q147" s="198">
        <f t="shared" si="27"/>
        <v>0</v>
      </c>
      <c r="R147" s="198">
        <f t="shared" ref="R147:S156" si="40">O147-N147</f>
        <v>0</v>
      </c>
      <c r="S147" s="198">
        <f t="shared" si="40"/>
        <v>0</v>
      </c>
      <c r="T147" s="209"/>
    </row>
    <row r="148" spans="1:21" ht="27">
      <c r="A148" s="524"/>
      <c r="B148" s="196" t="s">
        <v>13</v>
      </c>
      <c r="C148" s="207"/>
      <c r="D148" s="416"/>
      <c r="E148" s="205">
        <f t="shared" si="28"/>
        <v>0</v>
      </c>
      <c r="F148" s="198">
        <f t="shared" si="25"/>
        <v>0</v>
      </c>
      <c r="G148" s="207"/>
      <c r="H148" s="207"/>
      <c r="I148" s="207"/>
      <c r="J148" s="417"/>
      <c r="K148" s="416"/>
      <c r="L148" s="207"/>
      <c r="M148" s="198">
        <f t="shared" si="26"/>
        <v>0</v>
      </c>
      <c r="N148" s="207"/>
      <c r="O148" s="207"/>
      <c r="P148" s="207"/>
      <c r="Q148" s="198">
        <f t="shared" si="27"/>
        <v>0</v>
      </c>
      <c r="R148" s="198">
        <f t="shared" si="40"/>
        <v>0</v>
      </c>
      <c r="S148" s="198">
        <f t="shared" si="40"/>
        <v>0</v>
      </c>
      <c r="T148" s="209"/>
    </row>
    <row r="149" spans="1:21" ht="27">
      <c r="A149" s="524"/>
      <c r="B149" s="196" t="s">
        <v>13</v>
      </c>
      <c r="C149" s="207"/>
      <c r="D149" s="416"/>
      <c r="E149" s="205">
        <f t="shared" si="28"/>
        <v>0</v>
      </c>
      <c r="F149" s="198">
        <f t="shared" si="25"/>
        <v>0</v>
      </c>
      <c r="G149" s="207"/>
      <c r="H149" s="207"/>
      <c r="I149" s="207"/>
      <c r="J149" s="417"/>
      <c r="K149" s="416"/>
      <c r="L149" s="207"/>
      <c r="M149" s="198">
        <f t="shared" si="26"/>
        <v>0</v>
      </c>
      <c r="N149" s="207"/>
      <c r="O149" s="207"/>
      <c r="P149" s="207"/>
      <c r="Q149" s="198">
        <f t="shared" si="27"/>
        <v>0</v>
      </c>
      <c r="R149" s="198">
        <f t="shared" si="40"/>
        <v>0</v>
      </c>
      <c r="S149" s="198">
        <f t="shared" si="40"/>
        <v>0</v>
      </c>
      <c r="T149" s="209"/>
    </row>
    <row r="150" spans="1:21" ht="27">
      <c r="A150" s="524"/>
      <c r="B150" s="196" t="s">
        <v>13</v>
      </c>
      <c r="C150" s="207"/>
      <c r="D150" s="416"/>
      <c r="E150" s="205">
        <f t="shared" si="28"/>
        <v>0</v>
      </c>
      <c r="F150" s="198">
        <f t="shared" si="25"/>
        <v>0</v>
      </c>
      <c r="G150" s="207"/>
      <c r="H150" s="207"/>
      <c r="I150" s="207"/>
      <c r="J150" s="417"/>
      <c r="K150" s="416"/>
      <c r="L150" s="207"/>
      <c r="M150" s="198">
        <f t="shared" si="26"/>
        <v>0</v>
      </c>
      <c r="N150" s="207"/>
      <c r="O150" s="207"/>
      <c r="P150" s="207"/>
      <c r="Q150" s="198">
        <f t="shared" si="27"/>
        <v>0</v>
      </c>
      <c r="R150" s="198">
        <f t="shared" si="40"/>
        <v>0</v>
      </c>
      <c r="S150" s="198">
        <f t="shared" si="40"/>
        <v>0</v>
      </c>
      <c r="T150" s="209"/>
    </row>
    <row r="151" spans="1:21" ht="27">
      <c r="A151" s="524"/>
      <c r="B151" s="196" t="s">
        <v>13</v>
      </c>
      <c r="C151" s="207"/>
      <c r="D151" s="416"/>
      <c r="E151" s="205">
        <f t="shared" si="28"/>
        <v>0</v>
      </c>
      <c r="F151" s="198">
        <f t="shared" si="25"/>
        <v>0</v>
      </c>
      <c r="G151" s="207"/>
      <c r="H151" s="207"/>
      <c r="I151" s="207"/>
      <c r="J151" s="417"/>
      <c r="K151" s="416"/>
      <c r="L151" s="207"/>
      <c r="M151" s="198">
        <f t="shared" si="26"/>
        <v>0</v>
      </c>
      <c r="N151" s="207"/>
      <c r="O151" s="207"/>
      <c r="P151" s="207"/>
      <c r="Q151" s="198">
        <f t="shared" si="27"/>
        <v>0</v>
      </c>
      <c r="R151" s="198">
        <f t="shared" si="40"/>
        <v>0</v>
      </c>
      <c r="S151" s="198">
        <f t="shared" si="40"/>
        <v>0</v>
      </c>
      <c r="T151" s="219"/>
      <c r="U151" s="169"/>
    </row>
    <row r="152" spans="1:21" ht="27">
      <c r="A152" s="524"/>
      <c r="B152" s="196" t="s">
        <v>13</v>
      </c>
      <c r="C152" s="207"/>
      <c r="D152" s="416"/>
      <c r="E152" s="205">
        <f t="shared" si="28"/>
        <v>0</v>
      </c>
      <c r="F152" s="198">
        <f t="shared" si="25"/>
        <v>0</v>
      </c>
      <c r="G152" s="207"/>
      <c r="H152" s="207"/>
      <c r="I152" s="207"/>
      <c r="J152" s="417"/>
      <c r="K152" s="416"/>
      <c r="L152" s="207"/>
      <c r="M152" s="198">
        <f t="shared" si="26"/>
        <v>0</v>
      </c>
      <c r="N152" s="207"/>
      <c r="O152" s="207"/>
      <c r="P152" s="207"/>
      <c r="Q152" s="198">
        <f t="shared" si="27"/>
        <v>0</v>
      </c>
      <c r="R152" s="198">
        <f t="shared" si="40"/>
        <v>0</v>
      </c>
      <c r="S152" s="198">
        <f t="shared" si="40"/>
        <v>0</v>
      </c>
      <c r="T152" s="209"/>
    </row>
    <row r="153" spans="1:21" ht="64.5" customHeight="1">
      <c r="A153" s="523" t="s">
        <v>200</v>
      </c>
      <c r="B153" s="194" t="s">
        <v>17</v>
      </c>
      <c r="C153" s="207">
        <f>+C154+C155+C156</f>
        <v>4148.6000000000004</v>
      </c>
      <c r="D153" s="416">
        <f>+D154+D155+D156</f>
        <v>18570</v>
      </c>
      <c r="E153" s="205">
        <f t="shared" si="28"/>
        <v>-18570</v>
      </c>
      <c r="F153" s="198">
        <f>D153+E153</f>
        <v>0</v>
      </c>
      <c r="G153" s="207">
        <f t="shared" ref="G153:L153" si="41">+G154+G155+G156</f>
        <v>0</v>
      </c>
      <c r="H153" s="207">
        <f t="shared" si="41"/>
        <v>0</v>
      </c>
      <c r="I153" s="207">
        <f t="shared" si="41"/>
        <v>0</v>
      </c>
      <c r="J153" s="417">
        <f t="shared" si="41"/>
        <v>0</v>
      </c>
      <c r="K153" s="416">
        <f t="shared" si="41"/>
        <v>0</v>
      </c>
      <c r="L153" s="207">
        <f t="shared" si="41"/>
        <v>0</v>
      </c>
      <c r="M153" s="198">
        <f>K153+L153</f>
        <v>0</v>
      </c>
      <c r="N153" s="207">
        <f>+N154+N155+N156</f>
        <v>0</v>
      </c>
      <c r="O153" s="207">
        <f>+O154+O155+O156</f>
        <v>0</v>
      </c>
      <c r="P153" s="207">
        <f>+P154+P155+P156</f>
        <v>0</v>
      </c>
      <c r="Q153" s="198">
        <f>N153-K153</f>
        <v>0</v>
      </c>
      <c r="R153" s="198">
        <f t="shared" si="40"/>
        <v>0</v>
      </c>
      <c r="S153" s="198">
        <f t="shared" si="40"/>
        <v>0</v>
      </c>
      <c r="T153" s="209"/>
    </row>
    <row r="154" spans="1:21" ht="31.5" customHeight="1">
      <c r="A154" s="524" t="s">
        <v>201</v>
      </c>
      <c r="B154" s="194" t="s">
        <v>17</v>
      </c>
      <c r="C154" s="207"/>
      <c r="D154" s="416"/>
      <c r="E154" s="205">
        <f t="shared" si="28"/>
        <v>0</v>
      </c>
      <c r="F154" s="198">
        <f>D154+E154</f>
        <v>0</v>
      </c>
      <c r="G154" s="207"/>
      <c r="H154" s="207"/>
      <c r="I154" s="207"/>
      <c r="J154" s="417"/>
      <c r="K154" s="416"/>
      <c r="L154" s="207"/>
      <c r="M154" s="198">
        <f>K154+L154</f>
        <v>0</v>
      </c>
      <c r="N154" s="207"/>
      <c r="O154" s="207"/>
      <c r="P154" s="207"/>
      <c r="Q154" s="198">
        <f>N154-K154</f>
        <v>0</v>
      </c>
      <c r="R154" s="198">
        <f t="shared" si="40"/>
        <v>0</v>
      </c>
      <c r="S154" s="198">
        <f t="shared" si="40"/>
        <v>0</v>
      </c>
      <c r="T154" s="209"/>
    </row>
    <row r="155" spans="1:21" ht="27">
      <c r="A155" s="524" t="s">
        <v>202</v>
      </c>
      <c r="B155" s="194" t="s">
        <v>17</v>
      </c>
      <c r="C155" s="207">
        <v>4148.6000000000004</v>
      </c>
      <c r="D155" s="416">
        <v>18570</v>
      </c>
      <c r="E155" s="205">
        <f t="shared" si="28"/>
        <v>-18570</v>
      </c>
      <c r="F155" s="198">
        <f>D155+E155</f>
        <v>0</v>
      </c>
      <c r="G155" s="207"/>
      <c r="H155" s="207"/>
      <c r="I155" s="207"/>
      <c r="J155" s="417"/>
      <c r="K155" s="416"/>
      <c r="L155" s="207"/>
      <c r="M155" s="198">
        <f>K155+L155</f>
        <v>0</v>
      </c>
      <c r="N155" s="207"/>
      <c r="O155" s="207"/>
      <c r="P155" s="207"/>
      <c r="Q155" s="198">
        <f>N155-K155</f>
        <v>0</v>
      </c>
      <c r="R155" s="198">
        <f t="shared" si="40"/>
        <v>0</v>
      </c>
      <c r="S155" s="198">
        <f t="shared" si="40"/>
        <v>0</v>
      </c>
      <c r="T155" s="209"/>
    </row>
    <row r="156" spans="1:21" ht="27">
      <c r="A156" s="524" t="s">
        <v>203</v>
      </c>
      <c r="B156" s="218" t="s">
        <v>13</v>
      </c>
      <c r="C156" s="207"/>
      <c r="D156" s="416"/>
      <c r="E156" s="205">
        <f t="shared" si="28"/>
        <v>0</v>
      </c>
      <c r="F156" s="198">
        <f>D156+E156</f>
        <v>0</v>
      </c>
      <c r="G156" s="207"/>
      <c r="H156" s="207"/>
      <c r="I156" s="207"/>
      <c r="J156" s="417"/>
      <c r="K156" s="416"/>
      <c r="L156" s="207"/>
      <c r="M156" s="198">
        <f>K156+L156</f>
        <v>0</v>
      </c>
      <c r="N156" s="207"/>
      <c r="O156" s="207"/>
      <c r="P156" s="207"/>
      <c r="Q156" s="198">
        <f>N156-K156</f>
        <v>0</v>
      </c>
      <c r="R156" s="198">
        <f t="shared" si="40"/>
        <v>0</v>
      </c>
      <c r="S156" s="198">
        <f t="shared" si="40"/>
        <v>0</v>
      </c>
      <c r="T156" s="209"/>
    </row>
    <row r="157" spans="1:21" ht="13.5">
      <c r="A157" s="220"/>
      <c r="B157" s="221"/>
      <c r="C157" s="222">
        <f>D32-D157</f>
        <v>0</v>
      </c>
      <c r="D157" s="222">
        <v>3155259.2</v>
      </c>
      <c r="E157" s="223"/>
      <c r="F157" s="223"/>
      <c r="G157" s="222"/>
      <c r="H157" s="222"/>
      <c r="I157" s="222"/>
      <c r="J157" s="222"/>
      <c r="K157" s="222"/>
      <c r="L157" s="223"/>
      <c r="M157" s="222"/>
      <c r="N157" s="222"/>
      <c r="O157" s="223"/>
      <c r="P157" s="222"/>
      <c r="Q157" s="222"/>
      <c r="R157" s="222"/>
      <c r="S157" s="222"/>
      <c r="T157" s="224"/>
    </row>
    <row r="158" spans="1:21" ht="14.25">
      <c r="A158" s="225" t="s">
        <v>204</v>
      </c>
      <c r="B158" s="225"/>
      <c r="C158" s="226"/>
      <c r="D158" s="226"/>
      <c r="E158" s="226"/>
      <c r="F158" s="226"/>
      <c r="G158" s="226"/>
      <c r="H158" s="226"/>
      <c r="I158" s="226"/>
      <c r="J158" s="227"/>
      <c r="K158" s="227"/>
      <c r="L158" s="228"/>
      <c r="M158" s="227"/>
      <c r="N158" s="222"/>
      <c r="O158" s="223"/>
      <c r="P158" s="222"/>
      <c r="Q158" s="222"/>
      <c r="R158" s="222"/>
      <c r="S158" s="222"/>
      <c r="T158" s="224"/>
    </row>
    <row r="159" spans="1:21" ht="14.25">
      <c r="A159" s="229" t="s">
        <v>205</v>
      </c>
      <c r="B159" s="230"/>
      <c r="C159" s="226"/>
      <c r="D159" s="226"/>
      <c r="E159" s="226"/>
      <c r="F159" s="226"/>
      <c r="G159" s="226"/>
      <c r="H159" s="226"/>
      <c r="I159" s="226"/>
      <c r="J159" s="227"/>
      <c r="K159" s="227"/>
      <c r="L159" s="228"/>
      <c r="M159" s="227"/>
      <c r="N159" s="222"/>
      <c r="O159" s="223"/>
      <c r="P159" s="222"/>
      <c r="Q159" s="222"/>
      <c r="R159" s="222"/>
      <c r="S159" s="222"/>
      <c r="T159" s="224"/>
    </row>
    <row r="160" spans="1:21" s="172" customFormat="1" ht="27" customHeight="1">
      <c r="A160" s="172" t="s">
        <v>206</v>
      </c>
      <c r="B160" s="231"/>
      <c r="D160" s="231"/>
      <c r="E160" s="232"/>
      <c r="F160" s="232"/>
      <c r="G160" s="232"/>
      <c r="H160" s="232"/>
      <c r="I160" s="232"/>
      <c r="J160" s="232"/>
      <c r="K160" s="231"/>
      <c r="L160" s="233"/>
      <c r="M160" s="233"/>
      <c r="N160" s="233"/>
      <c r="O160" s="233"/>
    </row>
    <row r="161" spans="1:20" s="172" customFormat="1" ht="48.75" customHeight="1">
      <c r="A161" s="719" t="s">
        <v>207</v>
      </c>
      <c r="B161" s="720"/>
      <c r="C161" s="720"/>
      <c r="D161" s="720"/>
      <c r="E161" s="720"/>
      <c r="F161" s="720"/>
      <c r="G161" s="720"/>
      <c r="H161" s="720"/>
      <c r="I161" s="720"/>
      <c r="J161" s="720"/>
      <c r="K161" s="720"/>
      <c r="L161" s="720"/>
      <c r="M161" s="720"/>
      <c r="N161" s="720"/>
      <c r="O161" s="720"/>
      <c r="P161" s="720"/>
      <c r="Q161" s="522"/>
      <c r="R161" s="522"/>
      <c r="S161" s="522"/>
    </row>
    <row r="162" spans="1:20" ht="13.5">
      <c r="A162" s="172"/>
      <c r="B162" s="172"/>
      <c r="C162" s="172"/>
      <c r="D162" s="172"/>
      <c r="E162" s="172"/>
      <c r="F162" s="172"/>
      <c r="G162" s="172"/>
      <c r="H162" s="172"/>
      <c r="I162" s="172"/>
      <c r="J162" s="222"/>
      <c r="K162" s="222"/>
      <c r="L162" s="223"/>
      <c r="M162" s="222"/>
      <c r="N162" s="222"/>
      <c r="O162" s="223"/>
      <c r="P162" s="222"/>
      <c r="Q162" s="222"/>
      <c r="R162" s="222"/>
      <c r="S162" s="222"/>
      <c r="T162" s="224"/>
    </row>
    <row r="163" spans="1:20" ht="13.5">
      <c r="A163" s="172"/>
      <c r="B163" s="172"/>
      <c r="C163" s="172"/>
      <c r="D163" s="172"/>
      <c r="E163" s="172"/>
      <c r="F163" s="172"/>
      <c r="G163" s="172"/>
      <c r="H163" s="172"/>
      <c r="I163" s="172"/>
      <c r="J163" s="222"/>
      <c r="K163" s="175"/>
      <c r="L163" s="175"/>
      <c r="M163" s="175"/>
      <c r="N163" s="175"/>
      <c r="O163" s="175"/>
      <c r="P163" s="175"/>
      <c r="Q163" s="175"/>
      <c r="R163" s="175"/>
      <c r="S163" s="175"/>
      <c r="T163" s="224"/>
    </row>
    <row r="164" spans="1:20" ht="13.5">
      <c r="A164" s="172"/>
      <c r="B164" s="172"/>
      <c r="C164" s="172"/>
      <c r="D164" s="172"/>
      <c r="E164" s="172"/>
      <c r="F164" s="172"/>
      <c r="G164" s="172"/>
      <c r="H164" s="172"/>
      <c r="I164" s="172"/>
      <c r="J164" s="175"/>
      <c r="K164" s="172"/>
      <c r="L164" s="175"/>
      <c r="M164" s="175"/>
      <c r="N164" s="175"/>
      <c r="O164" s="175"/>
      <c r="P164" s="175"/>
      <c r="Q164" s="175"/>
      <c r="R164" s="175"/>
      <c r="S164" s="175"/>
      <c r="T164" s="224"/>
    </row>
    <row r="165" spans="1:20" ht="30.75" customHeight="1">
      <c r="A165" s="175"/>
      <c r="B165" s="175"/>
      <c r="C165" s="175"/>
      <c r="D165" s="175" t="s">
        <v>208</v>
      </c>
      <c r="E165" s="221"/>
      <c r="F165" s="235"/>
      <c r="G165" s="175"/>
      <c r="H165" s="175"/>
      <c r="I165" s="175"/>
      <c r="J165" s="175"/>
      <c r="K165" s="175"/>
      <c r="L165" s="175"/>
      <c r="M165" s="175"/>
      <c r="N165" s="175"/>
      <c r="O165" s="175"/>
      <c r="P165" s="175"/>
      <c r="Q165" s="175"/>
      <c r="R165" s="175"/>
      <c r="S165" s="175"/>
      <c r="T165" s="224"/>
    </row>
    <row r="166" spans="1:20" ht="13.5">
      <c r="A166" s="236"/>
      <c r="B166" s="221"/>
      <c r="C166" s="221"/>
      <c r="D166" s="221" t="s">
        <v>53</v>
      </c>
      <c r="E166" s="221" t="s">
        <v>54</v>
      </c>
      <c r="F166" s="172"/>
      <c r="G166" s="175"/>
      <c r="H166" s="175"/>
      <c r="I166" s="175"/>
      <c r="J166" s="237" t="s">
        <v>209</v>
      </c>
      <c r="K166" s="175"/>
      <c r="L166" s="175"/>
      <c r="M166" s="175"/>
      <c r="N166" s="175"/>
      <c r="O166" s="175"/>
      <c r="P166" s="175"/>
      <c r="Q166" s="175"/>
      <c r="R166" s="175"/>
      <c r="S166" s="175"/>
      <c r="T166" s="224"/>
    </row>
    <row r="167" spans="1:20" ht="25.5" customHeight="1">
      <c r="A167" s="238"/>
      <c r="B167" s="238"/>
      <c r="C167" s="239"/>
      <c r="D167" s="239"/>
      <c r="E167" s="397"/>
      <c r="F167" s="239"/>
      <c r="G167" s="239"/>
      <c r="H167" s="239"/>
      <c r="I167" s="239"/>
      <c r="J167" s="241"/>
      <c r="K167" s="241"/>
      <c r="L167" s="714"/>
      <c r="M167" s="714"/>
      <c r="N167" s="714"/>
      <c r="O167" s="241"/>
      <c r="P167" s="241"/>
      <c r="Q167" s="241"/>
      <c r="R167" s="241"/>
      <c r="S167" s="241"/>
      <c r="T167" s="224"/>
    </row>
    <row r="168" spans="1:20">
      <c r="A168" s="238"/>
      <c r="B168" s="238"/>
      <c r="C168" s="239"/>
      <c r="D168" s="239"/>
      <c r="E168" s="397"/>
      <c r="F168" s="239"/>
      <c r="G168" s="239"/>
      <c r="H168" s="239"/>
      <c r="I168" s="239"/>
      <c r="J168" s="241"/>
      <c r="K168" s="241"/>
      <c r="L168" s="397"/>
      <c r="M168" s="397"/>
      <c r="N168" s="397"/>
      <c r="O168" s="241"/>
      <c r="P168" s="241"/>
      <c r="Q168" s="241"/>
      <c r="R168" s="241"/>
      <c r="S168" s="241"/>
      <c r="T168" s="224"/>
    </row>
    <row r="169" spans="1:20" s="190" customFormat="1">
      <c r="A169" s="238"/>
      <c r="B169" s="238"/>
      <c r="C169" s="238"/>
      <c r="D169" s="238"/>
      <c r="E169" s="238"/>
      <c r="F169" s="238"/>
      <c r="G169" s="238"/>
      <c r="H169" s="238"/>
      <c r="I169" s="238"/>
      <c r="J169" s="238"/>
      <c r="K169" s="238"/>
      <c r="L169" s="238"/>
      <c r="M169" s="238"/>
      <c r="N169" s="238"/>
      <c r="O169" s="238"/>
      <c r="P169" s="238"/>
      <c r="Q169" s="238"/>
      <c r="R169" s="238"/>
      <c r="S169" s="238"/>
      <c r="T169" s="242"/>
    </row>
    <row r="170" spans="1:20" s="190" customFormat="1">
      <c r="A170" s="243"/>
      <c r="B170" s="243"/>
      <c r="C170" s="243"/>
      <c r="D170" s="243"/>
      <c r="E170" s="243"/>
      <c r="F170" s="244"/>
      <c r="G170" s="243"/>
      <c r="H170" s="243"/>
      <c r="I170" s="243"/>
      <c r="J170" s="243"/>
      <c r="K170" s="243"/>
      <c r="L170" s="244"/>
      <c r="M170" s="243"/>
      <c r="N170" s="243"/>
      <c r="O170" s="244"/>
      <c r="P170" s="243"/>
      <c r="Q170" s="243"/>
      <c r="R170" s="243"/>
      <c r="S170" s="243"/>
      <c r="T170" s="242"/>
    </row>
    <row r="171" spans="1:20" s="190" customFormat="1">
      <c r="A171" s="238"/>
      <c r="B171" s="238"/>
      <c r="C171" s="245"/>
      <c r="D171" s="245"/>
      <c r="E171" s="246"/>
      <c r="F171" s="246"/>
      <c r="G171" s="245"/>
      <c r="H171" s="245"/>
      <c r="I171" s="245"/>
      <c r="J171" s="245"/>
      <c r="K171" s="245"/>
      <c r="L171" s="246"/>
      <c r="M171" s="245"/>
      <c r="N171" s="245"/>
      <c r="O171" s="246"/>
      <c r="P171" s="245"/>
      <c r="Q171" s="245"/>
      <c r="R171" s="245"/>
      <c r="S171" s="245"/>
      <c r="T171" s="242"/>
    </row>
    <row r="172" spans="1:20" s="190" customFormat="1">
      <c r="A172" s="247"/>
      <c r="B172" s="238"/>
      <c r="C172" s="245"/>
      <c r="D172" s="245"/>
      <c r="E172" s="246"/>
      <c r="F172" s="246"/>
      <c r="G172" s="245"/>
      <c r="H172" s="245"/>
      <c r="I172" s="245"/>
      <c r="J172" s="245"/>
      <c r="K172" s="245"/>
      <c r="L172" s="246"/>
      <c r="M172" s="245"/>
      <c r="N172" s="245"/>
      <c r="O172" s="246"/>
      <c r="P172" s="245"/>
      <c r="Q172" s="245"/>
      <c r="R172" s="245"/>
      <c r="S172" s="245"/>
      <c r="T172" s="242"/>
    </row>
    <row r="173" spans="1:20" s="190" customFormat="1">
      <c r="A173" s="247"/>
      <c r="B173" s="238"/>
      <c r="C173" s="245"/>
      <c r="D173" s="245"/>
      <c r="E173" s="246"/>
      <c r="F173" s="246"/>
      <c r="G173" s="245"/>
      <c r="H173" s="245"/>
      <c r="I173" s="245"/>
      <c r="J173" s="245"/>
      <c r="K173" s="245"/>
      <c r="L173" s="246"/>
      <c r="M173" s="245"/>
      <c r="N173" s="245"/>
      <c r="O173" s="246"/>
      <c r="P173" s="245"/>
      <c r="Q173" s="245"/>
      <c r="R173" s="245"/>
      <c r="S173" s="245"/>
      <c r="T173" s="242"/>
    </row>
    <row r="174" spans="1:20" s="190" customFormat="1">
      <c r="A174" s="248"/>
      <c r="B174" s="238"/>
      <c r="C174" s="245"/>
      <c r="D174" s="245"/>
      <c r="E174" s="246"/>
      <c r="F174" s="246"/>
      <c r="G174" s="245"/>
      <c r="H174" s="245"/>
      <c r="I174" s="245"/>
      <c r="J174" s="245"/>
      <c r="K174" s="245"/>
      <c r="L174" s="246"/>
      <c r="M174" s="245"/>
      <c r="N174" s="245"/>
      <c r="O174" s="246"/>
      <c r="P174" s="245"/>
      <c r="Q174" s="245"/>
      <c r="R174" s="245"/>
      <c r="S174" s="245"/>
      <c r="T174" s="242"/>
    </row>
    <row r="175" spans="1:20" s="190" customFormat="1" ht="24.75" customHeight="1">
      <c r="A175" s="399"/>
      <c r="B175" s="238"/>
      <c r="C175" s="250"/>
      <c r="D175" s="250"/>
      <c r="E175" s="250"/>
      <c r="F175" s="250"/>
      <c r="G175" s="250"/>
      <c r="H175" s="250"/>
      <c r="I175" s="250"/>
      <c r="J175" s="250"/>
      <c r="K175" s="250"/>
      <c r="L175" s="250"/>
      <c r="M175" s="250"/>
      <c r="N175" s="250"/>
      <c r="O175" s="250"/>
      <c r="P175" s="250"/>
      <c r="Q175" s="250"/>
      <c r="R175" s="250"/>
      <c r="S175" s="250"/>
      <c r="T175" s="242"/>
    </row>
    <row r="176" spans="1:20" s="190" customFormat="1" ht="24.75" customHeight="1">
      <c r="A176" s="238"/>
      <c r="B176" s="238"/>
      <c r="C176" s="251"/>
      <c r="D176" s="251"/>
      <c r="E176" s="250"/>
      <c r="F176" s="250"/>
      <c r="G176" s="238"/>
      <c r="H176" s="238"/>
      <c r="I176" s="238"/>
      <c r="J176" s="238"/>
      <c r="K176" s="238"/>
      <c r="L176" s="250"/>
      <c r="M176" s="238"/>
      <c r="N176" s="238"/>
      <c r="O176" s="250"/>
      <c r="P176" s="238"/>
      <c r="Q176" s="238"/>
      <c r="R176" s="238"/>
      <c r="S176" s="238"/>
      <c r="T176" s="242"/>
    </row>
    <row r="177" spans="1:20" s="190" customFormat="1" ht="24.75" customHeight="1">
      <c r="A177" s="238"/>
      <c r="B177" s="238"/>
      <c r="C177" s="251"/>
      <c r="D177" s="251"/>
      <c r="E177" s="250"/>
      <c r="F177" s="250"/>
      <c r="G177" s="251"/>
      <c r="H177" s="251"/>
      <c r="I177" s="251"/>
      <c r="J177" s="251"/>
      <c r="K177" s="251"/>
      <c r="L177" s="250"/>
      <c r="M177" s="251"/>
      <c r="N177" s="251"/>
      <c r="O177" s="250"/>
      <c r="P177" s="251"/>
      <c r="Q177" s="251"/>
      <c r="R177" s="251"/>
      <c r="S177" s="251"/>
      <c r="T177" s="242"/>
    </row>
    <row r="178" spans="1:20" s="190" customFormat="1">
      <c r="A178" s="238"/>
      <c r="B178" s="238"/>
      <c r="C178" s="252"/>
      <c r="D178" s="252"/>
      <c r="E178" s="246"/>
      <c r="F178" s="246"/>
      <c r="G178" s="252"/>
      <c r="H178" s="252"/>
      <c r="I178" s="252"/>
      <c r="J178" s="252"/>
      <c r="K178" s="252"/>
      <c r="L178" s="246"/>
      <c r="M178" s="252"/>
      <c r="N178" s="252"/>
      <c r="O178" s="246"/>
      <c r="P178" s="252"/>
      <c r="Q178" s="252"/>
      <c r="R178" s="252"/>
      <c r="S178" s="252"/>
      <c r="T178" s="242"/>
    </row>
    <row r="179" spans="1:20" s="190" customFormat="1">
      <c r="A179" s="238"/>
      <c r="B179" s="238"/>
      <c r="C179" s="252"/>
      <c r="D179" s="252"/>
      <c r="E179" s="246"/>
      <c r="F179" s="246"/>
      <c r="G179" s="252"/>
      <c r="H179" s="252"/>
      <c r="I179" s="252"/>
      <c r="J179" s="252"/>
      <c r="K179" s="252"/>
      <c r="L179" s="246"/>
      <c r="M179" s="252"/>
      <c r="N179" s="252"/>
      <c r="O179" s="246"/>
      <c r="P179" s="252"/>
      <c r="Q179" s="252"/>
      <c r="R179" s="252"/>
      <c r="S179" s="252"/>
      <c r="T179" s="242"/>
    </row>
    <row r="180" spans="1:20" s="190" customFormat="1">
      <c r="A180" s="238"/>
      <c r="B180" s="238"/>
      <c r="C180" s="253"/>
      <c r="D180" s="253"/>
      <c r="E180" s="250"/>
      <c r="F180" s="250"/>
      <c r="G180" s="253"/>
      <c r="H180" s="253"/>
      <c r="I180" s="253"/>
      <c r="J180" s="253"/>
      <c r="K180" s="253"/>
      <c r="L180" s="250"/>
      <c r="M180" s="253"/>
      <c r="N180" s="253"/>
      <c r="O180" s="250"/>
      <c r="P180" s="253"/>
      <c r="Q180" s="253"/>
      <c r="R180" s="253"/>
      <c r="S180" s="253"/>
      <c r="T180" s="242"/>
    </row>
    <row r="181" spans="1:20" s="190" customFormat="1">
      <c r="A181" s="238"/>
      <c r="B181" s="238"/>
      <c r="C181" s="251"/>
      <c r="D181" s="251"/>
      <c r="E181" s="250"/>
      <c r="F181" s="250"/>
      <c r="G181" s="251"/>
      <c r="H181" s="251"/>
      <c r="I181" s="251"/>
      <c r="J181" s="251"/>
      <c r="K181" s="251"/>
      <c r="L181" s="250"/>
      <c r="M181" s="251"/>
      <c r="N181" s="251"/>
      <c r="O181" s="250"/>
      <c r="P181" s="251"/>
      <c r="Q181" s="251"/>
      <c r="R181" s="251"/>
      <c r="S181" s="251"/>
      <c r="T181" s="242"/>
    </row>
    <row r="182" spans="1:20" s="190" customFormat="1" ht="25.5" customHeight="1">
      <c r="A182" s="238"/>
      <c r="B182" s="238"/>
      <c r="C182" s="251"/>
      <c r="D182" s="251"/>
      <c r="E182" s="250"/>
      <c r="F182" s="250"/>
      <c r="G182" s="251"/>
      <c r="H182" s="251"/>
      <c r="I182" s="251"/>
      <c r="J182" s="251"/>
      <c r="K182" s="251"/>
      <c r="L182" s="250"/>
      <c r="M182" s="251"/>
      <c r="N182" s="251"/>
      <c r="O182" s="250"/>
      <c r="P182" s="251"/>
      <c r="Q182" s="251"/>
      <c r="R182" s="251"/>
      <c r="S182" s="251"/>
      <c r="T182" s="242"/>
    </row>
    <row r="183" spans="1:20" s="190" customFormat="1" ht="30.75" customHeight="1">
      <c r="A183" s="238"/>
      <c r="B183" s="238"/>
      <c r="C183" s="251"/>
      <c r="D183" s="251"/>
      <c r="E183" s="250"/>
      <c r="F183" s="250"/>
      <c r="G183" s="251"/>
      <c r="H183" s="251"/>
      <c r="I183" s="251"/>
      <c r="J183" s="251"/>
      <c r="K183" s="251"/>
      <c r="L183" s="250"/>
      <c r="M183" s="251"/>
      <c r="N183" s="251"/>
      <c r="O183" s="250"/>
      <c r="P183" s="251"/>
      <c r="Q183" s="251"/>
      <c r="R183" s="251"/>
      <c r="S183" s="251"/>
      <c r="T183" s="242"/>
    </row>
    <row r="184" spans="1:20" s="190" customFormat="1" ht="24.75" customHeight="1">
      <c r="A184" s="238"/>
      <c r="B184" s="238"/>
      <c r="C184" s="251"/>
      <c r="D184" s="251"/>
      <c r="E184" s="250"/>
      <c r="F184" s="250"/>
      <c r="G184" s="251"/>
      <c r="H184" s="251"/>
      <c r="I184" s="251"/>
      <c r="J184" s="251"/>
      <c r="K184" s="251"/>
      <c r="L184" s="250"/>
      <c r="M184" s="251"/>
      <c r="N184" s="251"/>
      <c r="O184" s="250"/>
      <c r="P184" s="251"/>
      <c r="Q184" s="251"/>
      <c r="R184" s="251"/>
      <c r="S184" s="251"/>
      <c r="T184" s="242"/>
    </row>
    <row r="185" spans="1:20" s="190" customFormat="1">
      <c r="A185" s="254"/>
      <c r="B185" s="243"/>
      <c r="C185" s="251"/>
      <c r="D185" s="251"/>
      <c r="E185" s="250"/>
      <c r="F185" s="250"/>
      <c r="G185" s="251"/>
      <c r="H185" s="251"/>
      <c r="I185" s="251"/>
      <c r="J185" s="251"/>
      <c r="K185" s="251"/>
      <c r="L185" s="250"/>
      <c r="M185" s="251"/>
      <c r="N185" s="251"/>
      <c r="O185" s="250"/>
      <c r="P185" s="251"/>
      <c r="Q185" s="251"/>
      <c r="R185" s="251"/>
      <c r="S185" s="251"/>
      <c r="T185" s="242"/>
    </row>
    <row r="186" spans="1:20" s="190" customFormat="1" ht="24" customHeight="1">
      <c r="A186" s="244"/>
      <c r="B186" s="238"/>
      <c r="C186" s="251"/>
      <c r="D186" s="251"/>
      <c r="E186" s="250"/>
      <c r="F186" s="250"/>
      <c r="G186" s="251"/>
      <c r="H186" s="251"/>
      <c r="I186" s="251"/>
      <c r="J186" s="251"/>
      <c r="K186" s="251"/>
      <c r="L186" s="250"/>
      <c r="M186" s="251"/>
      <c r="N186" s="251"/>
      <c r="O186" s="250"/>
      <c r="P186" s="251"/>
      <c r="Q186" s="251"/>
      <c r="R186" s="251"/>
      <c r="S186" s="251"/>
      <c r="T186" s="242"/>
    </row>
    <row r="187" spans="1:20" s="190" customFormat="1">
      <c r="A187" s="255"/>
      <c r="B187" s="238"/>
      <c r="C187" s="256"/>
      <c r="D187" s="256"/>
      <c r="E187" s="250"/>
      <c r="F187" s="250"/>
      <c r="G187" s="256"/>
      <c r="H187" s="256"/>
      <c r="I187" s="256"/>
      <c r="J187" s="256"/>
      <c r="K187" s="256"/>
      <c r="L187" s="250"/>
      <c r="M187" s="256"/>
      <c r="N187" s="256"/>
      <c r="O187" s="250"/>
      <c r="P187" s="256"/>
      <c r="Q187" s="256"/>
      <c r="R187" s="256"/>
      <c r="S187" s="256"/>
      <c r="T187" s="242"/>
    </row>
    <row r="188" spans="1:20" s="190" customFormat="1">
      <c r="A188" s="247"/>
      <c r="B188" s="238"/>
      <c r="C188" s="256"/>
      <c r="D188" s="256"/>
      <c r="E188" s="250"/>
      <c r="F188" s="250"/>
      <c r="G188" s="256"/>
      <c r="H188" s="256"/>
      <c r="I188" s="256"/>
      <c r="J188" s="256"/>
      <c r="K188" s="256"/>
      <c r="L188" s="250"/>
      <c r="M188" s="256"/>
      <c r="N188" s="256"/>
      <c r="O188" s="250"/>
      <c r="P188" s="256"/>
      <c r="Q188" s="256"/>
      <c r="R188" s="256"/>
      <c r="S188" s="256"/>
      <c r="T188" s="242"/>
    </row>
    <row r="189" spans="1:20" s="190" customFormat="1">
      <c r="A189" s="247"/>
      <c r="B189" s="238"/>
      <c r="C189" s="256"/>
      <c r="D189" s="256"/>
      <c r="E189" s="250"/>
      <c r="F189" s="250"/>
      <c r="G189" s="256"/>
      <c r="H189" s="256"/>
      <c r="I189" s="256"/>
      <c r="J189" s="256"/>
      <c r="K189" s="256"/>
      <c r="L189" s="250"/>
      <c r="M189" s="256"/>
      <c r="N189" s="256"/>
      <c r="O189" s="250"/>
      <c r="P189" s="256"/>
      <c r="Q189" s="256"/>
      <c r="R189" s="256"/>
      <c r="S189" s="256"/>
      <c r="T189" s="242"/>
    </row>
    <row r="190" spans="1:20" s="190" customFormat="1">
      <c r="A190" s="248"/>
      <c r="B190" s="238"/>
      <c r="C190" s="256"/>
      <c r="D190" s="256"/>
      <c r="E190" s="250"/>
      <c r="F190" s="250"/>
      <c r="G190" s="256"/>
      <c r="H190" s="256"/>
      <c r="I190" s="256"/>
      <c r="J190" s="256"/>
      <c r="K190" s="256"/>
      <c r="L190" s="250"/>
      <c r="M190" s="256"/>
      <c r="N190" s="256"/>
      <c r="O190" s="250"/>
      <c r="P190" s="256"/>
      <c r="Q190" s="256"/>
      <c r="R190" s="256"/>
      <c r="S190" s="256"/>
      <c r="T190" s="242"/>
    </row>
    <row r="191" spans="1:20" ht="25.5" customHeight="1">
      <c r="A191" s="248"/>
      <c r="B191" s="238"/>
      <c r="C191" s="256"/>
      <c r="D191" s="256"/>
      <c r="E191" s="250"/>
      <c r="F191" s="250"/>
      <c r="G191" s="256"/>
      <c r="H191" s="256"/>
      <c r="I191" s="256"/>
      <c r="J191" s="256"/>
      <c r="K191" s="256"/>
      <c r="L191" s="250"/>
      <c r="M191" s="256"/>
      <c r="N191" s="256"/>
      <c r="O191" s="250"/>
      <c r="P191" s="256"/>
      <c r="Q191" s="256"/>
      <c r="R191" s="256"/>
      <c r="S191" s="256"/>
      <c r="T191" s="224"/>
    </row>
    <row r="192" spans="1:20">
      <c r="A192" s="248"/>
      <c r="B192" s="238"/>
      <c r="C192" s="256"/>
      <c r="D192" s="256"/>
      <c r="E192" s="250"/>
      <c r="F192" s="250"/>
      <c r="G192" s="256"/>
      <c r="H192" s="256"/>
      <c r="I192" s="256"/>
      <c r="J192" s="256"/>
      <c r="K192" s="256"/>
      <c r="L192" s="250"/>
      <c r="M192" s="256"/>
      <c r="N192" s="256"/>
      <c r="O192" s="250"/>
      <c r="P192" s="256"/>
      <c r="Q192" s="256"/>
      <c r="R192" s="256"/>
      <c r="S192" s="256"/>
      <c r="T192" s="224"/>
    </row>
    <row r="193" spans="1:20" ht="27" customHeight="1">
      <c r="A193" s="247"/>
      <c r="B193" s="243"/>
      <c r="C193" s="257"/>
      <c r="D193" s="257"/>
      <c r="E193" s="250"/>
      <c r="F193" s="250"/>
      <c r="G193" s="257"/>
      <c r="H193" s="257"/>
      <c r="I193" s="257"/>
      <c r="J193" s="257"/>
      <c r="K193" s="257"/>
      <c r="L193" s="250"/>
      <c r="M193" s="257"/>
      <c r="N193" s="257"/>
      <c r="O193" s="250"/>
      <c r="P193" s="257"/>
      <c r="Q193" s="257"/>
      <c r="R193" s="257"/>
      <c r="S193" s="257"/>
      <c r="T193" s="224"/>
    </row>
    <row r="194" spans="1:20">
      <c r="A194" s="248"/>
      <c r="B194" s="243"/>
      <c r="C194" s="257"/>
      <c r="D194" s="257"/>
      <c r="E194" s="250"/>
      <c r="F194" s="250"/>
      <c r="G194" s="257"/>
      <c r="H194" s="257"/>
      <c r="I194" s="257"/>
      <c r="J194" s="257"/>
      <c r="K194" s="257"/>
      <c r="L194" s="250"/>
      <c r="M194" s="257"/>
      <c r="N194" s="257"/>
      <c r="O194" s="250"/>
      <c r="P194" s="257"/>
      <c r="Q194" s="257"/>
      <c r="R194" s="257"/>
      <c r="S194" s="257"/>
      <c r="T194" s="224"/>
    </row>
    <row r="195" spans="1:20">
      <c r="A195" s="248"/>
      <c r="B195" s="243"/>
      <c r="C195" s="257"/>
      <c r="D195" s="257"/>
      <c r="E195" s="250"/>
      <c r="F195" s="250"/>
      <c r="G195" s="257"/>
      <c r="H195" s="257"/>
      <c r="I195" s="257"/>
      <c r="J195" s="257"/>
      <c r="K195" s="257"/>
      <c r="L195" s="250"/>
      <c r="M195" s="257"/>
      <c r="N195" s="257"/>
      <c r="O195" s="250"/>
      <c r="P195" s="257"/>
      <c r="Q195" s="257"/>
      <c r="R195" s="257"/>
      <c r="S195" s="257"/>
      <c r="T195" s="224"/>
    </row>
    <row r="196" spans="1:20" ht="39" customHeight="1">
      <c r="A196" s="248"/>
      <c r="B196" s="243"/>
      <c r="C196" s="257"/>
      <c r="D196" s="257"/>
      <c r="E196" s="250"/>
      <c r="F196" s="250"/>
      <c r="G196" s="257"/>
      <c r="H196" s="257"/>
      <c r="I196" s="257"/>
      <c r="J196" s="257"/>
      <c r="K196" s="257"/>
      <c r="L196" s="250"/>
      <c r="M196" s="257"/>
      <c r="N196" s="257"/>
      <c r="O196" s="250"/>
      <c r="P196" s="257"/>
      <c r="Q196" s="257"/>
      <c r="R196" s="257"/>
      <c r="S196" s="257"/>
      <c r="T196" s="224"/>
    </row>
    <row r="197" spans="1:20">
      <c r="A197" s="255"/>
      <c r="B197" s="243"/>
      <c r="C197" s="256"/>
      <c r="D197" s="256"/>
      <c r="E197" s="250"/>
      <c r="F197" s="250"/>
      <c r="G197" s="256"/>
      <c r="H197" s="256"/>
      <c r="I197" s="256"/>
      <c r="J197" s="256"/>
      <c r="K197" s="256"/>
      <c r="L197" s="250"/>
      <c r="M197" s="256"/>
      <c r="N197" s="256"/>
      <c r="O197" s="250"/>
      <c r="P197" s="256"/>
      <c r="Q197" s="256"/>
      <c r="R197" s="256"/>
      <c r="S197" s="256"/>
      <c r="T197" s="224"/>
    </row>
    <row r="198" spans="1:20">
      <c r="A198" s="247"/>
      <c r="B198" s="243"/>
      <c r="C198" s="256"/>
      <c r="D198" s="256"/>
      <c r="E198" s="250"/>
      <c r="F198" s="250"/>
      <c r="G198" s="256"/>
      <c r="H198" s="256"/>
      <c r="I198" s="256"/>
      <c r="J198" s="256"/>
      <c r="K198" s="256"/>
      <c r="L198" s="250"/>
      <c r="M198" s="256"/>
      <c r="N198" s="256"/>
      <c r="O198" s="250"/>
      <c r="P198" s="256"/>
      <c r="Q198" s="256"/>
      <c r="R198" s="256"/>
      <c r="S198" s="256"/>
      <c r="T198" s="224"/>
    </row>
    <row r="199" spans="1:20">
      <c r="A199" s="247"/>
      <c r="B199" s="243"/>
      <c r="C199" s="256"/>
      <c r="D199" s="256"/>
      <c r="E199" s="250"/>
      <c r="F199" s="250"/>
      <c r="G199" s="256"/>
      <c r="H199" s="256"/>
      <c r="I199" s="256"/>
      <c r="J199" s="256"/>
      <c r="K199" s="256"/>
      <c r="L199" s="250"/>
      <c r="M199" s="256"/>
      <c r="N199" s="256"/>
      <c r="O199" s="250"/>
      <c r="P199" s="256"/>
      <c r="Q199" s="256"/>
      <c r="R199" s="256"/>
      <c r="S199" s="256"/>
      <c r="T199" s="224"/>
    </row>
    <row r="200" spans="1:20">
      <c r="A200" s="248"/>
      <c r="B200" s="243"/>
      <c r="C200" s="256"/>
      <c r="D200" s="256"/>
      <c r="E200" s="250"/>
      <c r="F200" s="250"/>
      <c r="G200" s="256"/>
      <c r="H200" s="256"/>
      <c r="I200" s="256"/>
      <c r="J200" s="256"/>
      <c r="K200" s="256"/>
      <c r="L200" s="250"/>
      <c r="M200" s="256"/>
      <c r="N200" s="256"/>
      <c r="O200" s="250"/>
      <c r="P200" s="256"/>
      <c r="Q200" s="256"/>
      <c r="R200" s="256"/>
      <c r="S200" s="256"/>
      <c r="T200" s="224"/>
    </row>
    <row r="201" spans="1:20">
      <c r="A201" s="247"/>
      <c r="B201" s="243"/>
      <c r="C201" s="256"/>
      <c r="D201" s="256"/>
      <c r="E201" s="250"/>
      <c r="F201" s="250"/>
      <c r="G201" s="256"/>
      <c r="H201" s="256"/>
      <c r="I201" s="256"/>
      <c r="J201" s="256"/>
      <c r="K201" s="256"/>
      <c r="L201" s="250"/>
      <c r="M201" s="256"/>
      <c r="N201" s="256"/>
      <c r="O201" s="250"/>
      <c r="P201" s="256"/>
      <c r="Q201" s="256"/>
      <c r="R201" s="256"/>
      <c r="S201" s="256"/>
      <c r="T201" s="224"/>
    </row>
    <row r="202" spans="1:20" ht="27.75" customHeight="1">
      <c r="A202" s="258"/>
      <c r="B202" s="243"/>
      <c r="C202" s="256"/>
      <c r="D202" s="256"/>
      <c r="E202" s="250"/>
      <c r="F202" s="250"/>
      <c r="G202" s="256"/>
      <c r="H202" s="256"/>
      <c r="I202" s="256"/>
      <c r="J202" s="256"/>
      <c r="K202" s="256"/>
      <c r="L202" s="250"/>
      <c r="M202" s="256"/>
      <c r="N202" s="256"/>
      <c r="O202" s="250"/>
      <c r="P202" s="256"/>
      <c r="Q202" s="256"/>
      <c r="R202" s="256"/>
      <c r="S202" s="256"/>
      <c r="T202" s="224"/>
    </row>
    <row r="203" spans="1:20">
      <c r="A203" s="247"/>
      <c r="B203" s="243"/>
      <c r="C203" s="256"/>
      <c r="D203" s="256"/>
      <c r="E203" s="250"/>
      <c r="F203" s="250"/>
      <c r="G203" s="256"/>
      <c r="H203" s="256"/>
      <c r="I203" s="256"/>
      <c r="J203" s="256"/>
      <c r="K203" s="256"/>
      <c r="L203" s="250"/>
      <c r="M203" s="256"/>
      <c r="N203" s="256"/>
      <c r="O203" s="250"/>
      <c r="P203" s="256"/>
      <c r="Q203" s="256"/>
      <c r="R203" s="256"/>
      <c r="S203" s="256"/>
      <c r="T203" s="224"/>
    </row>
    <row r="204" spans="1:20">
      <c r="A204" s="247"/>
      <c r="B204" s="243"/>
      <c r="C204" s="256"/>
      <c r="D204" s="256"/>
      <c r="E204" s="250"/>
      <c r="F204" s="250"/>
      <c r="G204" s="256"/>
      <c r="H204" s="256"/>
      <c r="I204" s="256"/>
      <c r="J204" s="256"/>
      <c r="K204" s="256"/>
      <c r="L204" s="250"/>
      <c r="M204" s="256"/>
      <c r="N204" s="256"/>
      <c r="O204" s="250"/>
      <c r="P204" s="256"/>
      <c r="Q204" s="256"/>
      <c r="R204" s="256"/>
      <c r="S204" s="256"/>
      <c r="T204" s="224"/>
    </row>
    <row r="205" spans="1:20">
      <c r="A205" s="247"/>
      <c r="B205" s="243"/>
      <c r="C205" s="256"/>
      <c r="D205" s="256"/>
      <c r="E205" s="250"/>
      <c r="F205" s="250"/>
      <c r="G205" s="256"/>
      <c r="H205" s="256"/>
      <c r="I205" s="256"/>
      <c r="J205" s="256"/>
      <c r="K205" s="256"/>
      <c r="L205" s="250"/>
      <c r="M205" s="256"/>
      <c r="N205" s="256"/>
      <c r="O205" s="250"/>
      <c r="P205" s="256"/>
      <c r="Q205" s="256"/>
      <c r="R205" s="256"/>
      <c r="S205" s="256"/>
      <c r="T205" s="224"/>
    </row>
    <row r="206" spans="1:20">
      <c r="A206" s="248"/>
      <c r="B206" s="243"/>
      <c r="C206" s="256"/>
      <c r="D206" s="256"/>
      <c r="E206" s="250"/>
      <c r="F206" s="250"/>
      <c r="G206" s="256"/>
      <c r="H206" s="256"/>
      <c r="I206" s="256"/>
      <c r="J206" s="256"/>
      <c r="K206" s="256"/>
      <c r="L206" s="250"/>
      <c r="M206" s="256"/>
      <c r="N206" s="256"/>
      <c r="O206" s="250"/>
      <c r="P206" s="256"/>
      <c r="Q206" s="256"/>
      <c r="R206" s="256"/>
      <c r="S206" s="256"/>
      <c r="T206" s="224"/>
    </row>
    <row r="207" spans="1:20">
      <c r="A207" s="248"/>
      <c r="B207" s="243"/>
      <c r="C207" s="256"/>
      <c r="D207" s="256"/>
      <c r="E207" s="250"/>
      <c r="F207" s="250"/>
      <c r="G207" s="256"/>
      <c r="H207" s="256"/>
      <c r="I207" s="256"/>
      <c r="J207" s="256"/>
      <c r="K207" s="256"/>
      <c r="L207" s="250"/>
      <c r="M207" s="256"/>
      <c r="N207" s="256"/>
      <c r="O207" s="250"/>
      <c r="P207" s="256"/>
      <c r="Q207" s="256"/>
      <c r="R207" s="256"/>
      <c r="S207" s="256"/>
      <c r="T207" s="224"/>
    </row>
    <row r="208" spans="1:20">
      <c r="A208" s="247"/>
      <c r="B208" s="243"/>
      <c r="C208" s="256"/>
      <c r="D208" s="256"/>
      <c r="E208" s="250"/>
      <c r="F208" s="250"/>
      <c r="G208" s="256"/>
      <c r="H208" s="256"/>
      <c r="I208" s="256"/>
      <c r="J208" s="256"/>
      <c r="K208" s="256"/>
      <c r="L208" s="250"/>
      <c r="M208" s="256"/>
      <c r="N208" s="256"/>
      <c r="O208" s="250"/>
      <c r="P208" s="256"/>
      <c r="Q208" s="256"/>
      <c r="R208" s="256"/>
      <c r="S208" s="256"/>
      <c r="T208" s="224"/>
    </row>
    <row r="209" spans="1:23">
      <c r="A209" s="248"/>
      <c r="B209" s="243"/>
      <c r="C209" s="256"/>
      <c r="D209" s="256"/>
      <c r="E209" s="250"/>
      <c r="F209" s="250"/>
      <c r="G209" s="256"/>
      <c r="H209" s="256"/>
      <c r="I209" s="256"/>
      <c r="J209" s="256"/>
      <c r="K209" s="256"/>
      <c r="L209" s="250"/>
      <c r="M209" s="256"/>
      <c r="N209" s="256"/>
      <c r="O209" s="250"/>
      <c r="P209" s="256"/>
      <c r="Q209" s="256"/>
      <c r="R209" s="256"/>
      <c r="S209" s="256"/>
      <c r="T209" s="224"/>
    </row>
    <row r="210" spans="1:23">
      <c r="A210" s="248"/>
      <c r="B210" s="243"/>
      <c r="C210" s="256"/>
      <c r="D210" s="256"/>
      <c r="E210" s="250"/>
      <c r="F210" s="250"/>
      <c r="G210" s="256"/>
      <c r="H210" s="256"/>
      <c r="I210" s="256"/>
      <c r="J210" s="256"/>
      <c r="K210" s="256"/>
      <c r="L210" s="250"/>
      <c r="M210" s="256"/>
      <c r="N210" s="256"/>
      <c r="O210" s="250"/>
      <c r="P210" s="256"/>
      <c r="Q210" s="256"/>
      <c r="R210" s="256"/>
      <c r="S210" s="256"/>
      <c r="T210" s="224"/>
    </row>
    <row r="211" spans="1:23">
      <c r="A211" s="247"/>
      <c r="B211" s="244"/>
      <c r="C211" s="259"/>
      <c r="D211" s="259"/>
      <c r="E211" s="246"/>
      <c r="F211" s="246"/>
      <c r="G211" s="259"/>
      <c r="H211" s="259"/>
      <c r="I211" s="259"/>
      <c r="J211" s="256"/>
      <c r="K211" s="256"/>
      <c r="L211" s="250"/>
      <c r="M211" s="256"/>
      <c r="N211" s="256"/>
      <c r="O211" s="250"/>
      <c r="P211" s="256"/>
      <c r="Q211" s="256"/>
      <c r="R211" s="256"/>
      <c r="S211" s="256"/>
      <c r="T211" s="224"/>
      <c r="U211" s="224"/>
      <c r="V211" s="224"/>
      <c r="W211" s="224"/>
    </row>
    <row r="212" spans="1:23">
      <c r="A212" s="248"/>
      <c r="B212" s="244"/>
      <c r="C212" s="259"/>
      <c r="D212" s="259"/>
      <c r="E212" s="246"/>
      <c r="F212" s="246"/>
      <c r="G212" s="259"/>
      <c r="H212" s="259"/>
      <c r="I212" s="259"/>
      <c r="J212" s="256"/>
      <c r="K212" s="256"/>
      <c r="L212" s="250"/>
      <c r="M212" s="256"/>
      <c r="N212" s="256"/>
      <c r="O212" s="250"/>
      <c r="P212" s="256"/>
      <c r="Q212" s="256"/>
      <c r="R212" s="256"/>
      <c r="S212" s="256"/>
      <c r="T212" s="224"/>
      <c r="U212" s="224"/>
      <c r="V212" s="224"/>
      <c r="W212" s="224"/>
    </row>
    <row r="213" spans="1:23">
      <c r="A213" s="258"/>
      <c r="B213" s="243"/>
      <c r="C213" s="256"/>
      <c r="D213" s="256"/>
      <c r="E213" s="250"/>
      <c r="F213" s="250"/>
      <c r="G213" s="256"/>
      <c r="H213" s="256"/>
      <c r="I213" s="256"/>
      <c r="J213" s="256"/>
      <c r="K213" s="256"/>
      <c r="L213" s="250"/>
      <c r="M213" s="256"/>
      <c r="N213" s="256"/>
      <c r="O213" s="250"/>
      <c r="P213" s="256"/>
      <c r="Q213" s="256"/>
      <c r="R213" s="256"/>
      <c r="S213" s="256"/>
      <c r="T213" s="224"/>
      <c r="U213" s="224"/>
      <c r="V213" s="224"/>
      <c r="W213" s="224"/>
    </row>
    <row r="214" spans="1:23">
      <c r="A214" s="255"/>
      <c r="B214" s="244"/>
      <c r="C214" s="259"/>
      <c r="D214" s="259"/>
      <c r="E214" s="246"/>
      <c r="F214" s="246"/>
      <c r="G214" s="259"/>
      <c r="H214" s="259"/>
      <c r="I214" s="259"/>
      <c r="J214" s="259"/>
      <c r="K214" s="259"/>
      <c r="L214" s="246"/>
      <c r="M214" s="259"/>
      <c r="N214" s="259"/>
      <c r="O214" s="246"/>
      <c r="P214" s="259"/>
      <c r="Q214" s="259"/>
      <c r="R214" s="259"/>
      <c r="S214" s="259"/>
      <c r="T214" s="224"/>
      <c r="U214" s="224"/>
      <c r="V214" s="224"/>
      <c r="W214" s="224"/>
    </row>
    <row r="215" spans="1:23">
      <c r="A215" s="255"/>
      <c r="B215" s="243"/>
      <c r="C215" s="256"/>
      <c r="D215" s="256"/>
      <c r="E215" s="250"/>
      <c r="F215" s="250"/>
      <c r="G215" s="256"/>
      <c r="H215" s="256"/>
      <c r="I215" s="256"/>
      <c r="J215" s="256"/>
      <c r="K215" s="256"/>
      <c r="L215" s="250"/>
      <c r="M215" s="256"/>
      <c r="N215" s="256"/>
      <c r="O215" s="250"/>
      <c r="P215" s="256"/>
      <c r="Q215" s="256"/>
      <c r="R215" s="256"/>
      <c r="S215" s="256"/>
      <c r="T215" s="224"/>
      <c r="U215" s="224"/>
      <c r="V215" s="224"/>
      <c r="W215" s="224"/>
    </row>
    <row r="216" spans="1:23" ht="27" customHeight="1">
      <c r="A216" s="260"/>
      <c r="B216" s="243"/>
      <c r="C216" s="256"/>
      <c r="D216" s="256"/>
      <c r="E216" s="250"/>
      <c r="F216" s="250"/>
      <c r="G216" s="256"/>
      <c r="H216" s="256"/>
      <c r="I216" s="256"/>
      <c r="J216" s="256"/>
      <c r="K216" s="256"/>
      <c r="L216" s="250"/>
      <c r="M216" s="256"/>
      <c r="N216" s="256"/>
      <c r="O216" s="250"/>
      <c r="P216" s="256"/>
      <c r="Q216" s="256"/>
      <c r="R216" s="256"/>
      <c r="S216" s="256"/>
      <c r="T216" s="251"/>
      <c r="U216" s="251"/>
      <c r="V216" s="251"/>
      <c r="W216" s="224"/>
    </row>
    <row r="217" spans="1:23">
      <c r="A217" s="260"/>
      <c r="B217" s="243"/>
      <c r="C217" s="256"/>
      <c r="D217" s="256"/>
      <c r="E217" s="250"/>
      <c r="F217" s="250"/>
      <c r="G217" s="256"/>
      <c r="H217" s="256"/>
      <c r="I217" s="256"/>
      <c r="J217" s="256"/>
      <c r="K217" s="256"/>
      <c r="L217" s="250"/>
      <c r="M217" s="256"/>
      <c r="N217" s="256"/>
      <c r="O217" s="250"/>
      <c r="P217" s="256"/>
      <c r="Q217" s="256"/>
      <c r="R217" s="256"/>
      <c r="S217" s="256"/>
      <c r="T217" s="251"/>
      <c r="U217" s="251"/>
      <c r="V217" s="251"/>
      <c r="W217" s="224"/>
    </row>
    <row r="218" spans="1:23" ht="24.75" customHeight="1">
      <c r="A218" s="255"/>
      <c r="B218" s="243"/>
      <c r="C218" s="256"/>
      <c r="D218" s="256"/>
      <c r="E218" s="250"/>
      <c r="F218" s="250"/>
      <c r="G218" s="256"/>
      <c r="H218" s="256"/>
      <c r="I218" s="256"/>
      <c r="J218" s="256"/>
      <c r="K218" s="256"/>
      <c r="L218" s="250"/>
      <c r="M218" s="256"/>
      <c r="N218" s="256"/>
      <c r="O218" s="250"/>
      <c r="P218" s="256"/>
      <c r="Q218" s="256"/>
      <c r="R218" s="256"/>
      <c r="S218" s="256"/>
      <c r="T218" s="251"/>
      <c r="U218" s="251"/>
      <c r="V218" s="251"/>
      <c r="W218" s="224"/>
    </row>
    <row r="219" spans="1:23">
      <c r="A219" s="260"/>
      <c r="B219" s="243"/>
      <c r="C219" s="256"/>
      <c r="D219" s="256"/>
      <c r="E219" s="250"/>
      <c r="F219" s="250"/>
      <c r="G219" s="256"/>
      <c r="H219" s="256"/>
      <c r="I219" s="256"/>
      <c r="J219" s="256"/>
      <c r="K219" s="256"/>
      <c r="L219" s="250"/>
      <c r="M219" s="256"/>
      <c r="N219" s="256"/>
      <c r="O219" s="250"/>
      <c r="P219" s="256"/>
      <c r="Q219" s="256"/>
      <c r="R219" s="256"/>
      <c r="S219" s="256"/>
      <c r="T219" s="224"/>
      <c r="U219" s="224"/>
      <c r="V219" s="224"/>
      <c r="W219" s="224"/>
    </row>
    <row r="220" spans="1:23">
      <c r="A220" s="260"/>
      <c r="B220" s="243"/>
      <c r="C220" s="256"/>
      <c r="D220" s="256"/>
      <c r="E220" s="250"/>
      <c r="F220" s="250"/>
      <c r="G220" s="256"/>
      <c r="H220" s="256"/>
      <c r="I220" s="256"/>
      <c r="J220" s="256"/>
      <c r="K220" s="256"/>
      <c r="L220" s="250"/>
      <c r="M220" s="256"/>
      <c r="N220" s="256"/>
      <c r="O220" s="250"/>
      <c r="P220" s="256"/>
      <c r="Q220" s="256"/>
      <c r="R220" s="256"/>
      <c r="S220" s="256"/>
      <c r="T220" s="224"/>
      <c r="U220" s="224"/>
      <c r="V220" s="224"/>
      <c r="W220" s="224"/>
    </row>
    <row r="221" spans="1:23">
      <c r="A221" s="255"/>
      <c r="B221" s="244"/>
      <c r="C221" s="259"/>
      <c r="D221" s="259"/>
      <c r="E221" s="246"/>
      <c r="F221" s="246"/>
      <c r="G221" s="259"/>
      <c r="H221" s="259"/>
      <c r="I221" s="259"/>
      <c r="J221" s="259"/>
      <c r="K221" s="259"/>
      <c r="L221" s="246"/>
      <c r="M221" s="259"/>
      <c r="N221" s="259"/>
      <c r="O221" s="246"/>
      <c r="P221" s="259"/>
      <c r="Q221" s="259"/>
      <c r="R221" s="259"/>
      <c r="S221" s="259"/>
      <c r="T221" s="224"/>
      <c r="U221" s="224"/>
      <c r="V221" s="224"/>
      <c r="W221" s="224"/>
    </row>
    <row r="222" spans="1:23">
      <c r="A222" s="260"/>
      <c r="B222" s="244"/>
      <c r="C222" s="259"/>
      <c r="D222" s="259"/>
      <c r="E222" s="246"/>
      <c r="F222" s="246"/>
      <c r="G222" s="259"/>
      <c r="H222" s="259"/>
      <c r="I222" s="259"/>
      <c r="J222" s="259"/>
      <c r="K222" s="259"/>
      <c r="L222" s="246"/>
      <c r="M222" s="259"/>
      <c r="N222" s="259"/>
      <c r="O222" s="246"/>
      <c r="P222" s="259"/>
      <c r="Q222" s="259"/>
      <c r="R222" s="259"/>
      <c r="S222" s="259"/>
      <c r="T222" s="224"/>
    </row>
    <row r="223" spans="1:23">
      <c r="A223" s="260"/>
      <c r="B223" s="244"/>
      <c r="C223" s="256"/>
      <c r="D223" s="256"/>
      <c r="E223" s="250"/>
      <c r="F223" s="250"/>
      <c r="G223" s="256"/>
      <c r="H223" s="256"/>
      <c r="I223" s="256"/>
      <c r="J223" s="256"/>
      <c r="K223" s="256"/>
      <c r="L223" s="250"/>
      <c r="M223" s="256"/>
      <c r="N223" s="256"/>
      <c r="O223" s="250"/>
      <c r="P223" s="256"/>
      <c r="Q223" s="256"/>
      <c r="R223" s="256"/>
      <c r="S223" s="256"/>
      <c r="T223" s="224"/>
    </row>
    <row r="224" spans="1:23" ht="27" customHeight="1">
      <c r="A224" s="260"/>
      <c r="B224" s="244"/>
      <c r="C224" s="256"/>
      <c r="D224" s="256"/>
      <c r="E224" s="250"/>
      <c r="F224" s="250"/>
      <c r="G224" s="256"/>
      <c r="H224" s="256"/>
      <c r="I224" s="256"/>
      <c r="J224" s="256"/>
      <c r="K224" s="256"/>
      <c r="L224" s="250"/>
      <c r="M224" s="256"/>
      <c r="N224" s="256"/>
      <c r="O224" s="250"/>
      <c r="P224" s="256"/>
      <c r="Q224" s="256"/>
      <c r="R224" s="256"/>
      <c r="S224" s="256"/>
      <c r="T224" s="224"/>
    </row>
    <row r="225" spans="1:20" ht="24" customHeight="1">
      <c r="A225" s="248"/>
      <c r="B225" s="243"/>
      <c r="C225" s="256"/>
      <c r="D225" s="256"/>
      <c r="E225" s="250"/>
      <c r="F225" s="250"/>
      <c r="G225" s="256"/>
      <c r="H225" s="256"/>
      <c r="I225" s="256"/>
      <c r="J225" s="256"/>
      <c r="K225" s="256"/>
      <c r="L225" s="250"/>
      <c r="M225" s="256"/>
      <c r="N225" s="256"/>
      <c r="O225" s="250"/>
      <c r="P225" s="256"/>
      <c r="Q225" s="256"/>
      <c r="R225" s="256"/>
      <c r="S225" s="256"/>
      <c r="T225" s="224"/>
    </row>
    <row r="226" spans="1:20" ht="36.75" customHeight="1">
      <c r="A226" s="248"/>
      <c r="B226" s="243"/>
      <c r="C226" s="256"/>
      <c r="D226" s="256"/>
      <c r="E226" s="250"/>
      <c r="F226" s="250"/>
      <c r="G226" s="256"/>
      <c r="H226" s="256"/>
      <c r="I226" s="256"/>
      <c r="J226" s="256"/>
      <c r="K226" s="256"/>
      <c r="L226" s="250"/>
      <c r="M226" s="256"/>
      <c r="N226" s="256"/>
      <c r="O226" s="250"/>
      <c r="P226" s="256"/>
      <c r="Q226" s="256"/>
      <c r="R226" s="256"/>
      <c r="S226" s="256"/>
      <c r="T226" s="224"/>
    </row>
    <row r="227" spans="1:20">
      <c r="A227" s="247"/>
      <c r="B227" s="243"/>
      <c r="C227" s="256"/>
      <c r="D227" s="256"/>
      <c r="E227" s="250"/>
      <c r="F227" s="250"/>
      <c r="G227" s="256"/>
      <c r="H227" s="256"/>
      <c r="I227" s="256"/>
      <c r="J227" s="256"/>
      <c r="K227" s="256"/>
      <c r="L227" s="250"/>
      <c r="M227" s="256"/>
      <c r="N227" s="256"/>
      <c r="O227" s="250"/>
      <c r="P227" s="256"/>
      <c r="Q227" s="256"/>
      <c r="R227" s="256"/>
      <c r="S227" s="256"/>
      <c r="T227" s="224"/>
    </row>
    <row r="228" spans="1:20" ht="27" customHeight="1">
      <c r="A228" s="248"/>
      <c r="B228" s="243"/>
      <c r="C228" s="256"/>
      <c r="D228" s="256"/>
      <c r="E228" s="250"/>
      <c r="F228" s="250"/>
      <c r="G228" s="256"/>
      <c r="H228" s="256"/>
      <c r="I228" s="256"/>
      <c r="J228" s="256"/>
      <c r="K228" s="256"/>
      <c r="L228" s="250"/>
      <c r="M228" s="256"/>
      <c r="N228" s="256"/>
      <c r="O228" s="250"/>
      <c r="P228" s="256"/>
      <c r="Q228" s="256"/>
      <c r="R228" s="256"/>
      <c r="S228" s="256"/>
      <c r="T228" s="224"/>
    </row>
    <row r="229" spans="1:20" ht="24.75" customHeight="1">
      <c r="A229" s="258"/>
      <c r="B229" s="243"/>
      <c r="C229" s="256"/>
      <c r="D229" s="256"/>
      <c r="E229" s="250"/>
      <c r="F229" s="250"/>
      <c r="G229" s="256"/>
      <c r="H229" s="256"/>
      <c r="I229" s="256"/>
      <c r="J229" s="256"/>
      <c r="K229" s="256"/>
      <c r="L229" s="250"/>
      <c r="M229" s="256"/>
      <c r="N229" s="256"/>
      <c r="O229" s="250"/>
      <c r="P229" s="256"/>
      <c r="Q229" s="256"/>
      <c r="R229" s="256"/>
      <c r="S229" s="256"/>
      <c r="T229" s="224"/>
    </row>
    <row r="230" spans="1:20">
      <c r="A230" s="258"/>
      <c r="B230" s="244"/>
      <c r="C230" s="256"/>
      <c r="D230" s="256"/>
      <c r="E230" s="250"/>
      <c r="F230" s="250"/>
      <c r="G230" s="256"/>
      <c r="H230" s="256"/>
      <c r="I230" s="256"/>
      <c r="J230" s="256"/>
      <c r="K230" s="256"/>
      <c r="L230" s="250"/>
      <c r="M230" s="256"/>
      <c r="N230" s="256"/>
      <c r="O230" s="250"/>
      <c r="P230" s="256"/>
      <c r="Q230" s="256"/>
      <c r="R230" s="256"/>
      <c r="S230" s="256"/>
      <c r="T230" s="224"/>
    </row>
    <row r="231" spans="1:20">
      <c r="A231" s="248"/>
      <c r="B231" s="243"/>
      <c r="C231" s="261"/>
      <c r="D231" s="261"/>
      <c r="E231" s="250"/>
      <c r="F231" s="250"/>
      <c r="G231" s="261"/>
      <c r="H231" s="261"/>
      <c r="I231" s="261"/>
      <c r="J231" s="261"/>
      <c r="K231" s="261"/>
      <c r="L231" s="250"/>
      <c r="M231" s="261"/>
      <c r="N231" s="261"/>
      <c r="O231" s="250"/>
      <c r="P231" s="261"/>
      <c r="Q231" s="261"/>
      <c r="R231" s="261"/>
      <c r="S231" s="261"/>
      <c r="T231" s="224"/>
    </row>
    <row r="232" spans="1:20" ht="36.75" customHeight="1">
      <c r="A232" s="248"/>
      <c r="B232" s="244"/>
      <c r="C232" s="256"/>
      <c r="D232" s="256"/>
      <c r="E232" s="250"/>
      <c r="F232" s="250"/>
      <c r="G232" s="256"/>
      <c r="H232" s="256"/>
      <c r="I232" s="256"/>
      <c r="J232" s="256"/>
      <c r="K232" s="256"/>
      <c r="L232" s="250"/>
      <c r="M232" s="256"/>
      <c r="N232" s="256"/>
      <c r="O232" s="250"/>
      <c r="P232" s="256"/>
      <c r="Q232" s="256"/>
      <c r="R232" s="256"/>
      <c r="S232" s="256"/>
      <c r="T232" s="224"/>
    </row>
    <row r="233" spans="1:20">
      <c r="A233" s="247"/>
      <c r="B233" s="243"/>
      <c r="C233" s="256"/>
      <c r="D233" s="256"/>
      <c r="E233" s="250"/>
      <c r="F233" s="250"/>
      <c r="G233" s="256"/>
      <c r="H233" s="256"/>
      <c r="I233" s="256"/>
      <c r="J233" s="256"/>
      <c r="K233" s="256"/>
      <c r="L233" s="250"/>
      <c r="M233" s="256"/>
      <c r="N233" s="256"/>
      <c r="O233" s="250"/>
      <c r="P233" s="256"/>
      <c r="Q233" s="256"/>
      <c r="R233" s="256"/>
      <c r="S233" s="256"/>
      <c r="T233" s="224"/>
    </row>
    <row r="234" spans="1:20">
      <c r="A234" s="258"/>
      <c r="B234" s="243"/>
      <c r="C234" s="256"/>
      <c r="D234" s="256"/>
      <c r="E234" s="250"/>
      <c r="F234" s="250"/>
      <c r="G234" s="256"/>
      <c r="H234" s="256"/>
      <c r="I234" s="256"/>
      <c r="J234" s="256"/>
      <c r="K234" s="256"/>
      <c r="L234" s="250"/>
      <c r="M234" s="256"/>
      <c r="N234" s="256"/>
      <c r="O234" s="250"/>
      <c r="P234" s="256"/>
      <c r="Q234" s="256"/>
      <c r="R234" s="256"/>
      <c r="S234" s="256"/>
      <c r="T234" s="224"/>
    </row>
    <row r="235" spans="1:20">
      <c r="A235" s="258"/>
      <c r="B235" s="244"/>
      <c r="C235" s="256"/>
      <c r="D235" s="256"/>
      <c r="E235" s="250"/>
      <c r="F235" s="250"/>
      <c r="G235" s="256"/>
      <c r="H235" s="256"/>
      <c r="I235" s="256"/>
      <c r="J235" s="256"/>
      <c r="K235" s="256"/>
      <c r="L235" s="250"/>
      <c r="M235" s="256"/>
      <c r="N235" s="256"/>
      <c r="O235" s="250"/>
      <c r="P235" s="256"/>
      <c r="Q235" s="256"/>
      <c r="R235" s="256"/>
      <c r="S235" s="256"/>
      <c r="T235" s="224"/>
    </row>
    <row r="236" spans="1:20">
      <c r="A236" s="247"/>
      <c r="B236" s="243"/>
      <c r="C236" s="256"/>
      <c r="D236" s="256"/>
      <c r="E236" s="250"/>
      <c r="F236" s="250"/>
      <c r="G236" s="256"/>
      <c r="H236" s="256"/>
      <c r="I236" s="256"/>
      <c r="J236" s="256"/>
      <c r="K236" s="256"/>
      <c r="L236" s="250"/>
      <c r="M236" s="256"/>
      <c r="N236" s="256"/>
      <c r="O236" s="250"/>
      <c r="P236" s="256"/>
      <c r="Q236" s="256"/>
      <c r="R236" s="256"/>
      <c r="S236" s="256"/>
      <c r="T236" s="224"/>
    </row>
    <row r="237" spans="1:20">
      <c r="A237" s="247"/>
      <c r="B237" s="244"/>
      <c r="C237" s="259"/>
      <c r="D237" s="259"/>
      <c r="E237" s="246"/>
      <c r="F237" s="246"/>
      <c r="G237" s="259"/>
      <c r="H237" s="259"/>
      <c r="I237" s="259"/>
      <c r="J237" s="259"/>
      <c r="K237" s="259"/>
      <c r="L237" s="250"/>
      <c r="M237" s="256"/>
      <c r="N237" s="256"/>
      <c r="O237" s="246"/>
      <c r="P237" s="259"/>
      <c r="Q237" s="259"/>
      <c r="R237" s="259"/>
      <c r="S237" s="259"/>
      <c r="T237" s="224"/>
    </row>
    <row r="238" spans="1:20">
      <c r="A238" s="258"/>
      <c r="B238" s="244"/>
      <c r="C238" s="259"/>
      <c r="D238" s="259"/>
      <c r="E238" s="246"/>
      <c r="F238" s="246"/>
      <c r="G238" s="259"/>
      <c r="H238" s="259"/>
      <c r="I238" s="259"/>
      <c r="J238" s="259"/>
      <c r="K238" s="259"/>
      <c r="L238" s="246"/>
      <c r="M238" s="256"/>
      <c r="N238" s="256"/>
      <c r="O238" s="246"/>
      <c r="P238" s="259"/>
      <c r="Q238" s="259"/>
      <c r="R238" s="259"/>
      <c r="S238" s="259"/>
      <c r="T238" s="224"/>
    </row>
    <row r="239" spans="1:20">
      <c r="A239" s="258"/>
      <c r="B239" s="244"/>
      <c r="C239" s="259"/>
      <c r="D239" s="259"/>
      <c r="E239" s="246"/>
      <c r="F239" s="246"/>
      <c r="G239" s="259"/>
      <c r="H239" s="259"/>
      <c r="I239" s="259"/>
      <c r="J239" s="259"/>
      <c r="K239" s="259"/>
      <c r="L239" s="246"/>
      <c r="M239" s="256"/>
      <c r="N239" s="256"/>
      <c r="O239" s="246"/>
      <c r="P239" s="259"/>
      <c r="Q239" s="259"/>
      <c r="R239" s="259"/>
      <c r="S239" s="259"/>
      <c r="T239" s="224"/>
    </row>
    <row r="240" spans="1:20">
      <c r="A240" s="247"/>
      <c r="B240" s="243"/>
      <c r="C240" s="256"/>
      <c r="D240" s="256"/>
      <c r="E240" s="250"/>
      <c r="F240" s="250"/>
      <c r="G240" s="256"/>
      <c r="H240" s="256"/>
      <c r="I240" s="256"/>
      <c r="J240" s="256"/>
      <c r="K240" s="256"/>
      <c r="L240" s="250"/>
      <c r="M240" s="256"/>
      <c r="N240" s="256"/>
      <c r="O240" s="250"/>
      <c r="P240" s="256"/>
      <c r="Q240" s="256"/>
      <c r="R240" s="256"/>
      <c r="S240" s="256"/>
      <c r="T240" s="224"/>
    </row>
    <row r="241" spans="1:20">
      <c r="A241" s="247"/>
      <c r="B241" s="243"/>
      <c r="C241" s="256"/>
      <c r="D241" s="256"/>
      <c r="E241" s="250"/>
      <c r="F241" s="250"/>
      <c r="G241" s="256"/>
      <c r="H241" s="256"/>
      <c r="I241" s="256"/>
      <c r="J241" s="256"/>
      <c r="K241" s="256"/>
      <c r="L241" s="250"/>
      <c r="M241" s="256"/>
      <c r="N241" s="256"/>
      <c r="O241" s="250"/>
      <c r="P241" s="256"/>
      <c r="Q241" s="256"/>
      <c r="R241" s="256"/>
      <c r="S241" s="256"/>
      <c r="T241" s="224"/>
    </row>
    <row r="242" spans="1:20">
      <c r="A242" s="248"/>
      <c r="B242" s="243"/>
      <c r="C242" s="256"/>
      <c r="D242" s="256"/>
      <c r="E242" s="250"/>
      <c r="F242" s="250"/>
      <c r="G242" s="256"/>
      <c r="H242" s="256"/>
      <c r="I242" s="256"/>
      <c r="J242" s="256"/>
      <c r="K242" s="256"/>
      <c r="L242" s="250"/>
      <c r="M242" s="256"/>
      <c r="N242" s="256"/>
      <c r="O242" s="250"/>
      <c r="P242" s="256"/>
      <c r="Q242" s="256"/>
      <c r="R242" s="256"/>
      <c r="S242" s="256"/>
      <c r="T242" s="224"/>
    </row>
    <row r="243" spans="1:20">
      <c r="A243" s="248"/>
      <c r="B243" s="243"/>
      <c r="C243" s="256"/>
      <c r="D243" s="256"/>
      <c r="E243" s="250"/>
      <c r="F243" s="250"/>
      <c r="G243" s="256"/>
      <c r="H243" s="256"/>
      <c r="I243" s="256"/>
      <c r="J243" s="256"/>
      <c r="K243" s="256"/>
      <c r="L243" s="250"/>
      <c r="M243" s="256"/>
      <c r="N243" s="256"/>
      <c r="O243" s="250"/>
      <c r="P243" s="256"/>
      <c r="Q243" s="256"/>
      <c r="R243" s="256"/>
      <c r="S243" s="256"/>
      <c r="T243" s="224"/>
    </row>
    <row r="244" spans="1:20">
      <c r="A244" s="248"/>
      <c r="B244" s="243"/>
      <c r="C244" s="256"/>
      <c r="D244" s="256"/>
      <c r="E244" s="250"/>
      <c r="F244" s="250"/>
      <c r="G244" s="256"/>
      <c r="H244" s="256"/>
      <c r="I244" s="256"/>
      <c r="J244" s="256"/>
      <c r="K244" s="256"/>
      <c r="L244" s="250"/>
      <c r="M244" s="256"/>
      <c r="N244" s="256"/>
      <c r="O244" s="250"/>
      <c r="P244" s="256"/>
      <c r="Q244" s="256"/>
      <c r="R244" s="256"/>
      <c r="S244" s="256"/>
      <c r="T244" s="224"/>
    </row>
    <row r="245" spans="1:20">
      <c r="A245" s="248"/>
      <c r="B245" s="243"/>
      <c r="C245" s="256"/>
      <c r="D245" s="256"/>
      <c r="E245" s="250"/>
      <c r="F245" s="250"/>
      <c r="G245" s="256"/>
      <c r="H245" s="256"/>
      <c r="I245" s="256"/>
      <c r="J245" s="256"/>
      <c r="K245" s="256"/>
      <c r="L245" s="250"/>
      <c r="M245" s="256"/>
      <c r="N245" s="256"/>
      <c r="O245" s="250"/>
      <c r="P245" s="256"/>
      <c r="Q245" s="256"/>
      <c r="R245" s="256"/>
      <c r="S245" s="256"/>
      <c r="T245" s="224"/>
    </row>
    <row r="246" spans="1:20">
      <c r="A246" s="248"/>
      <c r="B246" s="243"/>
      <c r="C246" s="256"/>
      <c r="D246" s="256"/>
      <c r="E246" s="250"/>
      <c r="F246" s="250"/>
      <c r="G246" s="256"/>
      <c r="H246" s="256"/>
      <c r="I246" s="256"/>
      <c r="J246" s="256"/>
      <c r="K246" s="256"/>
      <c r="L246" s="250"/>
      <c r="M246" s="256"/>
      <c r="N246" s="256"/>
      <c r="O246" s="250"/>
      <c r="P246" s="256"/>
      <c r="Q246" s="256"/>
      <c r="R246" s="256"/>
      <c r="S246" s="256"/>
      <c r="T246" s="224"/>
    </row>
    <row r="247" spans="1:20">
      <c r="A247" s="258"/>
      <c r="B247" s="243"/>
      <c r="C247" s="256"/>
      <c r="D247" s="256"/>
      <c r="E247" s="250"/>
      <c r="F247" s="250"/>
      <c r="G247" s="256"/>
      <c r="H247" s="256"/>
      <c r="I247" s="256"/>
      <c r="J247" s="256"/>
      <c r="K247" s="256"/>
      <c r="L247" s="250"/>
      <c r="M247" s="256"/>
      <c r="N247" s="256"/>
      <c r="O247" s="250"/>
      <c r="P247" s="256"/>
      <c r="Q247" s="256"/>
      <c r="R247" s="256"/>
      <c r="S247" s="256"/>
      <c r="T247" s="224"/>
    </row>
    <row r="248" spans="1:20">
      <c r="A248" s="258"/>
      <c r="B248" s="243"/>
      <c r="C248" s="256"/>
      <c r="D248" s="256"/>
      <c r="E248" s="250"/>
      <c r="F248" s="250"/>
      <c r="G248" s="256"/>
      <c r="H248" s="256"/>
      <c r="I248" s="256"/>
      <c r="J248" s="256"/>
      <c r="K248" s="256"/>
      <c r="L248" s="250"/>
      <c r="M248" s="256"/>
      <c r="N248" s="256"/>
      <c r="O248" s="250"/>
      <c r="P248" s="256"/>
      <c r="Q248" s="256"/>
      <c r="R248" s="256"/>
      <c r="S248" s="256"/>
      <c r="T248" s="224"/>
    </row>
    <row r="249" spans="1:20">
      <c r="A249" s="248"/>
      <c r="B249" s="243"/>
      <c r="C249" s="256"/>
      <c r="D249" s="256"/>
      <c r="E249" s="250"/>
      <c r="F249" s="250"/>
      <c r="G249" s="256"/>
      <c r="H249" s="256"/>
      <c r="I249" s="256"/>
      <c r="J249" s="256"/>
      <c r="K249" s="256"/>
      <c r="L249" s="250"/>
      <c r="M249" s="256"/>
      <c r="N249" s="256"/>
      <c r="O249" s="250"/>
      <c r="P249" s="256"/>
      <c r="Q249" s="256"/>
      <c r="R249" s="256"/>
      <c r="S249" s="256"/>
      <c r="T249" s="224"/>
    </row>
    <row r="250" spans="1:20">
      <c r="A250" s="248"/>
      <c r="B250" s="243"/>
      <c r="C250" s="256"/>
      <c r="D250" s="256"/>
      <c r="E250" s="250"/>
      <c r="F250" s="250"/>
      <c r="G250" s="256"/>
      <c r="H250" s="256"/>
      <c r="I250" s="256"/>
      <c r="J250" s="256"/>
      <c r="K250" s="256"/>
      <c r="L250" s="250"/>
      <c r="M250" s="256"/>
      <c r="N250" s="256"/>
      <c r="O250" s="250"/>
      <c r="P250" s="256"/>
      <c r="Q250" s="256"/>
      <c r="R250" s="256"/>
      <c r="S250" s="256"/>
      <c r="T250" s="224"/>
    </row>
    <row r="251" spans="1:20">
      <c r="A251" s="248"/>
      <c r="B251" s="243"/>
      <c r="C251" s="256"/>
      <c r="D251" s="256"/>
      <c r="E251" s="250"/>
      <c r="F251" s="250"/>
      <c r="G251" s="256"/>
      <c r="H251" s="256"/>
      <c r="I251" s="256"/>
      <c r="J251" s="256"/>
      <c r="K251" s="256"/>
      <c r="L251" s="250"/>
      <c r="M251" s="256"/>
      <c r="N251" s="256"/>
      <c r="O251" s="250"/>
      <c r="P251" s="256"/>
      <c r="Q251" s="256"/>
      <c r="R251" s="256"/>
      <c r="S251" s="256"/>
      <c r="T251" s="224"/>
    </row>
    <row r="252" spans="1:20">
      <c r="A252" s="258"/>
      <c r="B252" s="243"/>
      <c r="C252" s="256"/>
      <c r="D252" s="256"/>
      <c r="E252" s="250"/>
      <c r="F252" s="250"/>
      <c r="G252" s="256"/>
      <c r="H252" s="256"/>
      <c r="I252" s="256"/>
      <c r="J252" s="256"/>
      <c r="K252" s="256"/>
      <c r="L252" s="250"/>
      <c r="M252" s="256"/>
      <c r="N252" s="256"/>
      <c r="O252" s="250"/>
      <c r="P252" s="256"/>
      <c r="Q252" s="256"/>
      <c r="R252" s="256"/>
      <c r="S252" s="256"/>
      <c r="T252" s="224"/>
    </row>
    <row r="253" spans="1:20">
      <c r="A253" s="258"/>
      <c r="B253" s="243"/>
      <c r="C253" s="256"/>
      <c r="D253" s="256"/>
      <c r="E253" s="250"/>
      <c r="F253" s="250"/>
      <c r="G253" s="256"/>
      <c r="H253" s="256"/>
      <c r="I253" s="256"/>
      <c r="J253" s="256"/>
      <c r="K253" s="256"/>
      <c r="L253" s="250"/>
      <c r="M253" s="256"/>
      <c r="N253" s="256"/>
      <c r="O253" s="250"/>
      <c r="P253" s="256"/>
      <c r="Q253" s="256"/>
      <c r="R253" s="256"/>
      <c r="S253" s="256"/>
      <c r="T253" s="224"/>
    </row>
    <row r="254" spans="1:20">
      <c r="A254" s="258"/>
      <c r="B254" s="243"/>
      <c r="C254" s="256"/>
      <c r="D254" s="256"/>
      <c r="E254" s="250"/>
      <c r="F254" s="250"/>
      <c r="G254" s="256"/>
      <c r="H254" s="256"/>
      <c r="I254" s="256"/>
      <c r="J254" s="256"/>
      <c r="K254" s="256"/>
      <c r="L254" s="250"/>
      <c r="M254" s="256"/>
      <c r="N254" s="256"/>
      <c r="O254" s="250"/>
      <c r="P254" s="256"/>
      <c r="Q254" s="256"/>
      <c r="R254" s="256"/>
      <c r="S254" s="256"/>
      <c r="T254" s="224"/>
    </row>
    <row r="255" spans="1:20">
      <c r="A255" s="258"/>
      <c r="B255" s="243"/>
      <c r="C255" s="256"/>
      <c r="D255" s="256"/>
      <c r="E255" s="250"/>
      <c r="F255" s="250"/>
      <c r="G255" s="256"/>
      <c r="H255" s="256"/>
      <c r="I255" s="256"/>
      <c r="J255" s="256"/>
      <c r="K255" s="256"/>
      <c r="L255" s="250"/>
      <c r="M255" s="256"/>
      <c r="N255" s="256"/>
      <c r="O255" s="250"/>
      <c r="P255" s="256"/>
      <c r="Q255" s="256"/>
      <c r="R255" s="256"/>
      <c r="S255" s="256"/>
      <c r="T255" s="224"/>
    </row>
    <row r="256" spans="1:20">
      <c r="A256" s="258"/>
      <c r="B256" s="243"/>
      <c r="C256" s="256"/>
      <c r="D256" s="256"/>
      <c r="E256" s="250"/>
      <c r="F256" s="250"/>
      <c r="G256" s="256"/>
      <c r="H256" s="256"/>
      <c r="I256" s="256"/>
      <c r="J256" s="256"/>
      <c r="K256" s="256"/>
      <c r="L256" s="250"/>
      <c r="M256" s="256"/>
      <c r="N256" s="256"/>
      <c r="O256" s="250"/>
      <c r="P256" s="256"/>
      <c r="Q256" s="256"/>
      <c r="R256" s="256"/>
      <c r="S256" s="256"/>
      <c r="T256" s="224"/>
    </row>
    <row r="257" spans="1:20">
      <c r="A257" s="258"/>
      <c r="B257" s="238"/>
      <c r="C257" s="256"/>
      <c r="D257" s="256"/>
      <c r="E257" s="250"/>
      <c r="F257" s="250"/>
      <c r="G257" s="256"/>
      <c r="H257" s="256"/>
      <c r="I257" s="256"/>
      <c r="J257" s="256"/>
      <c r="K257" s="256"/>
      <c r="L257" s="250"/>
      <c r="M257" s="256"/>
      <c r="N257" s="256"/>
      <c r="O257" s="250"/>
      <c r="P257" s="256"/>
      <c r="Q257" s="256"/>
      <c r="R257" s="256"/>
      <c r="S257" s="256"/>
      <c r="T257" s="224"/>
    </row>
    <row r="258" spans="1:20">
      <c r="A258" s="258"/>
      <c r="B258" s="238"/>
      <c r="C258" s="256"/>
      <c r="D258" s="256"/>
      <c r="E258" s="250"/>
      <c r="F258" s="250"/>
      <c r="G258" s="256"/>
      <c r="H258" s="256"/>
      <c r="I258" s="256"/>
      <c r="J258" s="256"/>
      <c r="K258" s="256"/>
      <c r="L258" s="250"/>
      <c r="M258" s="256"/>
      <c r="N258" s="256"/>
      <c r="O258" s="250"/>
      <c r="P258" s="256"/>
      <c r="Q258" s="256"/>
      <c r="R258" s="256"/>
      <c r="S258" s="256"/>
      <c r="T258" s="224"/>
    </row>
    <row r="259" spans="1:20">
      <c r="A259" s="258"/>
      <c r="B259" s="238"/>
      <c r="C259" s="256"/>
      <c r="D259" s="256"/>
      <c r="E259" s="250"/>
      <c r="F259" s="250"/>
      <c r="G259" s="256"/>
      <c r="H259" s="256"/>
      <c r="I259" s="256"/>
      <c r="J259" s="256"/>
      <c r="K259" s="256"/>
      <c r="L259" s="250"/>
      <c r="M259" s="256"/>
      <c r="N259" s="256"/>
      <c r="O259" s="250"/>
      <c r="P259" s="256"/>
      <c r="Q259" s="256"/>
      <c r="R259" s="256"/>
      <c r="S259" s="256"/>
      <c r="T259" s="224"/>
    </row>
    <row r="260" spans="1:20">
      <c r="A260" s="258"/>
      <c r="B260" s="238"/>
      <c r="C260" s="256"/>
      <c r="D260" s="256"/>
      <c r="E260" s="250"/>
      <c r="F260" s="250"/>
      <c r="G260" s="256"/>
      <c r="H260" s="256"/>
      <c r="I260" s="256"/>
      <c r="J260" s="256"/>
      <c r="K260" s="256"/>
      <c r="L260" s="250"/>
      <c r="M260" s="256"/>
      <c r="N260" s="256"/>
      <c r="O260" s="250"/>
      <c r="P260" s="256"/>
      <c r="Q260" s="256"/>
      <c r="R260" s="256"/>
      <c r="S260" s="256"/>
      <c r="T260" s="224"/>
    </row>
    <row r="261" spans="1:20">
      <c r="A261" s="258"/>
      <c r="B261" s="238"/>
      <c r="C261" s="256"/>
      <c r="D261" s="256"/>
      <c r="E261" s="250"/>
      <c r="F261" s="250"/>
      <c r="G261" s="256"/>
      <c r="H261" s="256"/>
      <c r="I261" s="256"/>
      <c r="J261" s="256"/>
      <c r="K261" s="256"/>
      <c r="L261" s="250"/>
      <c r="M261" s="256"/>
      <c r="N261" s="256"/>
      <c r="O261" s="250"/>
      <c r="P261" s="256"/>
      <c r="Q261" s="256"/>
      <c r="R261" s="256"/>
      <c r="S261" s="256"/>
      <c r="T261" s="224"/>
    </row>
    <row r="262" spans="1:20">
      <c r="A262" s="258"/>
      <c r="B262" s="238"/>
      <c r="C262" s="256"/>
      <c r="D262" s="256"/>
      <c r="E262" s="250"/>
      <c r="F262" s="250"/>
      <c r="G262" s="256"/>
      <c r="H262" s="256"/>
      <c r="I262" s="256"/>
      <c r="J262" s="256"/>
      <c r="K262" s="256"/>
      <c r="L262" s="250"/>
      <c r="M262" s="256"/>
      <c r="N262" s="256"/>
      <c r="O262" s="250"/>
      <c r="P262" s="256"/>
      <c r="Q262" s="256"/>
      <c r="R262" s="256"/>
      <c r="S262" s="256"/>
      <c r="T262" s="224"/>
    </row>
    <row r="263" spans="1:20">
      <c r="A263" s="258"/>
      <c r="B263" s="238"/>
      <c r="C263" s="256"/>
      <c r="D263" s="256"/>
      <c r="E263" s="250"/>
      <c r="F263" s="250"/>
      <c r="G263" s="256"/>
      <c r="H263" s="256"/>
      <c r="I263" s="256"/>
      <c r="J263" s="256"/>
      <c r="K263" s="256"/>
      <c r="L263" s="250"/>
      <c r="M263" s="256"/>
      <c r="N263" s="256"/>
      <c r="O263" s="250"/>
      <c r="P263" s="256"/>
      <c r="Q263" s="256"/>
      <c r="R263" s="256"/>
      <c r="S263" s="256"/>
      <c r="T263" s="224"/>
    </row>
    <row r="264" spans="1:20">
      <c r="A264" s="248"/>
      <c r="B264" s="238"/>
      <c r="C264" s="256"/>
      <c r="D264" s="256"/>
      <c r="E264" s="250"/>
      <c r="F264" s="250"/>
      <c r="G264" s="256"/>
      <c r="H264" s="256"/>
      <c r="I264" s="256"/>
      <c r="J264" s="256"/>
      <c r="K264" s="256"/>
      <c r="L264" s="250"/>
      <c r="M264" s="256"/>
      <c r="N264" s="256"/>
      <c r="O264" s="250"/>
      <c r="P264" s="256"/>
      <c r="Q264" s="256"/>
      <c r="R264" s="256"/>
      <c r="S264" s="256"/>
      <c r="T264" s="224"/>
    </row>
    <row r="265" spans="1:20">
      <c r="A265" s="248"/>
      <c r="B265" s="238"/>
      <c r="C265" s="256"/>
      <c r="D265" s="256"/>
      <c r="E265" s="250"/>
      <c r="F265" s="250"/>
      <c r="G265" s="256"/>
      <c r="H265" s="256"/>
      <c r="I265" s="256"/>
      <c r="J265" s="256"/>
      <c r="K265" s="256"/>
      <c r="L265" s="250"/>
      <c r="M265" s="256"/>
      <c r="N265" s="256"/>
      <c r="O265" s="250"/>
      <c r="P265" s="256"/>
      <c r="Q265" s="256"/>
      <c r="R265" s="256"/>
      <c r="S265" s="256"/>
      <c r="T265" s="224"/>
    </row>
    <row r="266" spans="1:20">
      <c r="A266" s="248"/>
      <c r="B266" s="238"/>
      <c r="C266" s="256"/>
      <c r="D266" s="256"/>
      <c r="E266" s="250"/>
      <c r="F266" s="250"/>
      <c r="G266" s="256"/>
      <c r="H266" s="256"/>
      <c r="I266" s="256"/>
      <c r="J266" s="256"/>
      <c r="K266" s="256"/>
      <c r="L266" s="250"/>
      <c r="M266" s="256"/>
      <c r="N266" s="256"/>
      <c r="O266" s="250"/>
      <c r="P266" s="256"/>
      <c r="Q266" s="256"/>
      <c r="R266" s="256"/>
      <c r="S266" s="256"/>
      <c r="T266" s="224"/>
    </row>
    <row r="267" spans="1:20">
      <c r="A267" s="248"/>
      <c r="B267" s="238"/>
      <c r="C267" s="256"/>
      <c r="D267" s="256"/>
      <c r="E267" s="250"/>
      <c r="F267" s="250"/>
      <c r="G267" s="256"/>
      <c r="H267" s="256"/>
      <c r="I267" s="256"/>
      <c r="J267" s="256"/>
      <c r="K267" s="256"/>
      <c r="L267" s="250"/>
      <c r="M267" s="256"/>
      <c r="N267" s="256"/>
      <c r="O267" s="250"/>
      <c r="P267" s="256"/>
      <c r="Q267" s="256"/>
      <c r="R267" s="256"/>
      <c r="S267" s="256"/>
      <c r="T267" s="224"/>
    </row>
    <row r="268" spans="1:20">
      <c r="A268" s="248"/>
      <c r="B268" s="238"/>
      <c r="C268" s="256"/>
      <c r="D268" s="256"/>
      <c r="E268" s="250"/>
      <c r="F268" s="250"/>
      <c r="G268" s="256"/>
      <c r="H268" s="256"/>
      <c r="I268" s="256"/>
      <c r="J268" s="256"/>
      <c r="K268" s="256"/>
      <c r="L268" s="250"/>
      <c r="M268" s="256"/>
      <c r="N268" s="256"/>
      <c r="O268" s="250"/>
      <c r="P268" s="256"/>
      <c r="Q268" s="256"/>
      <c r="R268" s="256"/>
      <c r="S268" s="256"/>
      <c r="T268" s="224"/>
    </row>
    <row r="269" spans="1:20">
      <c r="A269" s="248"/>
      <c r="B269" s="238"/>
      <c r="C269" s="256"/>
      <c r="D269" s="256"/>
      <c r="E269" s="250"/>
      <c r="F269" s="250"/>
      <c r="G269" s="256"/>
      <c r="H269" s="256"/>
      <c r="I269" s="256"/>
      <c r="J269" s="256"/>
      <c r="K269" s="256"/>
      <c r="L269" s="250"/>
      <c r="M269" s="256"/>
      <c r="N269" s="256"/>
      <c r="O269" s="250"/>
      <c r="P269" s="256"/>
      <c r="Q269" s="256"/>
      <c r="R269" s="256"/>
      <c r="S269" s="256"/>
      <c r="T269" s="224"/>
    </row>
    <row r="270" spans="1:20">
      <c r="A270" s="262"/>
      <c r="B270" s="262"/>
      <c r="C270" s="238"/>
      <c r="D270" s="238"/>
      <c r="E270" s="238"/>
      <c r="F270" s="238"/>
      <c r="G270" s="238"/>
      <c r="H270" s="238"/>
      <c r="I270" s="238"/>
      <c r="J270" s="256"/>
      <c r="K270" s="256"/>
      <c r="L270" s="250"/>
      <c r="M270" s="256"/>
      <c r="N270" s="256"/>
      <c r="O270" s="250"/>
      <c r="P270" s="256"/>
      <c r="Q270" s="256"/>
      <c r="R270" s="256"/>
      <c r="S270" s="256"/>
      <c r="T270" s="224"/>
    </row>
    <row r="271" spans="1:20">
      <c r="A271" s="262"/>
      <c r="B271" s="263"/>
      <c r="C271" s="238"/>
      <c r="D271" s="238"/>
      <c r="E271" s="238"/>
      <c r="F271" s="238"/>
      <c r="G271" s="238"/>
      <c r="H271" s="238"/>
      <c r="I271" s="238"/>
      <c r="J271" s="256"/>
      <c r="K271" s="256"/>
      <c r="L271" s="250"/>
      <c r="M271" s="256"/>
      <c r="N271" s="256"/>
      <c r="O271" s="250"/>
      <c r="P271" s="256"/>
      <c r="Q271" s="256"/>
      <c r="R271" s="256"/>
      <c r="S271" s="256"/>
      <c r="T271" s="224"/>
    </row>
    <row r="272" spans="1:20">
      <c r="A272" s="264"/>
      <c r="B272" s="264"/>
      <c r="C272" s="264"/>
      <c r="D272" s="264"/>
      <c r="E272" s="264"/>
      <c r="F272" s="264"/>
      <c r="G272" s="264"/>
      <c r="H272" s="264"/>
      <c r="I272" s="264"/>
      <c r="J272" s="256"/>
      <c r="K272" s="256"/>
      <c r="L272" s="250"/>
      <c r="M272" s="256"/>
      <c r="N272" s="256"/>
      <c r="O272" s="250"/>
      <c r="P272" s="256"/>
      <c r="Q272" s="256"/>
      <c r="R272" s="256"/>
      <c r="S272" s="256"/>
      <c r="T272" s="224"/>
    </row>
    <row r="273" spans="1:21">
      <c r="A273" s="264"/>
      <c r="B273" s="264"/>
      <c r="C273" s="264"/>
      <c r="D273" s="264"/>
      <c r="E273" s="264"/>
      <c r="F273" s="264"/>
      <c r="G273" s="264"/>
      <c r="H273" s="264"/>
      <c r="I273" s="264"/>
      <c r="J273" s="256"/>
      <c r="K273" s="264"/>
      <c r="L273" s="264"/>
      <c r="M273" s="264"/>
      <c r="N273" s="264"/>
      <c r="O273" s="264"/>
      <c r="P273" s="264"/>
      <c r="Q273" s="264"/>
      <c r="R273" s="264"/>
      <c r="S273" s="264"/>
      <c r="T273" s="264"/>
      <c r="U273" s="169"/>
    </row>
    <row r="274" spans="1:21">
      <c r="A274" s="264"/>
      <c r="B274" s="264"/>
      <c r="C274" s="264"/>
      <c r="D274" s="264"/>
      <c r="E274" s="264"/>
      <c r="F274" s="264"/>
      <c r="G274" s="264"/>
      <c r="H274" s="264"/>
      <c r="I274" s="264"/>
      <c r="J274" s="264"/>
      <c r="K274" s="264"/>
      <c r="L274" s="264"/>
      <c r="M274" s="264"/>
      <c r="N274" s="264"/>
      <c r="O274" s="264"/>
      <c r="P274" s="264"/>
      <c r="Q274" s="264"/>
      <c r="R274" s="264"/>
      <c r="S274" s="264"/>
      <c r="T274" s="224"/>
    </row>
    <row r="275" spans="1:21">
      <c r="A275" s="264"/>
      <c r="B275" s="264"/>
      <c r="C275" s="264"/>
      <c r="D275" s="264"/>
      <c r="E275" s="264"/>
      <c r="F275" s="264"/>
      <c r="G275" s="264"/>
      <c r="H275" s="264"/>
      <c r="I275" s="264"/>
      <c r="J275" s="264"/>
      <c r="K275" s="264"/>
      <c r="L275" s="264"/>
      <c r="M275" s="264"/>
      <c r="N275" s="264"/>
      <c r="O275" s="264"/>
      <c r="P275" s="264"/>
      <c r="Q275" s="264"/>
      <c r="R275" s="264"/>
      <c r="S275" s="264"/>
      <c r="T275" s="224"/>
    </row>
    <row r="276" spans="1:21">
      <c r="A276" s="265"/>
      <c r="B276" s="238"/>
      <c r="C276" s="238"/>
      <c r="D276" s="264"/>
      <c r="E276" s="264"/>
      <c r="F276" s="264"/>
      <c r="G276" s="264"/>
      <c r="H276" s="264"/>
      <c r="I276" s="264"/>
      <c r="J276" s="263"/>
      <c r="K276" s="264"/>
      <c r="L276" s="264"/>
      <c r="M276" s="264"/>
      <c r="N276" s="264"/>
      <c r="O276" s="264"/>
      <c r="P276" s="264"/>
      <c r="Q276" s="264"/>
      <c r="R276" s="264"/>
      <c r="S276" s="264"/>
      <c r="T276" s="224"/>
    </row>
    <row r="277" spans="1:21">
      <c r="A277" s="264"/>
      <c r="B277" s="264"/>
      <c r="C277" s="264"/>
      <c r="D277" s="264"/>
      <c r="E277" s="264"/>
      <c r="F277" s="264"/>
      <c r="G277" s="264"/>
      <c r="H277" s="264"/>
      <c r="I277" s="264"/>
      <c r="J277" s="264"/>
      <c r="K277" s="264"/>
      <c r="L277" s="264"/>
      <c r="M277" s="264"/>
      <c r="N277" s="264"/>
      <c r="O277" s="264"/>
      <c r="P277" s="264"/>
      <c r="Q277" s="264"/>
      <c r="R277" s="264"/>
      <c r="S277" s="264"/>
      <c r="T277" s="224"/>
    </row>
    <row r="278" spans="1:21">
      <c r="A278" s="264"/>
      <c r="B278" s="264"/>
      <c r="C278" s="264"/>
      <c r="D278" s="264"/>
      <c r="E278" s="264"/>
      <c r="F278" s="264"/>
      <c r="G278" s="264"/>
      <c r="H278" s="264"/>
      <c r="I278" s="264"/>
      <c r="J278" s="264"/>
      <c r="K278" s="264"/>
      <c r="L278" s="264"/>
      <c r="M278" s="264"/>
      <c r="N278" s="264"/>
      <c r="O278" s="264"/>
      <c r="P278" s="264"/>
      <c r="Q278" s="264"/>
      <c r="R278" s="264"/>
      <c r="S278" s="264"/>
      <c r="T278" s="224"/>
    </row>
    <row r="279" spans="1:21">
      <c r="A279" s="264"/>
      <c r="B279" s="264"/>
      <c r="C279" s="264"/>
      <c r="D279" s="266"/>
      <c r="E279" s="266"/>
      <c r="F279" s="266"/>
      <c r="G279" s="264"/>
      <c r="H279" s="264"/>
      <c r="I279" s="264"/>
      <c r="J279" s="264"/>
      <c r="K279" s="264"/>
      <c r="L279" s="264"/>
      <c r="M279" s="264"/>
      <c r="N279" s="264"/>
      <c r="O279" s="264"/>
      <c r="P279" s="264"/>
      <c r="Q279" s="264"/>
      <c r="R279" s="264"/>
      <c r="S279" s="264"/>
      <c r="T279" s="224"/>
    </row>
    <row r="280" spans="1:21">
      <c r="A280" s="266"/>
      <c r="B280" s="266"/>
      <c r="C280" s="266"/>
      <c r="D280" s="266"/>
      <c r="E280" s="266"/>
      <c r="F280" s="266"/>
      <c r="G280" s="266"/>
      <c r="H280" s="266"/>
      <c r="I280" s="266"/>
      <c r="J280" s="266"/>
      <c r="K280" s="266"/>
      <c r="L280" s="266"/>
      <c r="M280" s="266"/>
      <c r="N280" s="266"/>
      <c r="O280" s="266"/>
      <c r="P280" s="266"/>
      <c r="Q280" s="266"/>
      <c r="R280" s="266"/>
      <c r="S280" s="266"/>
      <c r="T280" s="224"/>
    </row>
    <row r="281" spans="1:21">
      <c r="A281" s="266"/>
      <c r="B281" s="266"/>
      <c r="C281" s="266"/>
      <c r="D281" s="266"/>
      <c r="E281" s="266"/>
      <c r="F281" s="266"/>
      <c r="G281" s="266"/>
      <c r="H281" s="266"/>
      <c r="I281" s="266"/>
      <c r="J281" s="266"/>
      <c r="K281" s="266"/>
      <c r="L281" s="266"/>
      <c r="M281" s="266"/>
      <c r="N281" s="266"/>
      <c r="O281" s="266"/>
      <c r="P281" s="266"/>
      <c r="Q281" s="266"/>
      <c r="R281" s="266"/>
      <c r="S281" s="266"/>
      <c r="T281" s="224"/>
    </row>
    <row r="282" spans="1:21">
      <c r="A282" s="266"/>
      <c r="B282" s="266"/>
      <c r="C282" s="266"/>
      <c r="D282" s="266"/>
      <c r="E282" s="266"/>
      <c r="F282" s="266"/>
      <c r="G282" s="266"/>
      <c r="H282" s="266"/>
      <c r="I282" s="266"/>
      <c r="J282" s="266"/>
      <c r="K282" s="266"/>
      <c r="L282" s="266"/>
      <c r="M282" s="266"/>
      <c r="N282" s="266"/>
      <c r="O282" s="266"/>
      <c r="P282" s="266"/>
      <c r="Q282" s="266"/>
      <c r="R282" s="266"/>
      <c r="S282" s="266"/>
      <c r="T282" s="224"/>
    </row>
    <row r="283" spans="1:21">
      <c r="A283" s="266"/>
      <c r="B283" s="264"/>
      <c r="C283" s="264"/>
      <c r="D283" s="264"/>
      <c r="E283" s="264"/>
      <c r="F283" s="264"/>
      <c r="G283" s="264"/>
      <c r="H283" s="264"/>
      <c r="I283" s="264"/>
      <c r="J283" s="264"/>
      <c r="K283" s="264"/>
      <c r="L283" s="264"/>
      <c r="M283" s="264"/>
      <c r="N283" s="264"/>
      <c r="O283" s="264"/>
      <c r="P283" s="264"/>
      <c r="Q283" s="264"/>
      <c r="R283" s="264"/>
      <c r="S283" s="264"/>
      <c r="T283" s="224"/>
    </row>
    <row r="284" spans="1:21">
      <c r="A284" s="266"/>
      <c r="B284" s="264"/>
      <c r="C284" s="264"/>
      <c r="D284" s="264"/>
      <c r="E284" s="264"/>
      <c r="F284" s="264"/>
      <c r="G284" s="264"/>
      <c r="H284" s="264"/>
      <c r="I284" s="264"/>
      <c r="J284" s="264"/>
      <c r="K284" s="264"/>
      <c r="L284" s="264"/>
      <c r="M284" s="264"/>
      <c r="N284" s="264"/>
      <c r="O284" s="267"/>
      <c r="P284" s="267"/>
      <c r="Q284" s="267"/>
      <c r="R284" s="267"/>
      <c r="S284" s="267"/>
      <c r="T284" s="224"/>
    </row>
    <row r="285" spans="1:21" ht="30.75" customHeight="1">
      <c r="A285" s="238"/>
      <c r="B285" s="238"/>
      <c r="C285" s="241"/>
      <c r="D285" s="241"/>
      <c r="E285" s="241"/>
      <c r="F285" s="241"/>
      <c r="G285" s="241"/>
      <c r="H285" s="241"/>
      <c r="I285" s="241"/>
      <c r="J285" s="241"/>
      <c r="K285" s="241"/>
      <c r="L285" s="241"/>
      <c r="M285" s="241"/>
      <c r="N285" s="241"/>
      <c r="O285" s="241"/>
      <c r="P285" s="241"/>
      <c r="Q285" s="241"/>
      <c r="R285" s="241"/>
      <c r="S285" s="241"/>
      <c r="T285" s="224"/>
    </row>
    <row r="286" spans="1:21">
      <c r="A286" s="238"/>
      <c r="B286" s="238"/>
      <c r="C286" s="239"/>
      <c r="D286" s="239"/>
      <c r="E286" s="239"/>
      <c r="F286" s="239"/>
      <c r="G286" s="239"/>
      <c r="H286" s="239"/>
      <c r="I286" s="239"/>
      <c r="J286" s="241"/>
      <c r="K286" s="241"/>
      <c r="L286" s="241"/>
      <c r="M286" s="241"/>
      <c r="N286" s="241"/>
      <c r="O286" s="241"/>
      <c r="P286" s="241"/>
      <c r="Q286" s="241"/>
      <c r="R286" s="241"/>
      <c r="S286" s="241"/>
      <c r="T286" s="224"/>
    </row>
    <row r="287" spans="1:21" ht="25.5" customHeight="1">
      <c r="A287" s="238"/>
      <c r="B287" s="238"/>
      <c r="C287" s="239"/>
      <c r="D287" s="239"/>
      <c r="E287" s="397"/>
      <c r="F287" s="239"/>
      <c r="G287" s="239"/>
      <c r="H287" s="239"/>
      <c r="I287" s="239"/>
      <c r="J287" s="241"/>
      <c r="K287" s="241"/>
      <c r="L287" s="714"/>
      <c r="M287" s="714"/>
      <c r="N287" s="714"/>
      <c r="O287" s="241"/>
      <c r="P287" s="241"/>
      <c r="Q287" s="241"/>
      <c r="R287" s="241"/>
      <c r="S287" s="241"/>
      <c r="T287" s="224"/>
    </row>
    <row r="288" spans="1:21">
      <c r="A288" s="238"/>
      <c r="B288" s="238"/>
      <c r="C288" s="239"/>
      <c r="D288" s="239"/>
      <c r="E288" s="397"/>
      <c r="F288" s="239"/>
      <c r="G288" s="239"/>
      <c r="H288" s="239"/>
      <c r="I288" s="239"/>
      <c r="J288" s="241"/>
      <c r="K288" s="241"/>
      <c r="L288" s="397"/>
      <c r="M288" s="397"/>
      <c r="N288" s="397"/>
      <c r="O288" s="241"/>
      <c r="P288" s="241"/>
      <c r="Q288" s="241"/>
      <c r="R288" s="241"/>
      <c r="S288" s="241"/>
      <c r="T288" s="224"/>
    </row>
    <row r="289" spans="1:20" s="190" customFormat="1">
      <c r="A289" s="238"/>
      <c r="B289" s="238"/>
      <c r="C289" s="238"/>
      <c r="D289" s="238"/>
      <c r="E289" s="238"/>
      <c r="F289" s="238"/>
      <c r="G289" s="238"/>
      <c r="H289" s="238"/>
      <c r="I289" s="238"/>
      <c r="J289" s="238"/>
      <c r="K289" s="238"/>
      <c r="L289" s="238"/>
      <c r="M289" s="238"/>
      <c r="N289" s="238"/>
      <c r="O289" s="238"/>
      <c r="P289" s="238"/>
      <c r="Q289" s="238"/>
      <c r="R289" s="238"/>
      <c r="S289" s="238"/>
      <c r="T289" s="242"/>
    </row>
    <row r="290" spans="1:20" s="190" customFormat="1">
      <c r="A290" s="243"/>
      <c r="B290" s="243"/>
      <c r="C290" s="243"/>
      <c r="D290" s="243"/>
      <c r="E290" s="243"/>
      <c r="F290" s="244"/>
      <c r="G290" s="243"/>
      <c r="H290" s="243"/>
      <c r="I290" s="243"/>
      <c r="J290" s="243"/>
      <c r="K290" s="243"/>
      <c r="L290" s="244"/>
      <c r="M290" s="243"/>
      <c r="N290" s="243"/>
      <c r="O290" s="244"/>
      <c r="P290" s="243"/>
      <c r="Q290" s="243"/>
      <c r="R290" s="243"/>
      <c r="S290" s="243"/>
      <c r="T290" s="242"/>
    </row>
    <row r="291" spans="1:20" s="190" customFormat="1">
      <c r="A291" s="238"/>
      <c r="B291" s="238"/>
      <c r="C291" s="245"/>
      <c r="D291" s="245"/>
      <c r="E291" s="246"/>
      <c r="F291" s="246"/>
      <c r="G291" s="245"/>
      <c r="H291" s="245"/>
      <c r="I291" s="245"/>
      <c r="J291" s="245"/>
      <c r="K291" s="245"/>
      <c r="L291" s="246"/>
      <c r="M291" s="245"/>
      <c r="N291" s="245"/>
      <c r="O291" s="246"/>
      <c r="P291" s="245"/>
      <c r="Q291" s="245"/>
      <c r="R291" s="245"/>
      <c r="S291" s="245"/>
      <c r="T291" s="242"/>
    </row>
    <row r="292" spans="1:20" s="190" customFormat="1">
      <c r="A292" s="247"/>
      <c r="B292" s="238"/>
      <c r="C292" s="238"/>
      <c r="D292" s="238"/>
      <c r="E292" s="250"/>
      <c r="F292" s="250"/>
      <c r="G292" s="238"/>
      <c r="H292" s="238"/>
      <c r="I292" s="238"/>
      <c r="J292" s="238"/>
      <c r="K292" s="238"/>
      <c r="L292" s="250"/>
      <c r="M292" s="238"/>
      <c r="N292" s="238"/>
      <c r="O292" s="250"/>
      <c r="P292" s="238"/>
      <c r="Q292" s="238"/>
      <c r="R292" s="238"/>
      <c r="S292" s="238"/>
      <c r="T292" s="242"/>
    </row>
    <row r="293" spans="1:20" s="190" customFormat="1">
      <c r="A293" s="247"/>
      <c r="B293" s="238"/>
      <c r="C293" s="238"/>
      <c r="D293" s="238"/>
      <c r="E293" s="246"/>
      <c r="F293" s="246"/>
      <c r="G293" s="238"/>
      <c r="H293" s="238"/>
      <c r="I293" s="238"/>
      <c r="J293" s="238"/>
      <c r="K293" s="238"/>
      <c r="L293" s="246"/>
      <c r="M293" s="245"/>
      <c r="N293" s="245"/>
      <c r="O293" s="246"/>
      <c r="P293" s="238"/>
      <c r="Q293" s="238"/>
      <c r="R293" s="238"/>
      <c r="S293" s="238"/>
      <c r="T293" s="242"/>
    </row>
    <row r="294" spans="1:20" s="190" customFormat="1">
      <c r="A294" s="248"/>
      <c r="B294" s="238"/>
      <c r="C294" s="238"/>
      <c r="D294" s="238"/>
      <c r="E294" s="246"/>
      <c r="F294" s="246"/>
      <c r="G294" s="238"/>
      <c r="H294" s="238"/>
      <c r="I294" s="238"/>
      <c r="J294" s="238"/>
      <c r="K294" s="238"/>
      <c r="L294" s="246"/>
      <c r="M294" s="245"/>
      <c r="N294" s="245"/>
      <c r="O294" s="246"/>
      <c r="P294" s="238"/>
      <c r="Q294" s="238"/>
      <c r="R294" s="238"/>
      <c r="S294" s="238"/>
      <c r="T294" s="242"/>
    </row>
    <row r="295" spans="1:20" s="190" customFormat="1" ht="24.75" customHeight="1">
      <c r="A295" s="399"/>
      <c r="B295" s="238"/>
      <c r="C295" s="250"/>
      <c r="D295" s="250"/>
      <c r="E295" s="250"/>
      <c r="F295" s="250"/>
      <c r="G295" s="250"/>
      <c r="H295" s="250"/>
      <c r="I295" s="250"/>
      <c r="J295" s="250"/>
      <c r="K295" s="250"/>
      <c r="L295" s="250"/>
      <c r="M295" s="250"/>
      <c r="N295" s="250"/>
      <c r="O295" s="250"/>
      <c r="P295" s="250"/>
      <c r="Q295" s="250"/>
      <c r="R295" s="250"/>
      <c r="S295" s="250"/>
      <c r="T295" s="242"/>
    </row>
    <row r="296" spans="1:20" s="190" customFormat="1" ht="24.75" customHeight="1">
      <c r="A296" s="238"/>
      <c r="B296" s="238"/>
      <c r="C296" s="251"/>
      <c r="D296" s="251"/>
      <c r="E296" s="250"/>
      <c r="F296" s="250"/>
      <c r="G296" s="238"/>
      <c r="H296" s="238"/>
      <c r="I296" s="238"/>
      <c r="J296" s="238"/>
      <c r="K296" s="238"/>
      <c r="L296" s="250"/>
      <c r="M296" s="238"/>
      <c r="N296" s="238"/>
      <c r="O296" s="250"/>
      <c r="P296" s="238"/>
      <c r="Q296" s="238"/>
      <c r="R296" s="238"/>
      <c r="S296" s="238"/>
      <c r="T296" s="242"/>
    </row>
    <row r="297" spans="1:20" s="190" customFormat="1" ht="24.75" customHeight="1">
      <c r="A297" s="238"/>
      <c r="B297" s="238"/>
      <c r="C297" s="251"/>
      <c r="D297" s="251"/>
      <c r="E297" s="250"/>
      <c r="F297" s="250"/>
      <c r="G297" s="251"/>
      <c r="H297" s="251"/>
      <c r="I297" s="251"/>
      <c r="J297" s="251"/>
      <c r="K297" s="251"/>
      <c r="L297" s="250"/>
      <c r="M297" s="251"/>
      <c r="N297" s="251"/>
      <c r="O297" s="250"/>
      <c r="P297" s="251"/>
      <c r="Q297" s="251"/>
      <c r="R297" s="251"/>
      <c r="S297" s="251"/>
      <c r="T297" s="242"/>
    </row>
    <row r="298" spans="1:20" s="190" customFormat="1">
      <c r="A298" s="238"/>
      <c r="B298" s="238"/>
      <c r="C298" s="252"/>
      <c r="D298" s="252"/>
      <c r="E298" s="246"/>
      <c r="F298" s="246"/>
      <c r="G298" s="252"/>
      <c r="H298" s="252"/>
      <c r="I298" s="252"/>
      <c r="J298" s="252"/>
      <c r="K298" s="253"/>
      <c r="L298" s="250"/>
      <c r="M298" s="253"/>
      <c r="N298" s="253"/>
      <c r="O298" s="250"/>
      <c r="P298" s="253"/>
      <c r="Q298" s="253"/>
      <c r="R298" s="253"/>
      <c r="S298" s="253"/>
      <c r="T298" s="242"/>
    </row>
    <row r="299" spans="1:20" s="190" customFormat="1">
      <c r="A299" s="238"/>
      <c r="B299" s="238"/>
      <c r="C299" s="252"/>
      <c r="D299" s="252"/>
      <c r="E299" s="250"/>
      <c r="F299" s="246"/>
      <c r="G299" s="252"/>
      <c r="H299" s="252"/>
      <c r="I299" s="252"/>
      <c r="J299" s="253"/>
      <c r="K299" s="253"/>
      <c r="L299" s="250"/>
      <c r="M299" s="253"/>
      <c r="N299" s="253"/>
      <c r="O299" s="250"/>
      <c r="P299" s="253"/>
      <c r="Q299" s="253"/>
      <c r="R299" s="253"/>
      <c r="S299" s="253"/>
      <c r="T299" s="242"/>
    </row>
    <row r="300" spans="1:20" s="190" customFormat="1">
      <c r="A300" s="238"/>
      <c r="B300" s="238"/>
      <c r="C300" s="253"/>
      <c r="D300" s="253"/>
      <c r="E300" s="250"/>
      <c r="F300" s="250"/>
      <c r="G300" s="253"/>
      <c r="H300" s="253"/>
      <c r="I300" s="253"/>
      <c r="J300" s="253"/>
      <c r="K300" s="253"/>
      <c r="L300" s="250"/>
      <c r="M300" s="253"/>
      <c r="N300" s="253"/>
      <c r="O300" s="250"/>
      <c r="P300" s="253"/>
      <c r="Q300" s="253"/>
      <c r="R300" s="253"/>
      <c r="S300" s="253"/>
      <c r="T300" s="242"/>
    </row>
    <row r="301" spans="1:20" s="190" customFormat="1">
      <c r="A301" s="238"/>
      <c r="B301" s="238"/>
      <c r="C301" s="251"/>
      <c r="D301" s="251"/>
      <c r="E301" s="250"/>
      <c r="F301" s="250"/>
      <c r="G301" s="251"/>
      <c r="H301" s="251"/>
      <c r="I301" s="251"/>
      <c r="J301" s="251"/>
      <c r="K301" s="251"/>
      <c r="L301" s="250"/>
      <c r="M301" s="251"/>
      <c r="N301" s="251"/>
      <c r="O301" s="250"/>
      <c r="P301" s="251"/>
      <c r="Q301" s="251"/>
      <c r="R301" s="251"/>
      <c r="S301" s="251"/>
      <c r="T301" s="242"/>
    </row>
    <row r="302" spans="1:20" s="190" customFormat="1" ht="25.5" customHeight="1">
      <c r="A302" s="238"/>
      <c r="B302" s="238"/>
      <c r="C302" s="251"/>
      <c r="D302" s="251"/>
      <c r="E302" s="250"/>
      <c r="F302" s="250"/>
      <c r="G302" s="251"/>
      <c r="H302" s="251"/>
      <c r="I302" s="251"/>
      <c r="J302" s="251"/>
      <c r="K302" s="251"/>
      <c r="L302" s="250"/>
      <c r="M302" s="251"/>
      <c r="N302" s="251"/>
      <c r="O302" s="250"/>
      <c r="P302" s="251"/>
      <c r="Q302" s="251"/>
      <c r="R302" s="251"/>
      <c r="S302" s="251"/>
      <c r="T302" s="242"/>
    </row>
    <row r="303" spans="1:20" s="190" customFormat="1" ht="33" customHeight="1">
      <c r="A303" s="238"/>
      <c r="B303" s="238"/>
      <c r="C303" s="251"/>
      <c r="D303" s="251"/>
      <c r="E303" s="250"/>
      <c r="F303" s="250"/>
      <c r="G303" s="251"/>
      <c r="H303" s="251"/>
      <c r="I303" s="251"/>
      <c r="J303" s="251"/>
      <c r="K303" s="251"/>
      <c r="L303" s="250"/>
      <c r="M303" s="251"/>
      <c r="N303" s="251"/>
      <c r="O303" s="250"/>
      <c r="P303" s="251"/>
      <c r="Q303" s="251"/>
      <c r="R303" s="251"/>
      <c r="S303" s="251"/>
      <c r="T303" s="242"/>
    </row>
    <row r="304" spans="1:20" s="190" customFormat="1" ht="24.75" customHeight="1">
      <c r="A304" s="238"/>
      <c r="B304" s="238"/>
      <c r="C304" s="251"/>
      <c r="D304" s="251"/>
      <c r="E304" s="250"/>
      <c r="F304" s="250"/>
      <c r="G304" s="251"/>
      <c r="H304" s="251"/>
      <c r="I304" s="251"/>
      <c r="J304" s="251"/>
      <c r="K304" s="251"/>
      <c r="L304" s="250"/>
      <c r="M304" s="251"/>
      <c r="N304" s="251"/>
      <c r="O304" s="250"/>
      <c r="P304" s="251"/>
      <c r="Q304" s="251"/>
      <c r="R304" s="251"/>
      <c r="S304" s="251"/>
      <c r="T304" s="242"/>
    </row>
    <row r="305" spans="1:20" s="190" customFormat="1">
      <c r="A305" s="254"/>
      <c r="B305" s="243"/>
      <c r="C305" s="251"/>
      <c r="D305" s="251"/>
      <c r="E305" s="250"/>
      <c r="F305" s="250"/>
      <c r="G305" s="251"/>
      <c r="H305" s="251"/>
      <c r="I305" s="251"/>
      <c r="J305" s="251"/>
      <c r="K305" s="251"/>
      <c r="L305" s="250"/>
      <c r="M305" s="251"/>
      <c r="N305" s="251"/>
      <c r="O305" s="250"/>
      <c r="P305" s="251"/>
      <c r="Q305" s="251"/>
      <c r="R305" s="251"/>
      <c r="S305" s="251"/>
      <c r="T305" s="242"/>
    </row>
    <row r="306" spans="1:20" s="190" customFormat="1" ht="24" customHeight="1">
      <c r="A306" s="244"/>
      <c r="B306" s="238"/>
      <c r="C306" s="251"/>
      <c r="D306" s="251"/>
      <c r="E306" s="250"/>
      <c r="F306" s="250"/>
      <c r="G306" s="251"/>
      <c r="H306" s="251"/>
      <c r="I306" s="251"/>
      <c r="J306" s="251"/>
      <c r="K306" s="251"/>
      <c r="L306" s="250"/>
      <c r="M306" s="251"/>
      <c r="N306" s="251"/>
      <c r="O306" s="250"/>
      <c r="P306" s="251"/>
      <c r="Q306" s="251"/>
      <c r="R306" s="251"/>
      <c r="S306" s="251"/>
      <c r="T306" s="242"/>
    </row>
    <row r="307" spans="1:20" s="190" customFormat="1">
      <c r="A307" s="255"/>
      <c r="B307" s="238"/>
      <c r="C307" s="256"/>
      <c r="D307" s="256"/>
      <c r="E307" s="250"/>
      <c r="F307" s="250"/>
      <c r="G307" s="256"/>
      <c r="H307" s="256"/>
      <c r="I307" s="256"/>
      <c r="J307" s="256"/>
      <c r="K307" s="256"/>
      <c r="L307" s="250"/>
      <c r="M307" s="256"/>
      <c r="N307" s="256"/>
      <c r="O307" s="250"/>
      <c r="P307" s="256"/>
      <c r="Q307" s="256"/>
      <c r="R307" s="256"/>
      <c r="S307" s="256"/>
      <c r="T307" s="242"/>
    </row>
    <row r="308" spans="1:20" s="190" customFormat="1">
      <c r="A308" s="247"/>
      <c r="B308" s="238"/>
      <c r="C308" s="256"/>
      <c r="D308" s="256"/>
      <c r="E308" s="250"/>
      <c r="F308" s="250"/>
      <c r="G308" s="256"/>
      <c r="H308" s="256"/>
      <c r="I308" s="256"/>
      <c r="J308" s="256"/>
      <c r="K308" s="256"/>
      <c r="L308" s="250"/>
      <c r="M308" s="256"/>
      <c r="N308" s="256"/>
      <c r="O308" s="250"/>
      <c r="P308" s="256"/>
      <c r="Q308" s="256"/>
      <c r="R308" s="256"/>
      <c r="S308" s="256"/>
      <c r="T308" s="242"/>
    </row>
    <row r="309" spans="1:20" s="190" customFormat="1">
      <c r="A309" s="247"/>
      <c r="B309" s="238"/>
      <c r="C309" s="256"/>
      <c r="D309" s="256"/>
      <c r="E309" s="250"/>
      <c r="F309" s="250"/>
      <c r="G309" s="256"/>
      <c r="H309" s="256"/>
      <c r="I309" s="256"/>
      <c r="J309" s="256"/>
      <c r="K309" s="256"/>
      <c r="L309" s="250"/>
      <c r="M309" s="256"/>
      <c r="N309" s="256"/>
      <c r="O309" s="250"/>
      <c r="P309" s="256"/>
      <c r="Q309" s="256"/>
      <c r="R309" s="256"/>
      <c r="S309" s="256"/>
      <c r="T309" s="242"/>
    </row>
    <row r="310" spans="1:20" s="190" customFormat="1">
      <c r="A310" s="248"/>
      <c r="B310" s="238"/>
      <c r="C310" s="256"/>
      <c r="D310" s="256"/>
      <c r="E310" s="250"/>
      <c r="F310" s="250"/>
      <c r="G310" s="256"/>
      <c r="H310" s="256"/>
      <c r="I310" s="256"/>
      <c r="J310" s="256"/>
      <c r="K310" s="256"/>
      <c r="L310" s="250"/>
      <c r="M310" s="256"/>
      <c r="N310" s="256"/>
      <c r="O310" s="250"/>
      <c r="P310" s="256"/>
      <c r="Q310" s="256"/>
      <c r="R310" s="256"/>
      <c r="S310" s="256"/>
      <c r="T310" s="242"/>
    </row>
    <row r="311" spans="1:20" ht="25.5" customHeight="1">
      <c r="A311" s="248"/>
      <c r="B311" s="238"/>
      <c r="C311" s="256"/>
      <c r="D311" s="256"/>
      <c r="E311" s="250"/>
      <c r="F311" s="250"/>
      <c r="G311" s="256"/>
      <c r="H311" s="256"/>
      <c r="I311" s="256"/>
      <c r="J311" s="256"/>
      <c r="K311" s="256"/>
      <c r="L311" s="250"/>
      <c r="M311" s="256"/>
      <c r="N311" s="256"/>
      <c r="O311" s="250"/>
      <c r="P311" s="256"/>
      <c r="Q311" s="256"/>
      <c r="R311" s="256"/>
      <c r="S311" s="256"/>
      <c r="T311" s="224"/>
    </row>
    <row r="312" spans="1:20">
      <c r="A312" s="248"/>
      <c r="B312" s="238"/>
      <c r="C312" s="256"/>
      <c r="D312" s="256"/>
      <c r="E312" s="250"/>
      <c r="F312" s="250"/>
      <c r="G312" s="256"/>
      <c r="H312" s="256"/>
      <c r="I312" s="256"/>
      <c r="J312" s="256"/>
      <c r="K312" s="256"/>
      <c r="L312" s="250"/>
      <c r="M312" s="256"/>
      <c r="N312" s="256"/>
      <c r="O312" s="250"/>
      <c r="P312" s="256"/>
      <c r="Q312" s="256"/>
      <c r="R312" s="256"/>
      <c r="S312" s="256"/>
      <c r="T312" s="224"/>
    </row>
    <row r="313" spans="1:20" ht="27" customHeight="1">
      <c r="A313" s="247"/>
      <c r="B313" s="243"/>
      <c r="C313" s="257"/>
      <c r="D313" s="257"/>
      <c r="E313" s="250"/>
      <c r="F313" s="250"/>
      <c r="G313" s="257"/>
      <c r="H313" s="257"/>
      <c r="I313" s="257"/>
      <c r="J313" s="257"/>
      <c r="K313" s="257"/>
      <c r="L313" s="250"/>
      <c r="M313" s="257"/>
      <c r="N313" s="257"/>
      <c r="O313" s="250"/>
      <c r="P313" s="257"/>
      <c r="Q313" s="257"/>
      <c r="R313" s="257"/>
      <c r="S313" s="257"/>
      <c r="T313" s="224"/>
    </row>
    <row r="314" spans="1:20">
      <c r="A314" s="248"/>
      <c r="B314" s="243"/>
      <c r="C314" s="257"/>
      <c r="D314" s="257"/>
      <c r="E314" s="250"/>
      <c r="F314" s="250"/>
      <c r="G314" s="257"/>
      <c r="H314" s="257"/>
      <c r="I314" s="257"/>
      <c r="J314" s="257"/>
      <c r="K314" s="257"/>
      <c r="L314" s="250"/>
      <c r="M314" s="257"/>
      <c r="N314" s="257"/>
      <c r="O314" s="250"/>
      <c r="P314" s="257"/>
      <c r="Q314" s="257"/>
      <c r="R314" s="257"/>
      <c r="S314" s="257"/>
      <c r="T314" s="224"/>
    </row>
    <row r="315" spans="1:20">
      <c r="A315" s="248"/>
      <c r="B315" s="243"/>
      <c r="C315" s="257"/>
      <c r="D315" s="257"/>
      <c r="E315" s="250"/>
      <c r="F315" s="250"/>
      <c r="G315" s="257"/>
      <c r="H315" s="257"/>
      <c r="I315" s="257"/>
      <c r="J315" s="257"/>
      <c r="K315" s="257"/>
      <c r="L315" s="250"/>
      <c r="M315" s="257"/>
      <c r="N315" s="257"/>
      <c r="O315" s="250"/>
      <c r="P315" s="257"/>
      <c r="Q315" s="257"/>
      <c r="R315" s="257"/>
      <c r="S315" s="257"/>
      <c r="T315" s="224"/>
    </row>
    <row r="316" spans="1:20" ht="39" customHeight="1">
      <c r="A316" s="248"/>
      <c r="B316" s="243"/>
      <c r="C316" s="257"/>
      <c r="D316" s="257"/>
      <c r="E316" s="250"/>
      <c r="F316" s="250"/>
      <c r="G316" s="257"/>
      <c r="H316" s="257"/>
      <c r="I316" s="257"/>
      <c r="J316" s="257"/>
      <c r="K316" s="257"/>
      <c r="L316" s="250"/>
      <c r="M316" s="257"/>
      <c r="N316" s="257"/>
      <c r="O316" s="250"/>
      <c r="P316" s="257"/>
      <c r="Q316" s="257"/>
      <c r="R316" s="257"/>
      <c r="S316" s="257"/>
      <c r="T316" s="224"/>
    </row>
    <row r="317" spans="1:20">
      <c r="A317" s="255"/>
      <c r="B317" s="243"/>
      <c r="C317" s="256"/>
      <c r="D317" s="256"/>
      <c r="E317" s="250"/>
      <c r="F317" s="250"/>
      <c r="G317" s="256"/>
      <c r="H317" s="256"/>
      <c r="I317" s="256"/>
      <c r="J317" s="256"/>
      <c r="K317" s="256"/>
      <c r="L317" s="250"/>
      <c r="M317" s="256"/>
      <c r="N317" s="256"/>
      <c r="O317" s="250"/>
      <c r="P317" s="256"/>
      <c r="Q317" s="256"/>
      <c r="R317" s="256"/>
      <c r="S317" s="256"/>
      <c r="T317" s="224"/>
    </row>
    <row r="318" spans="1:20">
      <c r="A318" s="247"/>
      <c r="B318" s="243"/>
      <c r="C318" s="256"/>
      <c r="D318" s="256"/>
      <c r="E318" s="250"/>
      <c r="F318" s="250"/>
      <c r="G318" s="256"/>
      <c r="H318" s="256"/>
      <c r="I318" s="256"/>
      <c r="J318" s="256"/>
      <c r="K318" s="256"/>
      <c r="L318" s="250"/>
      <c r="M318" s="256"/>
      <c r="N318" s="256"/>
      <c r="O318" s="250"/>
      <c r="P318" s="256"/>
      <c r="Q318" s="256"/>
      <c r="R318" s="256"/>
      <c r="S318" s="256"/>
      <c r="T318" s="224"/>
    </row>
    <row r="319" spans="1:20">
      <c r="A319" s="247"/>
      <c r="B319" s="243"/>
      <c r="C319" s="256"/>
      <c r="D319" s="256"/>
      <c r="E319" s="250"/>
      <c r="F319" s="250"/>
      <c r="G319" s="256"/>
      <c r="H319" s="256"/>
      <c r="I319" s="256"/>
      <c r="J319" s="256"/>
      <c r="K319" s="256"/>
      <c r="L319" s="250"/>
      <c r="M319" s="256"/>
      <c r="N319" s="256"/>
      <c r="O319" s="250"/>
      <c r="P319" s="256"/>
      <c r="Q319" s="256"/>
      <c r="R319" s="256"/>
      <c r="S319" s="256"/>
      <c r="T319" s="224"/>
    </row>
    <row r="320" spans="1:20">
      <c r="A320" s="248"/>
      <c r="B320" s="243"/>
      <c r="C320" s="256"/>
      <c r="D320" s="256"/>
      <c r="E320" s="250"/>
      <c r="F320" s="250"/>
      <c r="G320" s="256"/>
      <c r="H320" s="256"/>
      <c r="I320" s="256"/>
      <c r="J320" s="256"/>
      <c r="K320" s="256"/>
      <c r="L320" s="250"/>
      <c r="M320" s="256"/>
      <c r="N320" s="256"/>
      <c r="O320" s="250"/>
      <c r="P320" s="256"/>
      <c r="Q320" s="256"/>
      <c r="R320" s="256"/>
      <c r="S320" s="256"/>
      <c r="T320" s="224"/>
    </row>
    <row r="321" spans="1:23">
      <c r="A321" s="247"/>
      <c r="B321" s="243"/>
      <c r="C321" s="256"/>
      <c r="D321" s="256"/>
      <c r="E321" s="250"/>
      <c r="F321" s="250"/>
      <c r="G321" s="256"/>
      <c r="H321" s="256"/>
      <c r="I321" s="256"/>
      <c r="J321" s="256"/>
      <c r="K321" s="256"/>
      <c r="L321" s="250"/>
      <c r="M321" s="256"/>
      <c r="N321" s="256"/>
      <c r="O321" s="250"/>
      <c r="P321" s="256"/>
      <c r="Q321" s="256"/>
      <c r="R321" s="256"/>
      <c r="S321" s="256"/>
      <c r="T321" s="224"/>
    </row>
    <row r="322" spans="1:23" ht="27.75" customHeight="1">
      <c r="A322" s="258"/>
      <c r="B322" s="243"/>
      <c r="C322" s="256"/>
      <c r="D322" s="256"/>
      <c r="E322" s="250"/>
      <c r="F322" s="250"/>
      <c r="G322" s="256"/>
      <c r="H322" s="256"/>
      <c r="I322" s="256"/>
      <c r="J322" s="256"/>
      <c r="K322" s="256"/>
      <c r="L322" s="250"/>
      <c r="M322" s="256"/>
      <c r="N322" s="256"/>
      <c r="O322" s="250"/>
      <c r="P322" s="256"/>
      <c r="Q322" s="256"/>
      <c r="R322" s="256"/>
      <c r="S322" s="256"/>
      <c r="T322" s="224"/>
    </row>
    <row r="323" spans="1:23">
      <c r="A323" s="247"/>
      <c r="B323" s="243"/>
      <c r="C323" s="256"/>
      <c r="D323" s="256"/>
      <c r="E323" s="250"/>
      <c r="F323" s="250"/>
      <c r="G323" s="256"/>
      <c r="H323" s="256"/>
      <c r="I323" s="256"/>
      <c r="J323" s="256"/>
      <c r="K323" s="256"/>
      <c r="L323" s="250"/>
      <c r="M323" s="256"/>
      <c r="N323" s="256"/>
      <c r="O323" s="250"/>
      <c r="P323" s="256"/>
      <c r="Q323" s="256"/>
      <c r="R323" s="256"/>
      <c r="S323" s="256"/>
      <c r="T323" s="224"/>
    </row>
    <row r="324" spans="1:23">
      <c r="A324" s="247"/>
      <c r="B324" s="243"/>
      <c r="C324" s="256"/>
      <c r="D324" s="256"/>
      <c r="E324" s="250"/>
      <c r="F324" s="250"/>
      <c r="G324" s="256"/>
      <c r="H324" s="256"/>
      <c r="I324" s="256"/>
      <c r="J324" s="256"/>
      <c r="K324" s="256"/>
      <c r="L324" s="250"/>
      <c r="M324" s="256"/>
      <c r="N324" s="256"/>
      <c r="O324" s="250"/>
      <c r="P324" s="256"/>
      <c r="Q324" s="256"/>
      <c r="R324" s="256"/>
      <c r="S324" s="256"/>
      <c r="T324" s="224"/>
    </row>
    <row r="325" spans="1:23">
      <c r="A325" s="247"/>
      <c r="B325" s="243"/>
      <c r="C325" s="256"/>
      <c r="D325" s="256"/>
      <c r="E325" s="250"/>
      <c r="F325" s="250"/>
      <c r="G325" s="256"/>
      <c r="H325" s="256"/>
      <c r="I325" s="256"/>
      <c r="J325" s="256"/>
      <c r="K325" s="256"/>
      <c r="L325" s="250"/>
      <c r="M325" s="256"/>
      <c r="N325" s="256"/>
      <c r="O325" s="250"/>
      <c r="P325" s="256"/>
      <c r="Q325" s="256"/>
      <c r="R325" s="256"/>
      <c r="S325" s="256"/>
      <c r="T325" s="224"/>
    </row>
    <row r="326" spans="1:23">
      <c r="A326" s="248"/>
      <c r="B326" s="243"/>
      <c r="C326" s="256"/>
      <c r="D326" s="256"/>
      <c r="E326" s="250"/>
      <c r="F326" s="250"/>
      <c r="G326" s="256"/>
      <c r="H326" s="256"/>
      <c r="I326" s="256"/>
      <c r="J326" s="256"/>
      <c r="K326" s="256"/>
      <c r="L326" s="250"/>
      <c r="M326" s="256"/>
      <c r="N326" s="256"/>
      <c r="O326" s="250"/>
      <c r="P326" s="256"/>
      <c r="Q326" s="256"/>
      <c r="R326" s="256"/>
      <c r="S326" s="256"/>
      <c r="T326" s="224"/>
    </row>
    <row r="327" spans="1:23">
      <c r="A327" s="248"/>
      <c r="B327" s="243"/>
      <c r="C327" s="256"/>
      <c r="D327" s="256"/>
      <c r="E327" s="250"/>
      <c r="F327" s="250"/>
      <c r="G327" s="256"/>
      <c r="H327" s="256"/>
      <c r="I327" s="256"/>
      <c r="J327" s="256"/>
      <c r="K327" s="256"/>
      <c r="L327" s="250"/>
      <c r="M327" s="256"/>
      <c r="N327" s="256"/>
      <c r="O327" s="250"/>
      <c r="P327" s="256"/>
      <c r="Q327" s="256"/>
      <c r="R327" s="256"/>
      <c r="S327" s="256"/>
      <c r="T327" s="224"/>
    </row>
    <row r="328" spans="1:23">
      <c r="A328" s="247"/>
      <c r="B328" s="243"/>
      <c r="C328" s="256"/>
      <c r="D328" s="256"/>
      <c r="E328" s="250"/>
      <c r="F328" s="250"/>
      <c r="G328" s="256"/>
      <c r="H328" s="256"/>
      <c r="I328" s="256"/>
      <c r="J328" s="256"/>
      <c r="K328" s="256"/>
      <c r="L328" s="250"/>
      <c r="M328" s="256"/>
      <c r="N328" s="256"/>
      <c r="O328" s="250"/>
      <c r="P328" s="256"/>
      <c r="Q328" s="256"/>
      <c r="R328" s="256"/>
      <c r="S328" s="256"/>
      <c r="T328" s="224"/>
    </row>
    <row r="329" spans="1:23">
      <c r="A329" s="248"/>
      <c r="B329" s="243"/>
      <c r="C329" s="256"/>
      <c r="D329" s="256"/>
      <c r="E329" s="250"/>
      <c r="F329" s="250"/>
      <c r="G329" s="256"/>
      <c r="H329" s="256"/>
      <c r="I329" s="256"/>
      <c r="J329" s="256"/>
      <c r="K329" s="256"/>
      <c r="L329" s="250"/>
      <c r="M329" s="256"/>
      <c r="N329" s="256"/>
      <c r="O329" s="250"/>
      <c r="P329" s="256"/>
      <c r="Q329" s="256"/>
      <c r="R329" s="256"/>
      <c r="S329" s="256"/>
      <c r="T329" s="224"/>
    </row>
    <row r="330" spans="1:23">
      <c r="A330" s="248"/>
      <c r="B330" s="243"/>
      <c r="C330" s="256"/>
      <c r="D330" s="256"/>
      <c r="E330" s="250"/>
      <c r="F330" s="250"/>
      <c r="G330" s="256"/>
      <c r="H330" s="256"/>
      <c r="I330" s="256"/>
      <c r="J330" s="256"/>
      <c r="K330" s="256"/>
      <c r="L330" s="250"/>
      <c r="M330" s="256"/>
      <c r="N330" s="256"/>
      <c r="O330" s="250"/>
      <c r="P330" s="256"/>
      <c r="Q330" s="256"/>
      <c r="R330" s="256"/>
      <c r="S330" s="256"/>
      <c r="T330" s="224"/>
    </row>
    <row r="331" spans="1:23">
      <c r="A331" s="247"/>
      <c r="B331" s="244"/>
      <c r="C331" s="259"/>
      <c r="D331" s="259"/>
      <c r="E331" s="246"/>
      <c r="F331" s="246"/>
      <c r="G331" s="259"/>
      <c r="H331" s="259"/>
      <c r="I331" s="259"/>
      <c r="J331" s="259"/>
      <c r="K331" s="259"/>
      <c r="L331" s="246"/>
      <c r="M331" s="259"/>
      <c r="N331" s="259"/>
      <c r="O331" s="246"/>
      <c r="P331" s="256"/>
      <c r="Q331" s="256"/>
      <c r="R331" s="256"/>
      <c r="S331" s="256"/>
      <c r="T331" s="224"/>
      <c r="U331" s="224"/>
      <c r="V331" s="224"/>
      <c r="W331" s="224"/>
    </row>
    <row r="332" spans="1:23">
      <c r="A332" s="248"/>
      <c r="B332" s="244"/>
      <c r="C332" s="256"/>
      <c r="D332" s="256"/>
      <c r="E332" s="250"/>
      <c r="F332" s="250"/>
      <c r="G332" s="256"/>
      <c r="H332" s="256"/>
      <c r="I332" s="256"/>
      <c r="J332" s="256"/>
      <c r="K332" s="256"/>
      <c r="L332" s="250"/>
      <c r="M332" s="256"/>
      <c r="N332" s="256"/>
      <c r="O332" s="250"/>
      <c r="P332" s="256"/>
      <c r="Q332" s="256"/>
      <c r="R332" s="256"/>
      <c r="S332" s="256"/>
      <c r="T332" s="224"/>
      <c r="U332" s="224"/>
      <c r="V332" s="224"/>
      <c r="W332" s="224"/>
    </row>
    <row r="333" spans="1:23">
      <c r="A333" s="258"/>
      <c r="B333" s="243"/>
      <c r="C333" s="256"/>
      <c r="D333" s="256"/>
      <c r="E333" s="250"/>
      <c r="F333" s="250"/>
      <c r="G333" s="256"/>
      <c r="H333" s="256"/>
      <c r="I333" s="256"/>
      <c r="J333" s="256"/>
      <c r="K333" s="256"/>
      <c r="L333" s="250"/>
      <c r="M333" s="256"/>
      <c r="N333" s="256"/>
      <c r="O333" s="250"/>
      <c r="P333" s="256"/>
      <c r="Q333" s="256"/>
      <c r="R333" s="256"/>
      <c r="S333" s="256"/>
      <c r="T333" s="224"/>
      <c r="U333" s="224"/>
      <c r="V333" s="224"/>
      <c r="W333" s="224"/>
    </row>
    <row r="334" spans="1:23">
      <c r="A334" s="255"/>
      <c r="B334" s="244"/>
      <c r="C334" s="259"/>
      <c r="D334" s="259"/>
      <c r="E334" s="246"/>
      <c r="F334" s="246"/>
      <c r="G334" s="259"/>
      <c r="H334" s="259"/>
      <c r="I334" s="259"/>
      <c r="J334" s="259"/>
      <c r="K334" s="259"/>
      <c r="L334" s="246"/>
      <c r="M334" s="259"/>
      <c r="N334" s="259"/>
      <c r="O334" s="246"/>
      <c r="P334" s="259"/>
      <c r="Q334" s="259"/>
      <c r="R334" s="259"/>
      <c r="S334" s="259"/>
      <c r="T334" s="224"/>
      <c r="U334" s="224"/>
      <c r="V334" s="224"/>
      <c r="W334" s="224"/>
    </row>
    <row r="335" spans="1:23">
      <c r="A335" s="255"/>
      <c r="B335" s="243"/>
      <c r="C335" s="256"/>
      <c r="D335" s="256"/>
      <c r="E335" s="250"/>
      <c r="F335" s="250"/>
      <c r="G335" s="256"/>
      <c r="H335" s="256"/>
      <c r="I335" s="256"/>
      <c r="J335" s="256"/>
      <c r="K335" s="256"/>
      <c r="L335" s="250"/>
      <c r="M335" s="256"/>
      <c r="N335" s="256"/>
      <c r="O335" s="250"/>
      <c r="P335" s="256"/>
      <c r="Q335" s="256"/>
      <c r="R335" s="256"/>
      <c r="S335" s="256"/>
      <c r="T335" s="224"/>
      <c r="U335" s="224"/>
      <c r="V335" s="224"/>
      <c r="W335" s="224"/>
    </row>
    <row r="336" spans="1:23" ht="27" customHeight="1">
      <c r="A336" s="260"/>
      <c r="B336" s="243"/>
      <c r="C336" s="256"/>
      <c r="D336" s="256"/>
      <c r="E336" s="250"/>
      <c r="F336" s="250"/>
      <c r="G336" s="256"/>
      <c r="H336" s="256"/>
      <c r="I336" s="256"/>
      <c r="J336" s="256"/>
      <c r="K336" s="256"/>
      <c r="L336" s="250"/>
      <c r="M336" s="256"/>
      <c r="N336" s="256"/>
      <c r="O336" s="250"/>
      <c r="P336" s="256"/>
      <c r="Q336" s="256"/>
      <c r="R336" s="256"/>
      <c r="S336" s="256"/>
      <c r="T336" s="251"/>
      <c r="U336" s="251"/>
      <c r="V336" s="251"/>
      <c r="W336" s="224"/>
    </row>
    <row r="337" spans="1:23">
      <c r="A337" s="260"/>
      <c r="B337" s="243"/>
      <c r="C337" s="256"/>
      <c r="D337" s="256"/>
      <c r="E337" s="250"/>
      <c r="F337" s="250"/>
      <c r="G337" s="256"/>
      <c r="H337" s="256"/>
      <c r="I337" s="256"/>
      <c r="J337" s="256"/>
      <c r="K337" s="256"/>
      <c r="L337" s="250"/>
      <c r="M337" s="256"/>
      <c r="N337" s="256"/>
      <c r="O337" s="250"/>
      <c r="P337" s="256"/>
      <c r="Q337" s="256"/>
      <c r="R337" s="256"/>
      <c r="S337" s="256"/>
      <c r="T337" s="251"/>
      <c r="U337" s="251"/>
      <c r="V337" s="251"/>
      <c r="W337" s="224"/>
    </row>
    <row r="338" spans="1:23" ht="24.75" customHeight="1">
      <c r="A338" s="255"/>
      <c r="B338" s="243"/>
      <c r="C338" s="256"/>
      <c r="D338" s="256"/>
      <c r="E338" s="250"/>
      <c r="F338" s="250"/>
      <c r="G338" s="256"/>
      <c r="H338" s="256"/>
      <c r="I338" s="256"/>
      <c r="J338" s="256"/>
      <c r="K338" s="256"/>
      <c r="L338" s="250"/>
      <c r="M338" s="256"/>
      <c r="N338" s="256"/>
      <c r="O338" s="250"/>
      <c r="P338" s="256"/>
      <c r="Q338" s="256"/>
      <c r="R338" s="256"/>
      <c r="S338" s="256"/>
      <c r="T338" s="251"/>
      <c r="U338" s="251"/>
      <c r="V338" s="251"/>
      <c r="W338" s="224"/>
    </row>
    <row r="339" spans="1:23">
      <c r="A339" s="260"/>
      <c r="B339" s="243"/>
      <c r="C339" s="256"/>
      <c r="D339" s="256"/>
      <c r="E339" s="250"/>
      <c r="F339" s="250"/>
      <c r="G339" s="256"/>
      <c r="H339" s="256"/>
      <c r="I339" s="256"/>
      <c r="J339" s="256"/>
      <c r="K339" s="256"/>
      <c r="L339" s="250"/>
      <c r="M339" s="256"/>
      <c r="N339" s="256"/>
      <c r="O339" s="250"/>
      <c r="P339" s="256"/>
      <c r="Q339" s="256"/>
      <c r="R339" s="256"/>
      <c r="S339" s="256"/>
      <c r="T339" s="224"/>
      <c r="U339" s="224"/>
      <c r="V339" s="224"/>
      <c r="W339" s="224"/>
    </row>
    <row r="340" spans="1:23">
      <c r="A340" s="260"/>
      <c r="B340" s="243"/>
      <c r="C340" s="256"/>
      <c r="D340" s="256"/>
      <c r="E340" s="250"/>
      <c r="F340" s="250"/>
      <c r="G340" s="256"/>
      <c r="H340" s="256"/>
      <c r="I340" s="256"/>
      <c r="J340" s="256"/>
      <c r="K340" s="256"/>
      <c r="L340" s="250"/>
      <c r="M340" s="256"/>
      <c r="N340" s="256"/>
      <c r="O340" s="250"/>
      <c r="P340" s="256"/>
      <c r="Q340" s="256"/>
      <c r="R340" s="256"/>
      <c r="S340" s="256"/>
      <c r="T340" s="224"/>
      <c r="U340" s="224"/>
      <c r="V340" s="224"/>
      <c r="W340" s="224"/>
    </row>
    <row r="341" spans="1:23">
      <c r="A341" s="255"/>
      <c r="B341" s="244"/>
      <c r="C341" s="259"/>
      <c r="D341" s="259"/>
      <c r="E341" s="246"/>
      <c r="F341" s="246"/>
      <c r="G341" s="259"/>
      <c r="H341" s="259"/>
      <c r="I341" s="259"/>
      <c r="J341" s="259"/>
      <c r="K341" s="259"/>
      <c r="L341" s="246"/>
      <c r="M341" s="259"/>
      <c r="N341" s="259"/>
      <c r="O341" s="246"/>
      <c r="P341" s="259"/>
      <c r="Q341" s="259"/>
      <c r="R341" s="259"/>
      <c r="S341" s="259"/>
      <c r="T341" s="224"/>
      <c r="U341" s="224"/>
      <c r="V341" s="224"/>
      <c r="W341" s="224"/>
    </row>
    <row r="342" spans="1:23">
      <c r="A342" s="260"/>
      <c r="B342" s="244"/>
      <c r="C342" s="259"/>
      <c r="D342" s="259"/>
      <c r="E342" s="246"/>
      <c r="F342" s="246"/>
      <c r="G342" s="259"/>
      <c r="H342" s="259"/>
      <c r="I342" s="259"/>
      <c r="J342" s="259"/>
      <c r="K342" s="259"/>
      <c r="L342" s="246"/>
      <c r="M342" s="259"/>
      <c r="N342" s="259"/>
      <c r="O342" s="246"/>
      <c r="P342" s="259"/>
      <c r="Q342" s="259"/>
      <c r="R342" s="259"/>
      <c r="S342" s="259"/>
      <c r="T342" s="224"/>
    </row>
    <row r="343" spans="1:23">
      <c r="A343" s="260"/>
      <c r="B343" s="244"/>
      <c r="C343" s="259"/>
      <c r="D343" s="259"/>
      <c r="E343" s="246"/>
      <c r="F343" s="246"/>
      <c r="G343" s="259"/>
      <c r="H343" s="259"/>
      <c r="I343" s="259"/>
      <c r="J343" s="259"/>
      <c r="K343" s="259"/>
      <c r="L343" s="246"/>
      <c r="M343" s="259"/>
      <c r="N343" s="259"/>
      <c r="O343" s="246"/>
      <c r="P343" s="259"/>
      <c r="Q343" s="259"/>
      <c r="R343" s="259"/>
      <c r="S343" s="259"/>
      <c r="T343" s="224"/>
    </row>
    <row r="344" spans="1:23" ht="27" customHeight="1">
      <c r="A344" s="260"/>
      <c r="B344" s="244"/>
      <c r="C344" s="256"/>
      <c r="D344" s="256"/>
      <c r="E344" s="250"/>
      <c r="F344" s="250"/>
      <c r="G344" s="256"/>
      <c r="H344" s="256"/>
      <c r="I344" s="256"/>
      <c r="J344" s="256"/>
      <c r="K344" s="256"/>
      <c r="L344" s="250"/>
      <c r="M344" s="256"/>
      <c r="N344" s="256"/>
      <c r="O344" s="250"/>
      <c r="P344" s="256"/>
      <c r="Q344" s="256"/>
      <c r="R344" s="256"/>
      <c r="S344" s="256"/>
      <c r="T344" s="224"/>
    </row>
    <row r="345" spans="1:23" ht="24" customHeight="1">
      <c r="A345" s="248"/>
      <c r="B345" s="243"/>
      <c r="C345" s="256"/>
      <c r="D345" s="256"/>
      <c r="E345" s="250"/>
      <c r="F345" s="250"/>
      <c r="G345" s="256"/>
      <c r="H345" s="256"/>
      <c r="I345" s="256"/>
      <c r="J345" s="256"/>
      <c r="K345" s="256"/>
      <c r="L345" s="250"/>
      <c r="M345" s="256"/>
      <c r="N345" s="256"/>
      <c r="O345" s="250"/>
      <c r="P345" s="256"/>
      <c r="Q345" s="256"/>
      <c r="R345" s="256"/>
      <c r="S345" s="256"/>
      <c r="T345" s="224"/>
    </row>
    <row r="346" spans="1:23" ht="36.75" customHeight="1">
      <c r="A346" s="248"/>
      <c r="B346" s="243"/>
      <c r="C346" s="256"/>
      <c r="D346" s="256"/>
      <c r="E346" s="250"/>
      <c r="F346" s="250"/>
      <c r="G346" s="256"/>
      <c r="H346" s="256"/>
      <c r="I346" s="256"/>
      <c r="J346" s="256"/>
      <c r="K346" s="256"/>
      <c r="L346" s="250"/>
      <c r="M346" s="256"/>
      <c r="N346" s="256"/>
      <c r="O346" s="250"/>
      <c r="P346" s="256"/>
      <c r="Q346" s="256"/>
      <c r="R346" s="256"/>
      <c r="S346" s="256"/>
      <c r="T346" s="224"/>
    </row>
    <row r="347" spans="1:23">
      <c r="A347" s="247"/>
      <c r="B347" s="243"/>
      <c r="C347" s="256"/>
      <c r="D347" s="256"/>
      <c r="E347" s="250"/>
      <c r="F347" s="250"/>
      <c r="G347" s="256"/>
      <c r="H347" s="256"/>
      <c r="I347" s="256"/>
      <c r="J347" s="256"/>
      <c r="K347" s="256"/>
      <c r="L347" s="250"/>
      <c r="M347" s="256"/>
      <c r="N347" s="256"/>
      <c r="O347" s="250"/>
      <c r="P347" s="256"/>
      <c r="Q347" s="256"/>
      <c r="R347" s="256"/>
      <c r="S347" s="256"/>
      <c r="T347" s="224"/>
    </row>
    <row r="348" spans="1:23" ht="27" customHeight="1">
      <c r="A348" s="248"/>
      <c r="B348" s="243"/>
      <c r="C348" s="256"/>
      <c r="D348" s="256"/>
      <c r="E348" s="250"/>
      <c r="F348" s="250"/>
      <c r="G348" s="256"/>
      <c r="H348" s="256"/>
      <c r="I348" s="256"/>
      <c r="J348" s="256"/>
      <c r="K348" s="256"/>
      <c r="L348" s="250"/>
      <c r="M348" s="256"/>
      <c r="N348" s="256"/>
      <c r="O348" s="250"/>
      <c r="P348" s="256"/>
      <c r="Q348" s="256"/>
      <c r="R348" s="256"/>
      <c r="S348" s="256"/>
      <c r="T348" s="224"/>
    </row>
    <row r="349" spans="1:23" ht="24.75" customHeight="1">
      <c r="A349" s="258"/>
      <c r="B349" s="243"/>
      <c r="C349" s="256"/>
      <c r="D349" s="256"/>
      <c r="E349" s="250"/>
      <c r="F349" s="250"/>
      <c r="G349" s="256"/>
      <c r="H349" s="256"/>
      <c r="I349" s="256"/>
      <c r="J349" s="256"/>
      <c r="K349" s="256"/>
      <c r="L349" s="250"/>
      <c r="M349" s="256"/>
      <c r="N349" s="256"/>
      <c r="O349" s="250"/>
      <c r="P349" s="256"/>
      <c r="Q349" s="256"/>
      <c r="R349" s="256"/>
      <c r="S349" s="256"/>
      <c r="T349" s="224"/>
    </row>
    <row r="350" spans="1:23">
      <c r="A350" s="258"/>
      <c r="B350" s="244"/>
      <c r="C350" s="256"/>
      <c r="D350" s="256"/>
      <c r="E350" s="250"/>
      <c r="F350" s="250"/>
      <c r="G350" s="256"/>
      <c r="H350" s="256"/>
      <c r="I350" s="256"/>
      <c r="J350" s="256"/>
      <c r="K350" s="256"/>
      <c r="L350" s="250"/>
      <c r="M350" s="256"/>
      <c r="N350" s="256"/>
      <c r="O350" s="250"/>
      <c r="P350" s="256"/>
      <c r="Q350" s="256"/>
      <c r="R350" s="256"/>
      <c r="S350" s="256"/>
      <c r="T350" s="224"/>
    </row>
    <row r="351" spans="1:23">
      <c r="A351" s="248"/>
      <c r="B351" s="243"/>
      <c r="C351" s="261"/>
      <c r="D351" s="261"/>
      <c r="E351" s="250"/>
      <c r="F351" s="250"/>
      <c r="G351" s="261"/>
      <c r="H351" s="261"/>
      <c r="I351" s="261"/>
      <c r="J351" s="261"/>
      <c r="K351" s="261"/>
      <c r="L351" s="250"/>
      <c r="M351" s="261"/>
      <c r="N351" s="261"/>
      <c r="O351" s="250"/>
      <c r="P351" s="261"/>
      <c r="Q351" s="261"/>
      <c r="R351" s="261"/>
      <c r="S351" s="261"/>
      <c r="T351" s="224"/>
    </row>
    <row r="352" spans="1:23" ht="36.75" customHeight="1">
      <c r="A352" s="248"/>
      <c r="B352" s="244"/>
      <c r="C352" s="259"/>
      <c r="D352" s="259"/>
      <c r="E352" s="246"/>
      <c r="F352" s="246"/>
      <c r="G352" s="259"/>
      <c r="H352" s="259"/>
      <c r="I352" s="259"/>
      <c r="J352" s="256"/>
      <c r="K352" s="256"/>
      <c r="L352" s="250"/>
      <c r="M352" s="256"/>
      <c r="N352" s="256"/>
      <c r="O352" s="250"/>
      <c r="P352" s="256"/>
      <c r="Q352" s="256"/>
      <c r="R352" s="256"/>
      <c r="S352" s="256"/>
      <c r="T352" s="224"/>
    </row>
    <row r="353" spans="1:20">
      <c r="A353" s="247"/>
      <c r="B353" s="243"/>
      <c r="C353" s="256"/>
      <c r="D353" s="256"/>
      <c r="E353" s="250"/>
      <c r="F353" s="250"/>
      <c r="G353" s="256"/>
      <c r="H353" s="256"/>
      <c r="I353" s="256"/>
      <c r="J353" s="256"/>
      <c r="K353" s="256"/>
      <c r="L353" s="250"/>
      <c r="M353" s="256"/>
      <c r="N353" s="256"/>
      <c r="O353" s="250"/>
      <c r="P353" s="256"/>
      <c r="Q353" s="256"/>
      <c r="R353" s="256"/>
      <c r="S353" s="256"/>
      <c r="T353" s="224"/>
    </row>
    <row r="354" spans="1:20">
      <c r="A354" s="258"/>
      <c r="B354" s="243"/>
      <c r="C354" s="256"/>
      <c r="D354" s="256"/>
      <c r="E354" s="250"/>
      <c r="F354" s="250"/>
      <c r="G354" s="256"/>
      <c r="H354" s="256"/>
      <c r="I354" s="256"/>
      <c r="J354" s="256"/>
      <c r="K354" s="256"/>
      <c r="L354" s="250"/>
      <c r="M354" s="256"/>
      <c r="N354" s="256"/>
      <c r="O354" s="250"/>
      <c r="P354" s="256"/>
      <c r="Q354" s="256"/>
      <c r="R354" s="256"/>
      <c r="S354" s="256"/>
      <c r="T354" s="224"/>
    </row>
    <row r="355" spans="1:20">
      <c r="A355" s="258"/>
      <c r="B355" s="244"/>
      <c r="C355" s="256"/>
      <c r="D355" s="256"/>
      <c r="E355" s="250"/>
      <c r="F355" s="250"/>
      <c r="G355" s="256"/>
      <c r="H355" s="256"/>
      <c r="I355" s="256"/>
      <c r="J355" s="256"/>
      <c r="K355" s="256"/>
      <c r="L355" s="250"/>
      <c r="M355" s="256"/>
      <c r="N355" s="256"/>
      <c r="O355" s="250"/>
      <c r="P355" s="256"/>
      <c r="Q355" s="256"/>
      <c r="R355" s="256"/>
      <c r="S355" s="256"/>
      <c r="T355" s="224"/>
    </row>
    <row r="356" spans="1:20">
      <c r="A356" s="247"/>
      <c r="B356" s="243"/>
      <c r="C356" s="256"/>
      <c r="D356" s="256"/>
      <c r="E356" s="250"/>
      <c r="F356" s="250"/>
      <c r="G356" s="256"/>
      <c r="H356" s="256"/>
      <c r="I356" s="256"/>
      <c r="J356" s="256"/>
      <c r="K356" s="256"/>
      <c r="L356" s="250"/>
      <c r="M356" s="256"/>
      <c r="N356" s="256"/>
      <c r="O356" s="250"/>
      <c r="P356" s="256"/>
      <c r="Q356" s="256"/>
      <c r="R356" s="256"/>
      <c r="S356" s="256"/>
      <c r="T356" s="224"/>
    </row>
    <row r="357" spans="1:20">
      <c r="A357" s="247"/>
      <c r="B357" s="244"/>
      <c r="C357" s="259"/>
      <c r="D357" s="259"/>
      <c r="E357" s="246"/>
      <c r="F357" s="246"/>
      <c r="G357" s="259"/>
      <c r="H357" s="259"/>
      <c r="I357" s="259"/>
      <c r="J357" s="256"/>
      <c r="K357" s="256"/>
      <c r="L357" s="250"/>
      <c r="M357" s="256"/>
      <c r="N357" s="256"/>
      <c r="O357" s="250"/>
      <c r="P357" s="256"/>
      <c r="Q357" s="256"/>
      <c r="R357" s="256"/>
      <c r="S357" s="256"/>
      <c r="T357" s="224"/>
    </row>
    <row r="358" spans="1:20">
      <c r="A358" s="258"/>
      <c r="B358" s="244"/>
      <c r="C358" s="259"/>
      <c r="D358" s="259"/>
      <c r="E358" s="246"/>
      <c r="F358" s="246"/>
      <c r="G358" s="259"/>
      <c r="H358" s="259"/>
      <c r="I358" s="259"/>
      <c r="J358" s="259"/>
      <c r="K358" s="259"/>
      <c r="L358" s="246"/>
      <c r="M358" s="259"/>
      <c r="N358" s="259"/>
      <c r="O358" s="246"/>
      <c r="P358" s="259"/>
      <c r="Q358" s="259"/>
      <c r="R358" s="259"/>
      <c r="S358" s="259"/>
      <c r="T358" s="224"/>
    </row>
    <row r="359" spans="1:20">
      <c r="A359" s="258"/>
      <c r="B359" s="244"/>
      <c r="C359" s="259"/>
      <c r="D359" s="259"/>
      <c r="E359" s="246"/>
      <c r="F359" s="246"/>
      <c r="G359" s="259"/>
      <c r="H359" s="259"/>
      <c r="I359" s="259"/>
      <c r="J359" s="259"/>
      <c r="K359" s="259"/>
      <c r="L359" s="246"/>
      <c r="M359" s="259"/>
      <c r="N359" s="259"/>
      <c r="O359" s="246"/>
      <c r="P359" s="259"/>
      <c r="Q359" s="259"/>
      <c r="R359" s="259"/>
      <c r="S359" s="259"/>
      <c r="T359" s="224"/>
    </row>
    <row r="360" spans="1:20">
      <c r="A360" s="247"/>
      <c r="B360" s="243"/>
      <c r="C360" s="256"/>
      <c r="D360" s="256"/>
      <c r="E360" s="250"/>
      <c r="F360" s="250"/>
      <c r="G360" s="256"/>
      <c r="H360" s="256"/>
      <c r="I360" s="256"/>
      <c r="J360" s="256"/>
      <c r="K360" s="256"/>
      <c r="L360" s="250"/>
      <c r="M360" s="256"/>
      <c r="N360" s="256"/>
      <c r="O360" s="250"/>
      <c r="P360" s="256"/>
      <c r="Q360" s="256"/>
      <c r="R360" s="256"/>
      <c r="S360" s="256"/>
      <c r="T360" s="224"/>
    </row>
    <row r="361" spans="1:20">
      <c r="A361" s="247"/>
      <c r="B361" s="243"/>
      <c r="C361" s="256"/>
      <c r="D361" s="256"/>
      <c r="E361" s="250"/>
      <c r="F361" s="250"/>
      <c r="G361" s="256"/>
      <c r="H361" s="256"/>
      <c r="I361" s="256"/>
      <c r="J361" s="256"/>
      <c r="K361" s="256"/>
      <c r="L361" s="250"/>
      <c r="M361" s="256"/>
      <c r="N361" s="256"/>
      <c r="O361" s="250"/>
      <c r="P361" s="256"/>
      <c r="Q361" s="256"/>
      <c r="R361" s="256"/>
      <c r="S361" s="256"/>
      <c r="T361" s="224"/>
    </row>
    <row r="362" spans="1:20">
      <c r="A362" s="248"/>
      <c r="B362" s="243"/>
      <c r="C362" s="256"/>
      <c r="D362" s="256"/>
      <c r="E362" s="250"/>
      <c r="F362" s="250"/>
      <c r="G362" s="256"/>
      <c r="H362" s="256"/>
      <c r="I362" s="256"/>
      <c r="J362" s="256"/>
      <c r="K362" s="256"/>
      <c r="L362" s="250"/>
      <c r="M362" s="256"/>
      <c r="N362" s="256"/>
      <c r="O362" s="250"/>
      <c r="P362" s="256"/>
      <c r="Q362" s="256"/>
      <c r="R362" s="256"/>
      <c r="S362" s="256"/>
      <c r="T362" s="224"/>
    </row>
    <row r="363" spans="1:20">
      <c r="A363" s="248"/>
      <c r="B363" s="243"/>
      <c r="C363" s="256"/>
      <c r="D363" s="256"/>
      <c r="E363" s="250"/>
      <c r="F363" s="250"/>
      <c r="G363" s="256"/>
      <c r="H363" s="256"/>
      <c r="I363" s="256"/>
      <c r="J363" s="256"/>
      <c r="K363" s="256"/>
      <c r="L363" s="250"/>
      <c r="M363" s="256"/>
      <c r="N363" s="256"/>
      <c r="O363" s="250"/>
      <c r="P363" s="256"/>
      <c r="Q363" s="256"/>
      <c r="R363" s="256"/>
      <c r="S363" s="256"/>
      <c r="T363" s="224"/>
    </row>
    <row r="364" spans="1:20">
      <c r="A364" s="248"/>
      <c r="B364" s="243"/>
      <c r="C364" s="256"/>
      <c r="D364" s="256"/>
      <c r="E364" s="250"/>
      <c r="F364" s="250"/>
      <c r="G364" s="256"/>
      <c r="H364" s="256"/>
      <c r="I364" s="256"/>
      <c r="J364" s="256"/>
      <c r="K364" s="256"/>
      <c r="L364" s="250"/>
      <c r="M364" s="256"/>
      <c r="N364" s="256"/>
      <c r="O364" s="250"/>
      <c r="P364" s="256"/>
      <c r="Q364" s="256"/>
      <c r="R364" s="256"/>
      <c r="S364" s="256"/>
      <c r="T364" s="224"/>
    </row>
    <row r="365" spans="1:20">
      <c r="A365" s="248"/>
      <c r="B365" s="243"/>
      <c r="C365" s="256"/>
      <c r="D365" s="256"/>
      <c r="E365" s="250"/>
      <c r="F365" s="250"/>
      <c r="G365" s="256"/>
      <c r="H365" s="256"/>
      <c r="I365" s="256"/>
      <c r="J365" s="256"/>
      <c r="K365" s="256"/>
      <c r="L365" s="250"/>
      <c r="M365" s="256"/>
      <c r="N365" s="256"/>
      <c r="O365" s="250"/>
      <c r="P365" s="256"/>
      <c r="Q365" s="256"/>
      <c r="R365" s="256"/>
      <c r="S365" s="256"/>
      <c r="T365" s="224"/>
    </row>
    <row r="366" spans="1:20">
      <c r="A366" s="248"/>
      <c r="B366" s="243"/>
      <c r="C366" s="256"/>
      <c r="D366" s="256"/>
      <c r="E366" s="250"/>
      <c r="F366" s="250"/>
      <c r="G366" s="256"/>
      <c r="H366" s="256"/>
      <c r="I366" s="256"/>
      <c r="J366" s="256"/>
      <c r="K366" s="256"/>
      <c r="L366" s="250"/>
      <c r="M366" s="256"/>
      <c r="N366" s="256"/>
      <c r="O366" s="250"/>
      <c r="P366" s="256"/>
      <c r="Q366" s="256"/>
      <c r="R366" s="256"/>
      <c r="S366" s="256"/>
      <c r="T366" s="224"/>
    </row>
    <row r="367" spans="1:20">
      <c r="A367" s="258"/>
      <c r="B367" s="243"/>
      <c r="C367" s="256"/>
      <c r="D367" s="256"/>
      <c r="E367" s="250"/>
      <c r="F367" s="250"/>
      <c r="G367" s="256"/>
      <c r="H367" s="256"/>
      <c r="I367" s="256"/>
      <c r="J367" s="256"/>
      <c r="K367" s="256"/>
      <c r="L367" s="250"/>
      <c r="M367" s="256"/>
      <c r="N367" s="256"/>
      <c r="O367" s="250"/>
      <c r="P367" s="256"/>
      <c r="Q367" s="256"/>
      <c r="R367" s="256"/>
      <c r="S367" s="256"/>
      <c r="T367" s="224"/>
    </row>
    <row r="368" spans="1:20">
      <c r="A368" s="258"/>
      <c r="B368" s="243"/>
      <c r="C368" s="256"/>
      <c r="D368" s="256"/>
      <c r="E368" s="250"/>
      <c r="F368" s="250"/>
      <c r="G368" s="256"/>
      <c r="H368" s="256"/>
      <c r="I368" s="256"/>
      <c r="J368" s="256"/>
      <c r="K368" s="256"/>
      <c r="L368" s="250"/>
      <c r="M368" s="256"/>
      <c r="N368" s="256"/>
      <c r="O368" s="250"/>
      <c r="P368" s="256"/>
      <c r="Q368" s="256"/>
      <c r="R368" s="256"/>
      <c r="S368" s="256"/>
      <c r="T368" s="224"/>
    </row>
    <row r="369" spans="1:20">
      <c r="A369" s="248"/>
      <c r="B369" s="243"/>
      <c r="C369" s="256"/>
      <c r="D369" s="256"/>
      <c r="E369" s="250"/>
      <c r="F369" s="250"/>
      <c r="G369" s="256"/>
      <c r="H369" s="256"/>
      <c r="I369" s="256"/>
      <c r="J369" s="256"/>
      <c r="K369" s="256"/>
      <c r="L369" s="250"/>
      <c r="M369" s="256"/>
      <c r="N369" s="256"/>
      <c r="O369" s="250"/>
      <c r="P369" s="256"/>
      <c r="Q369" s="256"/>
      <c r="R369" s="256"/>
      <c r="S369" s="256"/>
      <c r="T369" s="224"/>
    </row>
    <row r="370" spans="1:20">
      <c r="A370" s="248"/>
      <c r="B370" s="243"/>
      <c r="C370" s="256"/>
      <c r="D370" s="256"/>
      <c r="E370" s="250"/>
      <c r="F370" s="250"/>
      <c r="G370" s="256"/>
      <c r="H370" s="256"/>
      <c r="I370" s="256"/>
      <c r="J370" s="256"/>
      <c r="K370" s="256"/>
      <c r="L370" s="250"/>
      <c r="M370" s="256"/>
      <c r="N370" s="256"/>
      <c r="O370" s="250"/>
      <c r="P370" s="256"/>
      <c r="Q370" s="256"/>
      <c r="R370" s="256"/>
      <c r="S370" s="256"/>
      <c r="T370" s="224"/>
    </row>
    <row r="371" spans="1:20">
      <c r="A371" s="248"/>
      <c r="B371" s="243"/>
      <c r="C371" s="256"/>
      <c r="D371" s="256"/>
      <c r="E371" s="250"/>
      <c r="F371" s="250"/>
      <c r="G371" s="256"/>
      <c r="H371" s="256"/>
      <c r="I371" s="256"/>
      <c r="J371" s="256"/>
      <c r="K371" s="256"/>
      <c r="L371" s="250"/>
      <c r="M371" s="256"/>
      <c r="N371" s="256"/>
      <c r="O371" s="250"/>
      <c r="P371" s="256"/>
      <c r="Q371" s="256"/>
      <c r="R371" s="256"/>
      <c r="S371" s="256"/>
      <c r="T371" s="224"/>
    </row>
    <row r="372" spans="1:20">
      <c r="A372" s="258"/>
      <c r="B372" s="243"/>
      <c r="C372" s="256"/>
      <c r="D372" s="256"/>
      <c r="E372" s="250"/>
      <c r="F372" s="250"/>
      <c r="G372" s="256"/>
      <c r="H372" s="256"/>
      <c r="I372" s="256"/>
      <c r="J372" s="256"/>
      <c r="K372" s="256"/>
      <c r="L372" s="250"/>
      <c r="M372" s="256"/>
      <c r="N372" s="256"/>
      <c r="O372" s="250"/>
      <c r="P372" s="256"/>
      <c r="Q372" s="256"/>
      <c r="R372" s="256"/>
      <c r="S372" s="256"/>
      <c r="T372" s="224"/>
    </row>
    <row r="373" spans="1:20">
      <c r="A373" s="258"/>
      <c r="B373" s="243"/>
      <c r="C373" s="256"/>
      <c r="D373" s="256"/>
      <c r="E373" s="250"/>
      <c r="F373" s="250"/>
      <c r="G373" s="256"/>
      <c r="H373" s="256"/>
      <c r="I373" s="256"/>
      <c r="J373" s="256"/>
      <c r="K373" s="256"/>
      <c r="L373" s="250"/>
      <c r="M373" s="256"/>
      <c r="N373" s="256"/>
      <c r="O373" s="250"/>
      <c r="P373" s="256"/>
      <c r="Q373" s="256"/>
      <c r="R373" s="256"/>
      <c r="S373" s="256"/>
      <c r="T373" s="224"/>
    </row>
    <row r="374" spans="1:20">
      <c r="A374" s="258"/>
      <c r="B374" s="243"/>
      <c r="C374" s="256"/>
      <c r="D374" s="256"/>
      <c r="E374" s="250"/>
      <c r="F374" s="250"/>
      <c r="G374" s="256"/>
      <c r="H374" s="256"/>
      <c r="I374" s="256"/>
      <c r="J374" s="256"/>
      <c r="K374" s="256"/>
      <c r="L374" s="250"/>
      <c r="M374" s="256"/>
      <c r="N374" s="256"/>
      <c r="O374" s="250"/>
      <c r="P374" s="256"/>
      <c r="Q374" s="256"/>
      <c r="R374" s="256"/>
      <c r="S374" s="256"/>
      <c r="T374" s="224"/>
    </row>
    <row r="375" spans="1:20">
      <c r="A375" s="258"/>
      <c r="B375" s="243"/>
      <c r="C375" s="256"/>
      <c r="D375" s="256"/>
      <c r="E375" s="250"/>
      <c r="F375" s="250"/>
      <c r="G375" s="256"/>
      <c r="H375" s="256"/>
      <c r="I375" s="256"/>
      <c r="J375" s="256"/>
      <c r="K375" s="256"/>
      <c r="L375" s="250"/>
      <c r="M375" s="256"/>
      <c r="N375" s="256"/>
      <c r="O375" s="250"/>
      <c r="P375" s="256"/>
      <c r="Q375" s="256"/>
      <c r="R375" s="256"/>
      <c r="S375" s="256"/>
      <c r="T375" s="224"/>
    </row>
    <row r="376" spans="1:20">
      <c r="A376" s="258"/>
      <c r="B376" s="243"/>
      <c r="C376" s="256"/>
      <c r="D376" s="256"/>
      <c r="E376" s="250"/>
      <c r="F376" s="250"/>
      <c r="G376" s="256"/>
      <c r="H376" s="256"/>
      <c r="I376" s="256"/>
      <c r="J376" s="256"/>
      <c r="K376" s="256"/>
      <c r="L376" s="250"/>
      <c r="M376" s="256"/>
      <c r="N376" s="256"/>
      <c r="O376" s="250"/>
      <c r="P376" s="256"/>
      <c r="Q376" s="256"/>
      <c r="R376" s="256"/>
      <c r="S376" s="256"/>
      <c r="T376" s="224"/>
    </row>
    <row r="377" spans="1:20">
      <c r="A377" s="258"/>
      <c r="B377" s="238"/>
      <c r="C377" s="256"/>
      <c r="D377" s="256"/>
      <c r="E377" s="250"/>
      <c r="F377" s="250"/>
      <c r="G377" s="256"/>
      <c r="H377" s="256"/>
      <c r="I377" s="256"/>
      <c r="J377" s="256"/>
      <c r="K377" s="256"/>
      <c r="L377" s="250"/>
      <c r="M377" s="256"/>
      <c r="N377" s="256"/>
      <c r="O377" s="250"/>
      <c r="P377" s="256"/>
      <c r="Q377" s="256"/>
      <c r="R377" s="256"/>
      <c r="S377" s="256"/>
      <c r="T377" s="224"/>
    </row>
    <row r="378" spans="1:20">
      <c r="A378" s="258"/>
      <c r="B378" s="238"/>
      <c r="C378" s="256"/>
      <c r="D378" s="256"/>
      <c r="E378" s="250"/>
      <c r="F378" s="250"/>
      <c r="G378" s="256"/>
      <c r="H378" s="256"/>
      <c r="I378" s="256"/>
      <c r="J378" s="256"/>
      <c r="K378" s="256"/>
      <c r="L378" s="250"/>
      <c r="M378" s="256"/>
      <c r="N378" s="256"/>
      <c r="O378" s="250"/>
      <c r="P378" s="256"/>
      <c r="Q378" s="256"/>
      <c r="R378" s="256"/>
      <c r="S378" s="256"/>
      <c r="T378" s="224"/>
    </row>
    <row r="379" spans="1:20">
      <c r="A379" s="258"/>
      <c r="B379" s="238"/>
      <c r="C379" s="256"/>
      <c r="D379" s="256"/>
      <c r="E379" s="250"/>
      <c r="F379" s="250"/>
      <c r="G379" s="256"/>
      <c r="H379" s="256"/>
      <c r="I379" s="256"/>
      <c r="J379" s="256"/>
      <c r="K379" s="256"/>
      <c r="L379" s="250"/>
      <c r="M379" s="256"/>
      <c r="N379" s="256"/>
      <c r="O379" s="250"/>
      <c r="P379" s="256"/>
      <c r="Q379" s="256"/>
      <c r="R379" s="256"/>
      <c r="S379" s="256"/>
      <c r="T379" s="224"/>
    </row>
    <row r="380" spans="1:20">
      <c r="A380" s="258"/>
      <c r="B380" s="238"/>
      <c r="C380" s="256"/>
      <c r="D380" s="256"/>
      <c r="E380" s="250"/>
      <c r="F380" s="250"/>
      <c r="G380" s="256"/>
      <c r="H380" s="256"/>
      <c r="I380" s="256"/>
      <c r="J380" s="256"/>
      <c r="K380" s="256"/>
      <c r="L380" s="250"/>
      <c r="M380" s="256"/>
      <c r="N380" s="256"/>
      <c r="O380" s="250"/>
      <c r="P380" s="256"/>
      <c r="Q380" s="256"/>
      <c r="R380" s="256"/>
      <c r="S380" s="256"/>
      <c r="T380" s="224"/>
    </row>
    <row r="381" spans="1:20">
      <c r="A381" s="258"/>
      <c r="B381" s="238"/>
      <c r="C381" s="256"/>
      <c r="D381" s="256"/>
      <c r="E381" s="250"/>
      <c r="F381" s="250"/>
      <c r="G381" s="256"/>
      <c r="H381" s="256"/>
      <c r="I381" s="256"/>
      <c r="J381" s="256"/>
      <c r="K381" s="256"/>
      <c r="L381" s="250"/>
      <c r="M381" s="256"/>
      <c r="N381" s="256"/>
      <c r="O381" s="250"/>
      <c r="P381" s="256"/>
      <c r="Q381" s="256"/>
      <c r="R381" s="256"/>
      <c r="S381" s="256"/>
      <c r="T381" s="224"/>
    </row>
    <row r="382" spans="1:20">
      <c r="A382" s="258"/>
      <c r="B382" s="238"/>
      <c r="C382" s="256"/>
      <c r="D382" s="256"/>
      <c r="E382" s="250"/>
      <c r="F382" s="250"/>
      <c r="G382" s="256"/>
      <c r="H382" s="256"/>
      <c r="I382" s="256"/>
      <c r="J382" s="256"/>
      <c r="K382" s="256"/>
      <c r="L382" s="250"/>
      <c r="M382" s="256"/>
      <c r="N382" s="256"/>
      <c r="O382" s="250"/>
      <c r="P382" s="256"/>
      <c r="Q382" s="256"/>
      <c r="R382" s="256"/>
      <c r="S382" s="256"/>
      <c r="T382" s="224"/>
    </row>
    <row r="383" spans="1:20">
      <c r="A383" s="258"/>
      <c r="B383" s="238"/>
      <c r="C383" s="256"/>
      <c r="D383" s="256"/>
      <c r="E383" s="250"/>
      <c r="F383" s="250"/>
      <c r="G383" s="256"/>
      <c r="H383" s="256"/>
      <c r="I383" s="256"/>
      <c r="J383" s="256"/>
      <c r="K383" s="256"/>
      <c r="L383" s="250"/>
      <c r="M383" s="256"/>
      <c r="N383" s="256"/>
      <c r="O383" s="250"/>
      <c r="P383" s="256"/>
      <c r="Q383" s="256"/>
      <c r="R383" s="256"/>
      <c r="S383" s="256"/>
      <c r="T383" s="224"/>
    </row>
    <row r="384" spans="1:20">
      <c r="A384" s="248"/>
      <c r="B384" s="238"/>
      <c r="C384" s="256"/>
      <c r="D384" s="256"/>
      <c r="E384" s="250"/>
      <c r="F384" s="250"/>
      <c r="G384" s="256"/>
      <c r="H384" s="256"/>
      <c r="I384" s="256"/>
      <c r="J384" s="256"/>
      <c r="K384" s="256"/>
      <c r="L384" s="250"/>
      <c r="M384" s="256"/>
      <c r="N384" s="256"/>
      <c r="O384" s="250"/>
      <c r="P384" s="256"/>
      <c r="Q384" s="256"/>
      <c r="R384" s="256"/>
      <c r="S384" s="256"/>
      <c r="T384" s="224"/>
    </row>
    <row r="385" spans="1:23">
      <c r="A385" s="248"/>
      <c r="B385" s="238"/>
      <c r="C385" s="256"/>
      <c r="D385" s="256"/>
      <c r="E385" s="250"/>
      <c r="F385" s="250"/>
      <c r="G385" s="256"/>
      <c r="H385" s="256"/>
      <c r="I385" s="256"/>
      <c r="J385" s="256"/>
      <c r="K385" s="256"/>
      <c r="L385" s="250"/>
      <c r="M385" s="256"/>
      <c r="N385" s="256"/>
      <c r="O385" s="250"/>
      <c r="P385" s="256"/>
      <c r="Q385" s="256"/>
      <c r="R385" s="256"/>
      <c r="S385" s="256"/>
      <c r="T385" s="224"/>
    </row>
    <row r="386" spans="1:23">
      <c r="A386" s="248"/>
      <c r="B386" s="238"/>
      <c r="C386" s="256"/>
      <c r="D386" s="256"/>
      <c r="E386" s="250"/>
      <c r="F386" s="250"/>
      <c r="G386" s="256"/>
      <c r="H386" s="256"/>
      <c r="I386" s="256"/>
      <c r="J386" s="256"/>
      <c r="K386" s="256"/>
      <c r="L386" s="250"/>
      <c r="M386" s="256"/>
      <c r="N386" s="256"/>
      <c r="O386" s="250"/>
      <c r="P386" s="256"/>
      <c r="Q386" s="256"/>
      <c r="R386" s="256"/>
      <c r="S386" s="256"/>
      <c r="T386" s="224"/>
    </row>
    <row r="387" spans="1:23">
      <c r="A387" s="248"/>
      <c r="B387" s="238"/>
      <c r="C387" s="256"/>
      <c r="D387" s="256"/>
      <c r="E387" s="250"/>
      <c r="F387" s="250"/>
      <c r="G387" s="256"/>
      <c r="H387" s="256"/>
      <c r="I387" s="256"/>
      <c r="J387" s="256"/>
      <c r="K387" s="256"/>
      <c r="L387" s="250"/>
      <c r="M387" s="256"/>
      <c r="N387" s="256"/>
      <c r="O387" s="250"/>
      <c r="P387" s="256"/>
      <c r="Q387" s="256"/>
      <c r="R387" s="256"/>
      <c r="S387" s="256"/>
      <c r="T387" s="224"/>
    </row>
    <row r="388" spans="1:23">
      <c r="A388" s="248"/>
      <c r="B388" s="238"/>
      <c r="C388" s="256"/>
      <c r="D388" s="256"/>
      <c r="E388" s="250"/>
      <c r="F388" s="250"/>
      <c r="G388" s="256"/>
      <c r="H388" s="256"/>
      <c r="I388" s="256"/>
      <c r="J388" s="256"/>
      <c r="K388" s="256"/>
      <c r="L388" s="250"/>
      <c r="M388" s="256"/>
      <c r="N388" s="256"/>
      <c r="O388" s="250"/>
      <c r="P388" s="256"/>
      <c r="Q388" s="256"/>
      <c r="R388" s="256"/>
      <c r="S388" s="256"/>
      <c r="T388" s="224"/>
    </row>
    <row r="389" spans="1:23">
      <c r="A389" s="248"/>
      <c r="B389" s="238"/>
      <c r="C389" s="256"/>
      <c r="D389" s="256"/>
      <c r="E389" s="250"/>
      <c r="F389" s="250"/>
      <c r="G389" s="256"/>
      <c r="H389" s="256"/>
      <c r="I389" s="256"/>
      <c r="J389" s="256"/>
      <c r="K389" s="256"/>
      <c r="L389" s="250"/>
      <c r="M389" s="256"/>
      <c r="N389" s="256"/>
      <c r="O389" s="250"/>
      <c r="P389" s="256"/>
      <c r="Q389" s="256"/>
      <c r="R389" s="256"/>
      <c r="S389" s="256"/>
      <c r="T389" s="224"/>
    </row>
    <row r="390" spans="1:23">
      <c r="A390" s="262"/>
      <c r="B390" s="262"/>
      <c r="C390" s="238"/>
      <c r="D390" s="238"/>
      <c r="E390" s="238"/>
      <c r="F390" s="238"/>
      <c r="G390" s="238"/>
      <c r="H390" s="238"/>
      <c r="I390" s="238"/>
      <c r="J390" s="256"/>
      <c r="K390" s="256"/>
      <c r="L390" s="250"/>
      <c r="M390" s="256"/>
      <c r="N390" s="256"/>
      <c r="O390" s="250"/>
      <c r="P390" s="256"/>
      <c r="Q390" s="256"/>
      <c r="R390" s="256"/>
      <c r="S390" s="256"/>
      <c r="T390" s="224"/>
    </row>
    <row r="391" spans="1:23">
      <c r="A391" s="262"/>
      <c r="B391" s="263"/>
      <c r="C391" s="238"/>
      <c r="D391" s="238"/>
      <c r="E391" s="238"/>
      <c r="F391" s="238"/>
      <c r="G391" s="238"/>
      <c r="H391" s="238"/>
      <c r="I391" s="238"/>
      <c r="J391" s="256"/>
      <c r="K391" s="256"/>
      <c r="L391" s="250"/>
      <c r="M391" s="256"/>
      <c r="N391" s="256"/>
      <c r="O391" s="250"/>
      <c r="P391" s="256"/>
      <c r="Q391" s="256"/>
      <c r="R391" s="256"/>
      <c r="S391" s="256"/>
      <c r="T391" s="224"/>
    </row>
    <row r="392" spans="1:23">
      <c r="A392" s="264"/>
      <c r="B392" s="264"/>
      <c r="C392" s="264"/>
      <c r="D392" s="264"/>
      <c r="E392" s="264"/>
      <c r="F392" s="264"/>
      <c r="G392" s="264"/>
      <c r="H392" s="264"/>
      <c r="I392" s="264"/>
      <c r="J392" s="256"/>
      <c r="K392" s="256"/>
      <c r="L392" s="250"/>
      <c r="M392" s="256"/>
      <c r="N392" s="256"/>
      <c r="O392" s="250"/>
      <c r="P392" s="256"/>
      <c r="Q392" s="256"/>
      <c r="R392" s="256"/>
      <c r="S392" s="256"/>
      <c r="T392" s="224"/>
    </row>
    <row r="393" spans="1:23">
      <c r="A393" s="264"/>
      <c r="B393" s="264"/>
      <c r="C393" s="264"/>
      <c r="D393" s="264"/>
      <c r="E393" s="264"/>
      <c r="F393" s="264"/>
      <c r="G393" s="264"/>
      <c r="H393" s="264"/>
      <c r="I393" s="264"/>
      <c r="J393" s="256"/>
      <c r="K393" s="264"/>
      <c r="L393" s="264"/>
      <c r="M393" s="264"/>
      <c r="N393" s="264"/>
      <c r="O393" s="264"/>
      <c r="P393" s="264"/>
      <c r="Q393" s="264"/>
      <c r="R393" s="264"/>
      <c r="S393" s="264"/>
      <c r="T393" s="264"/>
      <c r="U393" s="169"/>
    </row>
    <row r="394" spans="1:23">
      <c r="A394" s="264"/>
      <c r="B394" s="264"/>
      <c r="C394" s="264"/>
      <c r="D394" s="264"/>
      <c r="E394" s="264"/>
      <c r="F394" s="264"/>
      <c r="G394" s="264"/>
      <c r="H394" s="264"/>
      <c r="I394" s="264"/>
      <c r="J394" s="264"/>
      <c r="K394" s="264"/>
      <c r="L394" s="264"/>
      <c r="M394" s="264"/>
      <c r="N394" s="264"/>
      <c r="O394" s="264"/>
      <c r="P394" s="264"/>
      <c r="Q394" s="264"/>
      <c r="R394" s="264"/>
      <c r="S394" s="264"/>
      <c r="T394" s="224"/>
    </row>
    <row r="395" spans="1:23">
      <c r="A395" s="264"/>
      <c r="B395" s="264"/>
      <c r="C395" s="264"/>
      <c r="D395" s="264"/>
      <c r="E395" s="264"/>
      <c r="F395" s="264"/>
      <c r="G395" s="264"/>
      <c r="H395" s="264"/>
      <c r="I395" s="264"/>
      <c r="J395" s="264"/>
      <c r="K395" s="264"/>
      <c r="L395" s="264"/>
      <c r="M395" s="264"/>
      <c r="N395" s="264"/>
      <c r="O395" s="264"/>
      <c r="P395" s="264"/>
      <c r="Q395" s="264"/>
      <c r="R395" s="264"/>
      <c r="S395" s="264"/>
      <c r="T395" s="224"/>
    </row>
    <row r="396" spans="1:23">
      <c r="A396" s="265"/>
      <c r="B396" s="238"/>
      <c r="C396" s="238"/>
      <c r="D396" s="264"/>
      <c r="E396" s="264"/>
      <c r="F396" s="264"/>
      <c r="G396" s="264"/>
      <c r="H396" s="264"/>
      <c r="I396" s="264"/>
      <c r="J396" s="263"/>
      <c r="K396" s="264"/>
      <c r="L396" s="264"/>
      <c r="M396" s="264"/>
      <c r="N396" s="264"/>
      <c r="O396" s="264"/>
      <c r="P396" s="264"/>
      <c r="Q396" s="264"/>
      <c r="R396" s="264"/>
      <c r="S396" s="264"/>
      <c r="T396" s="224"/>
    </row>
    <row r="397" spans="1:23">
      <c r="A397" s="268"/>
      <c r="B397" s="268"/>
      <c r="C397" s="268"/>
      <c r="D397" s="268"/>
      <c r="E397" s="268"/>
      <c r="F397" s="268"/>
      <c r="G397" s="268"/>
      <c r="H397" s="268"/>
      <c r="I397" s="268"/>
      <c r="J397" s="268"/>
      <c r="K397" s="268"/>
      <c r="L397" s="268"/>
      <c r="M397" s="268"/>
      <c r="N397" s="268"/>
      <c r="O397" s="268"/>
      <c r="P397" s="268"/>
      <c r="Q397" s="268"/>
      <c r="R397" s="268"/>
      <c r="S397" s="268"/>
      <c r="T397" s="268"/>
      <c r="U397" s="269"/>
      <c r="V397" s="269"/>
      <c r="W397" s="269"/>
    </row>
    <row r="398" spans="1:23">
      <c r="A398" s="268"/>
      <c r="B398" s="268"/>
      <c r="C398" s="268"/>
      <c r="D398" s="268"/>
      <c r="E398" s="268"/>
      <c r="F398" s="268"/>
      <c r="G398" s="268"/>
      <c r="H398" s="268"/>
      <c r="I398" s="268"/>
      <c r="J398" s="268"/>
      <c r="K398" s="268"/>
      <c r="L398" s="268"/>
      <c r="M398" s="268"/>
      <c r="N398" s="268"/>
      <c r="O398" s="268"/>
      <c r="P398" s="268"/>
      <c r="Q398" s="268"/>
      <c r="R398" s="268"/>
      <c r="S398" s="268"/>
      <c r="T398" s="268"/>
      <c r="U398" s="269"/>
      <c r="V398" s="269"/>
      <c r="W398" s="269"/>
    </row>
    <row r="399" spans="1:23">
      <c r="A399" s="268"/>
      <c r="B399" s="268"/>
      <c r="C399" s="268"/>
      <c r="D399" s="270"/>
      <c r="E399" s="270"/>
      <c r="F399" s="270"/>
      <c r="G399" s="268"/>
      <c r="H399" s="268"/>
      <c r="I399" s="268"/>
      <c r="J399" s="268"/>
      <c r="K399" s="268"/>
      <c r="L399" s="268"/>
      <c r="M399" s="268"/>
      <c r="N399" s="268"/>
      <c r="O399" s="268"/>
      <c r="P399" s="268"/>
      <c r="Q399" s="268"/>
      <c r="R399" s="268"/>
      <c r="S399" s="268"/>
      <c r="T399" s="268"/>
      <c r="U399" s="269"/>
      <c r="V399" s="269"/>
      <c r="W399" s="269"/>
    </row>
    <row r="400" spans="1:23">
      <c r="A400" s="270"/>
      <c r="B400" s="270"/>
      <c r="C400" s="270"/>
      <c r="D400" s="270"/>
      <c r="E400" s="270"/>
      <c r="F400" s="270"/>
      <c r="G400" s="270"/>
      <c r="H400" s="270"/>
      <c r="I400" s="270"/>
      <c r="J400" s="270"/>
      <c r="K400" s="270"/>
      <c r="L400" s="270"/>
      <c r="M400" s="270"/>
      <c r="N400" s="270"/>
      <c r="O400" s="270"/>
      <c r="P400" s="270"/>
      <c r="Q400" s="270"/>
      <c r="R400" s="270"/>
      <c r="S400" s="270"/>
      <c r="T400" s="268"/>
      <c r="U400" s="269"/>
      <c r="V400" s="269"/>
      <c r="W400" s="269"/>
    </row>
    <row r="401" spans="1:23">
      <c r="A401" s="270"/>
      <c r="B401" s="270"/>
      <c r="C401" s="270"/>
      <c r="D401" s="270"/>
      <c r="E401" s="270"/>
      <c r="F401" s="270"/>
      <c r="G401" s="270"/>
      <c r="H401" s="270"/>
      <c r="I401" s="270"/>
      <c r="J401" s="270"/>
      <c r="K401" s="270"/>
      <c r="L401" s="270"/>
      <c r="M401" s="270"/>
      <c r="N401" s="270"/>
      <c r="O401" s="270"/>
      <c r="P401" s="270"/>
      <c r="Q401" s="270"/>
      <c r="R401" s="270"/>
      <c r="S401" s="270"/>
      <c r="T401" s="268"/>
      <c r="U401" s="269"/>
      <c r="V401" s="269"/>
      <c r="W401" s="269"/>
    </row>
    <row r="402" spans="1:23">
      <c r="A402" s="270"/>
      <c r="B402" s="270"/>
      <c r="C402" s="270"/>
      <c r="D402" s="270"/>
      <c r="E402" s="270"/>
      <c r="F402" s="270"/>
      <c r="G402" s="270"/>
      <c r="H402" s="270"/>
      <c r="I402" s="270"/>
      <c r="J402" s="270"/>
      <c r="K402" s="270"/>
      <c r="L402" s="270"/>
      <c r="M402" s="270"/>
      <c r="N402" s="270"/>
      <c r="O402" s="270"/>
      <c r="P402" s="270"/>
      <c r="Q402" s="270"/>
      <c r="R402" s="270"/>
      <c r="S402" s="270"/>
      <c r="T402" s="268"/>
      <c r="U402" s="269"/>
      <c r="V402" s="269"/>
      <c r="W402" s="269"/>
    </row>
    <row r="403" spans="1:23">
      <c r="A403" s="270"/>
      <c r="B403" s="268"/>
      <c r="C403" s="268"/>
      <c r="D403" s="268"/>
      <c r="E403" s="268"/>
      <c r="F403" s="268"/>
      <c r="G403" s="268"/>
      <c r="H403" s="268"/>
      <c r="I403" s="268"/>
      <c r="J403" s="268"/>
      <c r="K403" s="268"/>
      <c r="L403" s="268"/>
      <c r="M403" s="268"/>
      <c r="N403" s="268"/>
      <c r="O403" s="268"/>
      <c r="P403" s="268"/>
      <c r="Q403" s="268"/>
      <c r="R403" s="268"/>
      <c r="S403" s="268"/>
      <c r="T403" s="268"/>
      <c r="U403" s="269"/>
      <c r="V403" s="269"/>
      <c r="W403" s="269"/>
    </row>
    <row r="404" spans="1:23">
      <c r="A404" s="270"/>
      <c r="B404" s="268"/>
      <c r="C404" s="268"/>
      <c r="D404" s="268"/>
      <c r="E404" s="268"/>
      <c r="F404" s="268"/>
      <c r="G404" s="268"/>
      <c r="H404" s="268"/>
      <c r="I404" s="268"/>
      <c r="J404" s="268"/>
      <c r="K404" s="268"/>
      <c r="L404" s="268"/>
      <c r="M404" s="268"/>
      <c r="N404" s="268"/>
      <c r="O404" s="271"/>
      <c r="P404" s="271"/>
      <c r="Q404" s="271"/>
      <c r="R404" s="271"/>
      <c r="S404" s="271"/>
      <c r="T404" s="268"/>
      <c r="U404" s="269"/>
      <c r="V404" s="269"/>
      <c r="W404" s="269"/>
    </row>
    <row r="405" spans="1:23" ht="30.75" customHeight="1">
      <c r="A405" s="272"/>
      <c r="B405" s="272"/>
      <c r="C405" s="273"/>
      <c r="D405" s="273"/>
      <c r="E405" s="273"/>
      <c r="F405" s="273"/>
      <c r="G405" s="273"/>
      <c r="H405" s="273"/>
      <c r="I405" s="273"/>
      <c r="J405" s="273"/>
      <c r="K405" s="273"/>
      <c r="L405" s="273"/>
      <c r="M405" s="273"/>
      <c r="N405" s="273"/>
      <c r="O405" s="273"/>
      <c r="P405" s="273"/>
      <c r="Q405" s="273"/>
      <c r="R405" s="273"/>
      <c r="S405" s="273"/>
      <c r="T405" s="268"/>
      <c r="U405" s="269"/>
      <c r="V405" s="269"/>
      <c r="W405" s="269"/>
    </row>
    <row r="406" spans="1:23">
      <c r="A406" s="272"/>
      <c r="B406" s="272"/>
      <c r="C406" s="274"/>
      <c r="D406" s="274"/>
      <c r="E406" s="274"/>
      <c r="F406" s="274"/>
      <c r="G406" s="274"/>
      <c r="H406" s="274"/>
      <c r="I406" s="274"/>
      <c r="J406" s="273"/>
      <c r="K406" s="273"/>
      <c r="L406" s="273"/>
      <c r="M406" s="273"/>
      <c r="N406" s="273"/>
      <c r="O406" s="273"/>
      <c r="P406" s="273"/>
      <c r="Q406" s="273"/>
      <c r="R406" s="273"/>
      <c r="S406" s="273"/>
      <c r="T406" s="268"/>
      <c r="U406" s="269"/>
      <c r="V406" s="269"/>
      <c r="W406" s="269"/>
    </row>
    <row r="407" spans="1:23" ht="25.5" customHeight="1">
      <c r="A407" s="272"/>
      <c r="B407" s="272"/>
      <c r="C407" s="274"/>
      <c r="D407" s="274"/>
      <c r="E407" s="398"/>
      <c r="F407" s="274"/>
      <c r="G407" s="274"/>
      <c r="H407" s="274"/>
      <c r="I407" s="274"/>
      <c r="J407" s="273"/>
      <c r="K407" s="273"/>
      <c r="L407" s="721"/>
      <c r="M407" s="721"/>
      <c r="N407" s="721"/>
      <c r="O407" s="273"/>
      <c r="P407" s="273"/>
      <c r="Q407" s="273"/>
      <c r="R407" s="273"/>
      <c r="S407" s="273"/>
      <c r="T407" s="268"/>
      <c r="U407" s="269"/>
      <c r="V407" s="269"/>
      <c r="W407" s="269"/>
    </row>
    <row r="408" spans="1:23">
      <c r="A408" s="272"/>
      <c r="B408" s="272"/>
      <c r="C408" s="274"/>
      <c r="D408" s="274"/>
      <c r="E408" s="398"/>
      <c r="F408" s="274"/>
      <c r="G408" s="274"/>
      <c r="H408" s="274"/>
      <c r="I408" s="274"/>
      <c r="J408" s="273"/>
      <c r="K408" s="273"/>
      <c r="L408" s="398"/>
      <c r="M408" s="398"/>
      <c r="N408" s="398"/>
      <c r="O408" s="273"/>
      <c r="P408" s="273"/>
      <c r="Q408" s="273"/>
      <c r="R408" s="273"/>
      <c r="S408" s="273"/>
      <c r="T408" s="268"/>
      <c r="U408" s="269"/>
      <c r="V408" s="269"/>
      <c r="W408" s="269"/>
    </row>
    <row r="409" spans="1:23" s="190" customFormat="1">
      <c r="A409" s="272"/>
      <c r="B409" s="272"/>
      <c r="C409" s="272"/>
      <c r="D409" s="272"/>
      <c r="E409" s="272"/>
      <c r="F409" s="272"/>
      <c r="G409" s="272"/>
      <c r="H409" s="272"/>
      <c r="I409" s="272"/>
      <c r="J409" s="272"/>
      <c r="K409" s="272"/>
      <c r="L409" s="272"/>
      <c r="M409" s="272"/>
      <c r="N409" s="272"/>
      <c r="O409" s="272"/>
      <c r="P409" s="272"/>
      <c r="Q409" s="272"/>
      <c r="R409" s="272"/>
      <c r="S409" s="272"/>
      <c r="T409" s="272"/>
      <c r="U409" s="276"/>
      <c r="V409" s="276"/>
      <c r="W409" s="276"/>
    </row>
    <row r="410" spans="1:23" s="190" customFormat="1">
      <c r="A410" s="277"/>
      <c r="B410" s="277"/>
      <c r="C410" s="277"/>
      <c r="D410" s="277"/>
      <c r="E410" s="277"/>
      <c r="F410" s="278"/>
      <c r="G410" s="277"/>
      <c r="H410" s="277"/>
      <c r="I410" s="277"/>
      <c r="J410" s="277"/>
      <c r="K410" s="277"/>
      <c r="L410" s="278"/>
      <c r="M410" s="277"/>
      <c r="N410" s="277"/>
      <c r="O410" s="278"/>
      <c r="P410" s="277"/>
      <c r="Q410" s="277"/>
      <c r="R410" s="277"/>
      <c r="S410" s="277"/>
      <c r="T410" s="272"/>
      <c r="U410" s="276"/>
      <c r="V410" s="276"/>
      <c r="W410" s="276"/>
    </row>
    <row r="411" spans="1:23" s="190" customFormat="1">
      <c r="A411" s="272"/>
      <c r="B411" s="272"/>
      <c r="C411" s="279"/>
      <c r="D411" s="279"/>
      <c r="E411" s="280"/>
      <c r="F411" s="280"/>
      <c r="G411" s="279"/>
      <c r="H411" s="279"/>
      <c r="I411" s="279"/>
      <c r="J411" s="279"/>
      <c r="K411" s="279"/>
      <c r="L411" s="280"/>
      <c r="M411" s="279"/>
      <c r="N411" s="279"/>
      <c r="O411" s="280"/>
      <c r="P411" s="279"/>
      <c r="Q411" s="279"/>
      <c r="R411" s="279"/>
      <c r="S411" s="279"/>
      <c r="T411" s="272"/>
      <c r="U411" s="276"/>
      <c r="V411" s="276"/>
      <c r="W411" s="276"/>
    </row>
    <row r="412" spans="1:23" s="190" customFormat="1">
      <c r="A412" s="281"/>
      <c r="B412" s="272"/>
      <c r="C412" s="272"/>
      <c r="D412" s="272"/>
      <c r="E412" s="282"/>
      <c r="F412" s="282"/>
      <c r="G412" s="272"/>
      <c r="H412" s="272"/>
      <c r="I412" s="272"/>
      <c r="J412" s="272"/>
      <c r="K412" s="272"/>
      <c r="L412" s="282"/>
      <c r="M412" s="272"/>
      <c r="N412" s="272"/>
      <c r="O412" s="282"/>
      <c r="P412" s="272"/>
      <c r="Q412" s="272"/>
      <c r="R412" s="272"/>
      <c r="S412" s="272"/>
      <c r="T412" s="272"/>
      <c r="U412" s="276"/>
      <c r="V412" s="276"/>
      <c r="W412" s="276"/>
    </row>
    <row r="413" spans="1:23" s="190" customFormat="1">
      <c r="A413" s="281"/>
      <c r="B413" s="272"/>
      <c r="C413" s="272"/>
      <c r="D413" s="272"/>
      <c r="E413" s="282"/>
      <c r="F413" s="282"/>
      <c r="G413" s="272"/>
      <c r="H413" s="272"/>
      <c r="I413" s="272"/>
      <c r="J413" s="272"/>
      <c r="K413" s="272"/>
      <c r="L413" s="282"/>
      <c r="M413" s="272"/>
      <c r="N413" s="272"/>
      <c r="O413" s="282"/>
      <c r="P413" s="272"/>
      <c r="Q413" s="272"/>
      <c r="R413" s="272"/>
      <c r="S413" s="272"/>
      <c r="T413" s="272"/>
      <c r="U413" s="276"/>
      <c r="V413" s="276"/>
      <c r="W413" s="276"/>
    </row>
    <row r="414" spans="1:23" s="190" customFormat="1">
      <c r="A414" s="283"/>
      <c r="B414" s="272"/>
      <c r="C414" s="272"/>
      <c r="D414" s="272"/>
      <c r="E414" s="282"/>
      <c r="F414" s="282"/>
      <c r="G414" s="272"/>
      <c r="H414" s="272"/>
      <c r="I414" s="272"/>
      <c r="J414" s="272"/>
      <c r="K414" s="272"/>
      <c r="L414" s="282"/>
      <c r="M414" s="272"/>
      <c r="N414" s="272"/>
      <c r="O414" s="282"/>
      <c r="P414" s="272"/>
      <c r="Q414" s="272"/>
      <c r="R414" s="272"/>
      <c r="S414" s="272"/>
      <c r="T414" s="272"/>
      <c r="U414" s="276"/>
      <c r="V414" s="276"/>
      <c r="W414" s="276"/>
    </row>
    <row r="415" spans="1:23" s="190" customFormat="1" ht="37.5" customHeight="1">
      <c r="A415" s="284"/>
      <c r="B415" s="272"/>
      <c r="C415" s="282"/>
      <c r="D415" s="282"/>
      <c r="E415" s="250"/>
      <c r="F415" s="282"/>
      <c r="G415" s="282"/>
      <c r="H415" s="282"/>
      <c r="I415" s="282"/>
      <c r="J415" s="282"/>
      <c r="K415" s="282"/>
      <c r="L415" s="282"/>
      <c r="M415" s="282"/>
      <c r="N415" s="282"/>
      <c r="O415" s="282"/>
      <c r="P415" s="282"/>
      <c r="Q415" s="282"/>
      <c r="R415" s="282"/>
      <c r="S415" s="282"/>
      <c r="T415" s="272"/>
      <c r="U415" s="276"/>
      <c r="V415" s="276"/>
      <c r="W415" s="276"/>
    </row>
    <row r="416" spans="1:23" s="190" customFormat="1" ht="26.25" customHeight="1">
      <c r="A416" s="272"/>
      <c r="B416" s="272"/>
      <c r="C416" s="285"/>
      <c r="D416" s="285"/>
      <c r="E416" s="250"/>
      <c r="F416" s="282"/>
      <c r="G416" s="272"/>
      <c r="H416" s="272"/>
      <c r="I416" s="272"/>
      <c r="J416" s="272"/>
      <c r="K416" s="272"/>
      <c r="L416" s="282"/>
      <c r="M416" s="272"/>
      <c r="N416" s="272"/>
      <c r="O416" s="282"/>
      <c r="P416" s="272"/>
      <c r="Q416" s="272"/>
      <c r="R416" s="272"/>
      <c r="S416" s="272"/>
      <c r="T416" s="272"/>
      <c r="U416" s="276"/>
      <c r="V416" s="276"/>
      <c r="W416" s="276"/>
    </row>
    <row r="417" spans="1:23" s="190" customFormat="1" ht="38.25" customHeight="1">
      <c r="A417" s="272"/>
      <c r="B417" s="272"/>
      <c r="C417" s="285"/>
      <c r="D417" s="285"/>
      <c r="E417" s="282"/>
      <c r="F417" s="282"/>
      <c r="G417" s="285"/>
      <c r="H417" s="285"/>
      <c r="I417" s="285"/>
      <c r="J417" s="285"/>
      <c r="K417" s="285"/>
      <c r="L417" s="282"/>
      <c r="M417" s="285"/>
      <c r="N417" s="285"/>
      <c r="O417" s="282"/>
      <c r="P417" s="285"/>
      <c r="Q417" s="285"/>
      <c r="R417" s="285"/>
      <c r="S417" s="285"/>
      <c r="T417" s="272"/>
      <c r="U417" s="276"/>
      <c r="V417" s="276"/>
      <c r="W417" s="276"/>
    </row>
    <row r="418" spans="1:23" s="190" customFormat="1" ht="31.5" customHeight="1">
      <c r="A418" s="272"/>
      <c r="B418" s="272"/>
      <c r="C418" s="286"/>
      <c r="D418" s="286"/>
      <c r="E418" s="280"/>
      <c r="F418" s="280"/>
      <c r="G418" s="286"/>
      <c r="H418" s="286"/>
      <c r="I418" s="286"/>
      <c r="J418" s="287"/>
      <c r="K418" s="287"/>
      <c r="L418" s="282"/>
      <c r="M418" s="287"/>
      <c r="N418" s="287"/>
      <c r="O418" s="282"/>
      <c r="P418" s="287"/>
      <c r="Q418" s="287"/>
      <c r="R418" s="287"/>
      <c r="S418" s="287"/>
      <c r="T418" s="272"/>
      <c r="U418" s="276"/>
      <c r="V418" s="276"/>
      <c r="W418" s="276"/>
    </row>
    <row r="419" spans="1:23" s="190" customFormat="1" ht="39" customHeight="1">
      <c r="A419" s="272"/>
      <c r="B419" s="272"/>
      <c r="C419" s="286"/>
      <c r="D419" s="286"/>
      <c r="E419" s="280"/>
      <c r="F419" s="280"/>
      <c r="G419" s="286"/>
      <c r="H419" s="286"/>
      <c r="I419" s="286"/>
      <c r="J419" s="287"/>
      <c r="K419" s="287"/>
      <c r="L419" s="282"/>
      <c r="M419" s="287"/>
      <c r="N419" s="287"/>
      <c r="O419" s="282"/>
      <c r="P419" s="287"/>
      <c r="Q419" s="287"/>
      <c r="R419" s="287"/>
      <c r="S419" s="287"/>
      <c r="T419" s="272"/>
      <c r="U419" s="276"/>
      <c r="V419" s="276"/>
      <c r="W419" s="276"/>
    </row>
    <row r="420" spans="1:23" s="190" customFormat="1" ht="27.75" customHeight="1">
      <c r="A420" s="272"/>
      <c r="B420" s="272"/>
      <c r="C420" s="287"/>
      <c r="D420" s="287"/>
      <c r="E420" s="282"/>
      <c r="F420" s="282"/>
      <c r="G420" s="287"/>
      <c r="H420" s="287"/>
      <c r="I420" s="287"/>
      <c r="J420" s="287"/>
      <c r="K420" s="287"/>
      <c r="L420" s="282"/>
      <c r="M420" s="287"/>
      <c r="N420" s="287"/>
      <c r="O420" s="282"/>
      <c r="P420" s="287"/>
      <c r="Q420" s="287"/>
      <c r="R420" s="287"/>
      <c r="S420" s="287"/>
      <c r="T420" s="272"/>
      <c r="U420" s="276"/>
      <c r="V420" s="276"/>
      <c r="W420" s="276"/>
    </row>
    <row r="421" spans="1:23" s="190" customFormat="1">
      <c r="A421" s="272"/>
      <c r="B421" s="272"/>
      <c r="C421" s="285"/>
      <c r="D421" s="285"/>
      <c r="E421" s="282"/>
      <c r="F421" s="282"/>
      <c r="G421" s="285"/>
      <c r="H421" s="285"/>
      <c r="I421" s="285"/>
      <c r="J421" s="285"/>
      <c r="K421" s="285"/>
      <c r="L421" s="282"/>
      <c r="M421" s="285"/>
      <c r="N421" s="285"/>
      <c r="O421" s="282"/>
      <c r="P421" s="285"/>
      <c r="Q421" s="285"/>
      <c r="R421" s="285"/>
      <c r="S421" s="285"/>
      <c r="T421" s="272"/>
      <c r="U421" s="276"/>
      <c r="V421" s="276"/>
      <c r="W421" s="276"/>
    </row>
    <row r="422" spans="1:23" s="190" customFormat="1" ht="24.75" customHeight="1">
      <c r="A422" s="272"/>
      <c r="B422" s="272"/>
      <c r="C422" s="285"/>
      <c r="D422" s="285"/>
      <c r="E422" s="282"/>
      <c r="F422" s="282"/>
      <c r="G422" s="285"/>
      <c r="H422" s="285"/>
      <c r="I422" s="285"/>
      <c r="J422" s="285"/>
      <c r="K422" s="285"/>
      <c r="L422" s="282"/>
      <c r="M422" s="285"/>
      <c r="N422" s="285"/>
      <c r="O422" s="282"/>
      <c r="P422" s="285"/>
      <c r="Q422" s="285"/>
      <c r="R422" s="285"/>
      <c r="S422" s="285"/>
      <c r="T422" s="272"/>
      <c r="U422" s="276"/>
      <c r="V422" s="276"/>
      <c r="W422" s="276"/>
    </row>
    <row r="423" spans="1:23" s="190" customFormat="1" ht="23.25" customHeight="1">
      <c r="A423" s="272"/>
      <c r="B423" s="272"/>
      <c r="C423" s="285"/>
      <c r="D423" s="285"/>
      <c r="E423" s="282"/>
      <c r="F423" s="282"/>
      <c r="G423" s="285"/>
      <c r="H423" s="285"/>
      <c r="I423" s="285"/>
      <c r="J423" s="285"/>
      <c r="K423" s="285"/>
      <c r="L423" s="282"/>
      <c r="M423" s="285"/>
      <c r="N423" s="285"/>
      <c r="O423" s="282"/>
      <c r="P423" s="285"/>
      <c r="Q423" s="285"/>
      <c r="R423" s="285"/>
      <c r="S423" s="285"/>
      <c r="T423" s="272"/>
      <c r="U423" s="276"/>
      <c r="V423" s="276"/>
      <c r="W423" s="276"/>
    </row>
    <row r="424" spans="1:23" s="190" customFormat="1" ht="25.5" customHeight="1">
      <c r="A424" s="272"/>
      <c r="B424" s="272"/>
      <c r="C424" s="285"/>
      <c r="D424" s="285"/>
      <c r="E424" s="282"/>
      <c r="F424" s="282"/>
      <c r="G424" s="285"/>
      <c r="H424" s="285"/>
      <c r="I424" s="285"/>
      <c r="J424" s="285"/>
      <c r="K424" s="285"/>
      <c r="L424" s="282"/>
      <c r="M424" s="285"/>
      <c r="N424" s="285"/>
      <c r="O424" s="282"/>
      <c r="P424" s="285"/>
      <c r="Q424" s="285"/>
      <c r="R424" s="285"/>
      <c r="S424" s="285"/>
      <c r="T424" s="272"/>
      <c r="U424" s="276"/>
      <c r="V424" s="276"/>
      <c r="W424" s="276"/>
    </row>
    <row r="425" spans="1:23" s="190" customFormat="1">
      <c r="A425" s="288"/>
      <c r="B425" s="277"/>
      <c r="C425" s="285"/>
      <c r="D425" s="285"/>
      <c r="E425" s="282"/>
      <c r="F425" s="282"/>
      <c r="G425" s="285"/>
      <c r="H425" s="285"/>
      <c r="I425" s="285"/>
      <c r="J425" s="285"/>
      <c r="K425" s="285"/>
      <c r="L425" s="282"/>
      <c r="M425" s="285"/>
      <c r="N425" s="285"/>
      <c r="O425" s="282"/>
      <c r="P425" s="285"/>
      <c r="Q425" s="285"/>
      <c r="R425" s="285"/>
      <c r="S425" s="285"/>
      <c r="T425" s="272"/>
      <c r="U425" s="276"/>
      <c r="V425" s="276"/>
      <c r="W425" s="276"/>
    </row>
    <row r="426" spans="1:23" s="190" customFormat="1" ht="24" customHeight="1">
      <c r="A426" s="278"/>
      <c r="B426" s="272"/>
      <c r="C426" s="285"/>
      <c r="D426" s="285"/>
      <c r="E426" s="282"/>
      <c r="F426" s="282"/>
      <c r="G426" s="285"/>
      <c r="H426" s="285"/>
      <c r="I426" s="285"/>
      <c r="J426" s="285"/>
      <c r="K426" s="285"/>
      <c r="L426" s="282"/>
      <c r="M426" s="285"/>
      <c r="N426" s="285"/>
      <c r="O426" s="282"/>
      <c r="P426" s="285"/>
      <c r="Q426" s="285"/>
      <c r="R426" s="285"/>
      <c r="S426" s="285"/>
      <c r="T426" s="272"/>
      <c r="U426" s="276"/>
      <c r="V426" s="276"/>
      <c r="W426" s="276"/>
    </row>
    <row r="427" spans="1:23" s="190" customFormat="1">
      <c r="A427" s="289"/>
      <c r="B427" s="272"/>
      <c r="C427" s="290"/>
      <c r="D427" s="290"/>
      <c r="E427" s="282"/>
      <c r="F427" s="282"/>
      <c r="G427" s="290"/>
      <c r="H427" s="290"/>
      <c r="I427" s="290"/>
      <c r="J427" s="290"/>
      <c r="K427" s="290"/>
      <c r="L427" s="282"/>
      <c r="M427" s="290"/>
      <c r="N427" s="290"/>
      <c r="O427" s="282"/>
      <c r="P427" s="290"/>
      <c r="Q427" s="290"/>
      <c r="R427" s="290"/>
      <c r="S427" s="290"/>
      <c r="T427" s="272"/>
      <c r="U427" s="276"/>
      <c r="V427" s="276"/>
      <c r="W427" s="276"/>
    </row>
    <row r="428" spans="1:23" s="190" customFormat="1">
      <c r="A428" s="281"/>
      <c r="B428" s="272"/>
      <c r="C428" s="290"/>
      <c r="D428" s="290"/>
      <c r="E428" s="282"/>
      <c r="F428" s="282"/>
      <c r="G428" s="290"/>
      <c r="H428" s="290"/>
      <c r="I428" s="290"/>
      <c r="J428" s="290"/>
      <c r="K428" s="290"/>
      <c r="L428" s="282"/>
      <c r="M428" s="290"/>
      <c r="N428" s="290"/>
      <c r="O428" s="282"/>
      <c r="P428" s="290"/>
      <c r="Q428" s="290"/>
      <c r="R428" s="290"/>
      <c r="S428" s="290"/>
      <c r="T428" s="272"/>
      <c r="U428" s="276"/>
      <c r="V428" s="276"/>
      <c r="W428" s="276"/>
    </row>
    <row r="429" spans="1:23" s="190" customFormat="1">
      <c r="A429" s="281"/>
      <c r="B429" s="272"/>
      <c r="C429" s="290"/>
      <c r="D429" s="290"/>
      <c r="E429" s="282"/>
      <c r="F429" s="282"/>
      <c r="G429" s="290"/>
      <c r="H429" s="290"/>
      <c r="I429" s="290"/>
      <c r="J429" s="290"/>
      <c r="K429" s="290"/>
      <c r="L429" s="282"/>
      <c r="M429" s="290"/>
      <c r="N429" s="290"/>
      <c r="O429" s="282"/>
      <c r="P429" s="290"/>
      <c r="Q429" s="290"/>
      <c r="R429" s="290"/>
      <c r="S429" s="290"/>
      <c r="T429" s="272"/>
      <c r="U429" s="276"/>
      <c r="V429" s="276"/>
      <c r="W429" s="276"/>
    </row>
    <row r="430" spans="1:23" s="190" customFormat="1" ht="37.5" customHeight="1">
      <c r="A430" s="283"/>
      <c r="B430" s="272"/>
      <c r="C430" s="290"/>
      <c r="D430" s="290"/>
      <c r="E430" s="282"/>
      <c r="F430" s="282"/>
      <c r="G430" s="290"/>
      <c r="H430" s="290"/>
      <c r="I430" s="290"/>
      <c r="J430" s="290"/>
      <c r="K430" s="290"/>
      <c r="L430" s="282"/>
      <c r="M430" s="290"/>
      <c r="N430" s="290"/>
      <c r="O430" s="282"/>
      <c r="P430" s="290"/>
      <c r="Q430" s="290"/>
      <c r="R430" s="290"/>
      <c r="S430" s="290"/>
      <c r="T430" s="272"/>
      <c r="U430" s="276"/>
      <c r="V430" s="276"/>
      <c r="W430" s="276"/>
    </row>
    <row r="431" spans="1:23" ht="25.5" customHeight="1">
      <c r="A431" s="283"/>
      <c r="B431" s="272"/>
      <c r="C431" s="290"/>
      <c r="D431" s="290"/>
      <c r="E431" s="282"/>
      <c r="F431" s="282"/>
      <c r="G431" s="290"/>
      <c r="H431" s="290"/>
      <c r="I431" s="290"/>
      <c r="J431" s="290"/>
      <c r="K431" s="290"/>
      <c r="L431" s="282"/>
      <c r="M431" s="290"/>
      <c r="N431" s="290"/>
      <c r="O431" s="282"/>
      <c r="P431" s="290"/>
      <c r="Q431" s="290"/>
      <c r="R431" s="290"/>
      <c r="S431" s="290"/>
      <c r="T431" s="268"/>
      <c r="U431" s="269"/>
      <c r="V431" s="269"/>
      <c r="W431" s="269"/>
    </row>
    <row r="432" spans="1:23" ht="60.75" customHeight="1">
      <c r="A432" s="283"/>
      <c r="B432" s="272"/>
      <c r="C432" s="290"/>
      <c r="D432" s="290"/>
      <c r="E432" s="282"/>
      <c r="F432" s="282"/>
      <c r="G432" s="290"/>
      <c r="H432" s="290"/>
      <c r="I432" s="290"/>
      <c r="J432" s="290"/>
      <c r="K432" s="290"/>
      <c r="L432" s="282"/>
      <c r="M432" s="290"/>
      <c r="N432" s="290"/>
      <c r="O432" s="282"/>
      <c r="P432" s="290"/>
      <c r="Q432" s="290"/>
      <c r="R432" s="290"/>
      <c r="S432" s="290"/>
      <c r="T432" s="268"/>
      <c r="U432" s="269"/>
      <c r="V432" s="269"/>
      <c r="W432" s="269"/>
    </row>
    <row r="433" spans="1:23" ht="39" customHeight="1">
      <c r="A433" s="281"/>
      <c r="B433" s="277"/>
      <c r="C433" s="291"/>
      <c r="D433" s="291"/>
      <c r="E433" s="282"/>
      <c r="F433" s="282"/>
      <c r="G433" s="291"/>
      <c r="H433" s="291"/>
      <c r="I433" s="291"/>
      <c r="J433" s="291"/>
      <c r="K433" s="291"/>
      <c r="L433" s="282"/>
      <c r="M433" s="291"/>
      <c r="N433" s="291"/>
      <c r="O433" s="282"/>
      <c r="P433" s="291"/>
      <c r="Q433" s="291"/>
      <c r="R433" s="291"/>
      <c r="S433" s="291"/>
      <c r="T433" s="268"/>
      <c r="U433" s="269"/>
      <c r="V433" s="269"/>
      <c r="W433" s="269"/>
    </row>
    <row r="434" spans="1:23">
      <c r="A434" s="283"/>
      <c r="B434" s="277"/>
      <c r="C434" s="291"/>
      <c r="D434" s="291"/>
      <c r="E434" s="282"/>
      <c r="F434" s="282"/>
      <c r="G434" s="291"/>
      <c r="H434" s="291"/>
      <c r="I434" s="291"/>
      <c r="J434" s="291"/>
      <c r="K434" s="291"/>
      <c r="L434" s="282"/>
      <c r="M434" s="291"/>
      <c r="N434" s="291"/>
      <c r="O434" s="282"/>
      <c r="P434" s="291"/>
      <c r="Q434" s="291"/>
      <c r="R434" s="291"/>
      <c r="S434" s="291"/>
      <c r="T434" s="268"/>
      <c r="U434" s="269"/>
      <c r="V434" s="269"/>
      <c r="W434" s="269"/>
    </row>
    <row r="435" spans="1:23">
      <c r="A435" s="283"/>
      <c r="B435" s="277"/>
      <c r="C435" s="291"/>
      <c r="D435" s="291"/>
      <c r="E435" s="282"/>
      <c r="F435" s="282"/>
      <c r="G435" s="291"/>
      <c r="H435" s="291"/>
      <c r="I435" s="291"/>
      <c r="J435" s="291"/>
      <c r="K435" s="291"/>
      <c r="L435" s="282"/>
      <c r="M435" s="291"/>
      <c r="N435" s="291"/>
      <c r="O435" s="282"/>
      <c r="P435" s="291"/>
      <c r="Q435" s="291"/>
      <c r="R435" s="291"/>
      <c r="S435" s="291"/>
      <c r="T435" s="268"/>
      <c r="U435" s="269"/>
      <c r="V435" s="269"/>
      <c r="W435" s="269"/>
    </row>
    <row r="436" spans="1:23" ht="39" customHeight="1">
      <c r="A436" s="283"/>
      <c r="B436" s="277"/>
      <c r="C436" s="291"/>
      <c r="D436" s="291"/>
      <c r="E436" s="282"/>
      <c r="F436" s="282"/>
      <c r="G436" s="291"/>
      <c r="H436" s="291"/>
      <c r="I436" s="291"/>
      <c r="J436" s="291"/>
      <c r="K436" s="291"/>
      <c r="L436" s="282"/>
      <c r="M436" s="291"/>
      <c r="N436" s="291"/>
      <c r="O436" s="282"/>
      <c r="P436" s="291"/>
      <c r="Q436" s="291"/>
      <c r="R436" s="291"/>
      <c r="S436" s="291"/>
      <c r="T436" s="268"/>
      <c r="U436" s="269"/>
      <c r="V436" s="269"/>
      <c r="W436" s="269"/>
    </row>
    <row r="437" spans="1:23">
      <c r="A437" s="289"/>
      <c r="B437" s="277"/>
      <c r="C437" s="290"/>
      <c r="D437" s="290"/>
      <c r="E437" s="282"/>
      <c r="F437" s="282"/>
      <c r="G437" s="290"/>
      <c r="H437" s="290"/>
      <c r="I437" s="290"/>
      <c r="J437" s="290"/>
      <c r="K437" s="290"/>
      <c r="L437" s="282"/>
      <c r="M437" s="290"/>
      <c r="N437" s="290"/>
      <c r="O437" s="282"/>
      <c r="P437" s="290"/>
      <c r="Q437" s="290"/>
      <c r="R437" s="290"/>
      <c r="S437" s="290"/>
      <c r="T437" s="268"/>
      <c r="U437" s="269"/>
      <c r="V437" s="269"/>
      <c r="W437" s="269"/>
    </row>
    <row r="438" spans="1:23">
      <c r="A438" s="281"/>
      <c r="B438" s="277"/>
      <c r="C438" s="290"/>
      <c r="D438" s="290"/>
      <c r="E438" s="282"/>
      <c r="F438" s="282"/>
      <c r="G438" s="290"/>
      <c r="H438" s="290"/>
      <c r="I438" s="290"/>
      <c r="J438" s="290"/>
      <c r="K438" s="290"/>
      <c r="L438" s="282"/>
      <c r="M438" s="290"/>
      <c r="N438" s="290"/>
      <c r="O438" s="282"/>
      <c r="P438" s="290"/>
      <c r="Q438" s="290"/>
      <c r="R438" s="290"/>
      <c r="S438" s="290"/>
      <c r="T438" s="268"/>
      <c r="U438" s="269"/>
      <c r="V438" s="269"/>
      <c r="W438" s="269"/>
    </row>
    <row r="439" spans="1:23">
      <c r="A439" s="281"/>
      <c r="B439" s="277"/>
      <c r="C439" s="290"/>
      <c r="D439" s="290"/>
      <c r="E439" s="282"/>
      <c r="F439" s="282"/>
      <c r="G439" s="290"/>
      <c r="H439" s="290"/>
      <c r="I439" s="290"/>
      <c r="J439" s="290"/>
      <c r="K439" s="290"/>
      <c r="L439" s="282"/>
      <c r="M439" s="290"/>
      <c r="N439" s="290"/>
      <c r="O439" s="282"/>
      <c r="P439" s="290"/>
      <c r="Q439" s="290"/>
      <c r="R439" s="290"/>
      <c r="S439" s="290"/>
      <c r="T439" s="268"/>
      <c r="U439" s="269"/>
      <c r="V439" s="269"/>
      <c r="W439" s="269"/>
    </row>
    <row r="440" spans="1:23">
      <c r="A440" s="283"/>
      <c r="B440" s="277"/>
      <c r="C440" s="290"/>
      <c r="D440" s="290"/>
      <c r="E440" s="282"/>
      <c r="F440" s="282"/>
      <c r="G440" s="290"/>
      <c r="H440" s="290"/>
      <c r="I440" s="290"/>
      <c r="J440" s="290"/>
      <c r="K440" s="290"/>
      <c r="L440" s="282"/>
      <c r="M440" s="290"/>
      <c r="N440" s="290"/>
      <c r="O440" s="282"/>
      <c r="P440" s="290"/>
      <c r="Q440" s="290"/>
      <c r="R440" s="290"/>
      <c r="S440" s="290"/>
      <c r="T440" s="268"/>
      <c r="U440" s="269"/>
      <c r="V440" s="269"/>
      <c r="W440" s="269"/>
    </row>
    <row r="441" spans="1:23">
      <c r="A441" s="281"/>
      <c r="B441" s="277"/>
      <c r="C441" s="290"/>
      <c r="D441" s="290"/>
      <c r="E441" s="282"/>
      <c r="F441" s="282"/>
      <c r="G441" s="290"/>
      <c r="H441" s="290"/>
      <c r="I441" s="290"/>
      <c r="J441" s="290"/>
      <c r="K441" s="290"/>
      <c r="L441" s="282"/>
      <c r="M441" s="290"/>
      <c r="N441" s="290"/>
      <c r="O441" s="282"/>
      <c r="P441" s="290"/>
      <c r="Q441" s="290"/>
      <c r="R441" s="290"/>
      <c r="S441" s="290"/>
      <c r="T441" s="268"/>
      <c r="U441" s="269"/>
      <c r="V441" s="269"/>
      <c r="W441" s="269"/>
    </row>
    <row r="442" spans="1:23" ht="39" customHeight="1">
      <c r="A442" s="292"/>
      <c r="B442" s="277"/>
      <c r="C442" s="290"/>
      <c r="D442" s="290"/>
      <c r="E442" s="282"/>
      <c r="F442" s="282"/>
      <c r="G442" s="290"/>
      <c r="H442" s="290"/>
      <c r="I442" s="290"/>
      <c r="J442" s="290"/>
      <c r="K442" s="290"/>
      <c r="L442" s="282"/>
      <c r="M442" s="290"/>
      <c r="N442" s="290"/>
      <c r="O442" s="282"/>
      <c r="P442" s="290"/>
      <c r="Q442" s="290"/>
      <c r="R442" s="290"/>
      <c r="S442" s="290"/>
      <c r="T442" s="268"/>
      <c r="U442" s="269"/>
      <c r="V442" s="269"/>
      <c r="W442" s="269"/>
    </row>
    <row r="443" spans="1:23">
      <c r="A443" s="281"/>
      <c r="B443" s="277"/>
      <c r="C443" s="290"/>
      <c r="D443" s="290"/>
      <c r="E443" s="282"/>
      <c r="F443" s="282"/>
      <c r="G443" s="290"/>
      <c r="H443" s="290"/>
      <c r="I443" s="290"/>
      <c r="J443" s="290"/>
      <c r="K443" s="290"/>
      <c r="L443" s="282"/>
      <c r="M443" s="290"/>
      <c r="N443" s="290"/>
      <c r="O443" s="282"/>
      <c r="P443" s="290"/>
      <c r="Q443" s="290"/>
      <c r="R443" s="290"/>
      <c r="S443" s="290"/>
      <c r="T443" s="268"/>
      <c r="U443" s="269"/>
      <c r="V443" s="269"/>
      <c r="W443" s="269"/>
    </row>
    <row r="444" spans="1:23" ht="50.25" customHeight="1">
      <c r="A444" s="281"/>
      <c r="B444" s="277"/>
      <c r="C444" s="290"/>
      <c r="D444" s="290"/>
      <c r="E444" s="282"/>
      <c r="F444" s="282"/>
      <c r="G444" s="290"/>
      <c r="H444" s="290"/>
      <c r="I444" s="290"/>
      <c r="J444" s="290"/>
      <c r="K444" s="290"/>
      <c r="L444" s="282"/>
      <c r="M444" s="290"/>
      <c r="N444" s="290"/>
      <c r="O444" s="282"/>
      <c r="P444" s="290"/>
      <c r="Q444" s="290"/>
      <c r="R444" s="290"/>
      <c r="S444" s="290"/>
      <c r="T444" s="268"/>
      <c r="U444" s="269"/>
      <c r="V444" s="269"/>
      <c r="W444" s="269"/>
    </row>
    <row r="445" spans="1:23" ht="38.25" customHeight="1">
      <c r="A445" s="281"/>
      <c r="B445" s="277"/>
      <c r="C445" s="290"/>
      <c r="D445" s="290"/>
      <c r="E445" s="282"/>
      <c r="F445" s="282"/>
      <c r="G445" s="290"/>
      <c r="H445" s="290"/>
      <c r="I445" s="290"/>
      <c r="J445" s="290"/>
      <c r="K445" s="290"/>
      <c r="L445" s="282"/>
      <c r="M445" s="290"/>
      <c r="N445" s="290"/>
      <c r="O445" s="282"/>
      <c r="P445" s="290"/>
      <c r="Q445" s="290"/>
      <c r="R445" s="290"/>
      <c r="S445" s="290"/>
      <c r="T445" s="268"/>
      <c r="U445" s="269"/>
      <c r="V445" s="269"/>
      <c r="W445" s="269"/>
    </row>
    <row r="446" spans="1:23">
      <c r="A446" s="283"/>
      <c r="B446" s="277"/>
      <c r="C446" s="290"/>
      <c r="D446" s="290"/>
      <c r="E446" s="282"/>
      <c r="F446" s="282"/>
      <c r="G446" s="290"/>
      <c r="H446" s="290"/>
      <c r="I446" s="290"/>
      <c r="J446" s="290"/>
      <c r="K446" s="290"/>
      <c r="L446" s="282"/>
      <c r="M446" s="290"/>
      <c r="N446" s="290"/>
      <c r="O446" s="282"/>
      <c r="P446" s="290"/>
      <c r="Q446" s="290"/>
      <c r="R446" s="290"/>
      <c r="S446" s="290"/>
      <c r="T446" s="268"/>
      <c r="U446" s="269"/>
      <c r="V446" s="269"/>
      <c r="W446" s="269"/>
    </row>
    <row r="447" spans="1:23">
      <c r="A447" s="283"/>
      <c r="B447" s="277"/>
      <c r="C447" s="290"/>
      <c r="D447" s="290"/>
      <c r="E447" s="282"/>
      <c r="F447" s="282"/>
      <c r="G447" s="290"/>
      <c r="H447" s="290"/>
      <c r="I447" s="290"/>
      <c r="J447" s="290"/>
      <c r="K447" s="290"/>
      <c r="L447" s="282"/>
      <c r="M447" s="290"/>
      <c r="N447" s="290"/>
      <c r="O447" s="282"/>
      <c r="P447" s="290"/>
      <c r="Q447" s="290"/>
      <c r="R447" s="290"/>
      <c r="S447" s="290"/>
      <c r="T447" s="268"/>
      <c r="U447" s="269"/>
      <c r="V447" s="269"/>
      <c r="W447" s="269"/>
    </row>
    <row r="448" spans="1:23">
      <c r="A448" s="281"/>
      <c r="B448" s="277"/>
      <c r="C448" s="290"/>
      <c r="D448" s="290"/>
      <c r="E448" s="282"/>
      <c r="F448" s="282"/>
      <c r="G448" s="290"/>
      <c r="H448" s="290"/>
      <c r="I448" s="290"/>
      <c r="J448" s="290"/>
      <c r="K448" s="290"/>
      <c r="L448" s="282"/>
      <c r="M448" s="290"/>
      <c r="N448" s="290"/>
      <c r="O448" s="282"/>
      <c r="P448" s="290"/>
      <c r="Q448" s="290"/>
      <c r="R448" s="290"/>
      <c r="S448" s="290"/>
      <c r="T448" s="268"/>
      <c r="U448" s="269"/>
      <c r="V448" s="269"/>
      <c r="W448" s="269"/>
    </row>
    <row r="449" spans="1:23">
      <c r="A449" s="283"/>
      <c r="B449" s="277"/>
      <c r="C449" s="290"/>
      <c r="D449" s="290"/>
      <c r="E449" s="282"/>
      <c r="F449" s="282"/>
      <c r="G449" s="290"/>
      <c r="H449" s="290"/>
      <c r="I449" s="290"/>
      <c r="J449" s="290"/>
      <c r="K449" s="290"/>
      <c r="L449" s="282"/>
      <c r="M449" s="290"/>
      <c r="N449" s="290"/>
      <c r="O449" s="282"/>
      <c r="P449" s="290"/>
      <c r="Q449" s="290"/>
      <c r="R449" s="290"/>
      <c r="S449" s="290"/>
      <c r="T449" s="268"/>
      <c r="U449" s="269"/>
      <c r="V449" s="269"/>
      <c r="W449" s="269"/>
    </row>
    <row r="450" spans="1:23">
      <c r="A450" s="283"/>
      <c r="B450" s="277"/>
      <c r="C450" s="290"/>
      <c r="D450" s="290"/>
      <c r="E450" s="282"/>
      <c r="F450" s="282"/>
      <c r="G450" s="290"/>
      <c r="H450" s="290"/>
      <c r="I450" s="290"/>
      <c r="J450" s="290"/>
      <c r="K450" s="290"/>
      <c r="L450" s="282"/>
      <c r="M450" s="290"/>
      <c r="N450" s="290"/>
      <c r="O450" s="282"/>
      <c r="P450" s="290"/>
      <c r="Q450" s="290"/>
      <c r="R450" s="290"/>
      <c r="S450" s="290"/>
      <c r="T450" s="268"/>
      <c r="U450" s="269"/>
      <c r="V450" s="269"/>
      <c r="W450" s="269"/>
    </row>
    <row r="451" spans="1:23">
      <c r="A451" s="281"/>
      <c r="B451" s="278"/>
      <c r="C451" s="290"/>
      <c r="D451" s="290"/>
      <c r="E451" s="282"/>
      <c r="F451" s="282"/>
      <c r="G451" s="290"/>
      <c r="H451" s="290"/>
      <c r="I451" s="290"/>
      <c r="J451" s="290"/>
      <c r="K451" s="290"/>
      <c r="L451" s="282"/>
      <c r="M451" s="290"/>
      <c r="N451" s="290"/>
      <c r="O451" s="282"/>
      <c r="P451" s="290"/>
      <c r="Q451" s="290"/>
      <c r="R451" s="290"/>
      <c r="S451" s="290"/>
      <c r="T451" s="268"/>
      <c r="U451" s="268"/>
      <c r="V451" s="268"/>
      <c r="W451" s="268"/>
    </row>
    <row r="452" spans="1:23">
      <c r="A452" s="283"/>
      <c r="B452" s="278"/>
      <c r="C452" s="290"/>
      <c r="D452" s="290"/>
      <c r="E452" s="282"/>
      <c r="F452" s="282"/>
      <c r="G452" s="290"/>
      <c r="H452" s="290"/>
      <c r="I452" s="290"/>
      <c r="J452" s="290"/>
      <c r="K452" s="290"/>
      <c r="L452" s="282"/>
      <c r="M452" s="290"/>
      <c r="N452" s="290"/>
      <c r="O452" s="282"/>
      <c r="P452" s="290"/>
      <c r="Q452" s="290"/>
      <c r="R452" s="290"/>
      <c r="S452" s="290"/>
      <c r="T452" s="268"/>
      <c r="U452" s="268"/>
      <c r="V452" s="268"/>
      <c r="W452" s="268"/>
    </row>
    <row r="453" spans="1:23">
      <c r="A453" s="292"/>
      <c r="B453" s="277"/>
      <c r="C453" s="290"/>
      <c r="D453" s="290"/>
      <c r="E453" s="282"/>
      <c r="F453" s="282"/>
      <c r="G453" s="290"/>
      <c r="H453" s="290"/>
      <c r="I453" s="290"/>
      <c r="J453" s="290"/>
      <c r="K453" s="290"/>
      <c r="L453" s="282"/>
      <c r="M453" s="290"/>
      <c r="N453" s="290"/>
      <c r="O453" s="282"/>
      <c r="P453" s="290"/>
      <c r="Q453" s="290"/>
      <c r="R453" s="290"/>
      <c r="S453" s="290"/>
      <c r="T453" s="268"/>
      <c r="U453" s="268"/>
      <c r="V453" s="268"/>
      <c r="W453" s="268"/>
    </row>
    <row r="454" spans="1:23">
      <c r="A454" s="289"/>
      <c r="B454" s="278"/>
      <c r="C454" s="290"/>
      <c r="D454" s="290"/>
      <c r="E454" s="282"/>
      <c r="F454" s="282"/>
      <c r="G454" s="290"/>
      <c r="H454" s="290"/>
      <c r="I454" s="290"/>
      <c r="J454" s="290"/>
      <c r="K454" s="290"/>
      <c r="L454" s="282"/>
      <c r="M454" s="290"/>
      <c r="N454" s="290"/>
      <c r="O454" s="282"/>
      <c r="P454" s="290"/>
      <c r="Q454" s="290"/>
      <c r="R454" s="290"/>
      <c r="S454" s="290"/>
      <c r="T454" s="268"/>
      <c r="U454" s="268"/>
      <c r="V454" s="268"/>
      <c r="W454" s="268"/>
    </row>
    <row r="455" spans="1:23">
      <c r="A455" s="289"/>
      <c r="B455" s="277"/>
      <c r="C455" s="290"/>
      <c r="D455" s="290"/>
      <c r="E455" s="282"/>
      <c r="F455" s="282"/>
      <c r="G455" s="290"/>
      <c r="H455" s="290"/>
      <c r="I455" s="290"/>
      <c r="J455" s="290"/>
      <c r="K455" s="290"/>
      <c r="L455" s="282"/>
      <c r="M455" s="290"/>
      <c r="N455" s="290"/>
      <c r="O455" s="282"/>
      <c r="P455" s="290"/>
      <c r="Q455" s="290"/>
      <c r="R455" s="290"/>
      <c r="S455" s="290"/>
      <c r="T455" s="268"/>
      <c r="U455" s="268"/>
      <c r="V455" s="268"/>
      <c r="W455" s="268"/>
    </row>
    <row r="456" spans="1:23" ht="27" customHeight="1">
      <c r="A456" s="293"/>
      <c r="B456" s="277"/>
      <c r="C456" s="290"/>
      <c r="D456" s="290"/>
      <c r="E456" s="282"/>
      <c r="F456" s="282"/>
      <c r="G456" s="290"/>
      <c r="H456" s="290"/>
      <c r="I456" s="290"/>
      <c r="J456" s="290"/>
      <c r="K456" s="290"/>
      <c r="L456" s="282"/>
      <c r="M456" s="290"/>
      <c r="N456" s="290"/>
      <c r="O456" s="282"/>
      <c r="P456" s="290"/>
      <c r="Q456" s="290"/>
      <c r="R456" s="290"/>
      <c r="S456" s="290"/>
      <c r="T456" s="285"/>
      <c r="U456" s="285"/>
      <c r="V456" s="285"/>
      <c r="W456" s="268"/>
    </row>
    <row r="457" spans="1:23" ht="23.25" customHeight="1">
      <c r="A457" s="293"/>
      <c r="B457" s="277"/>
      <c r="C457" s="290"/>
      <c r="D457" s="290"/>
      <c r="E457" s="282"/>
      <c r="F457" s="282"/>
      <c r="G457" s="290"/>
      <c r="H457" s="290"/>
      <c r="I457" s="290"/>
      <c r="J457" s="290"/>
      <c r="K457" s="290"/>
      <c r="L457" s="282"/>
      <c r="M457" s="290"/>
      <c r="N457" s="290"/>
      <c r="O457" s="282"/>
      <c r="P457" s="290"/>
      <c r="Q457" s="290"/>
      <c r="R457" s="290"/>
      <c r="S457" s="290"/>
      <c r="T457" s="285"/>
      <c r="U457" s="285"/>
      <c r="V457" s="285"/>
      <c r="W457" s="268"/>
    </row>
    <row r="458" spans="1:23" ht="36" customHeight="1">
      <c r="A458" s="289"/>
      <c r="B458" s="277"/>
      <c r="C458" s="290"/>
      <c r="D458" s="290"/>
      <c r="E458" s="282"/>
      <c r="F458" s="282"/>
      <c r="G458" s="290"/>
      <c r="H458" s="290"/>
      <c r="I458" s="290"/>
      <c r="J458" s="290"/>
      <c r="K458" s="290"/>
      <c r="L458" s="282"/>
      <c r="M458" s="290"/>
      <c r="N458" s="290"/>
      <c r="O458" s="282"/>
      <c r="P458" s="290"/>
      <c r="Q458" s="290"/>
      <c r="R458" s="290"/>
      <c r="S458" s="290"/>
      <c r="T458" s="285"/>
      <c r="U458" s="285"/>
      <c r="V458" s="285"/>
      <c r="W458" s="268"/>
    </row>
    <row r="459" spans="1:23">
      <c r="A459" s="293"/>
      <c r="B459" s="277"/>
      <c r="C459" s="290"/>
      <c r="D459" s="290"/>
      <c r="E459" s="282"/>
      <c r="F459" s="282"/>
      <c r="G459" s="290"/>
      <c r="H459" s="290"/>
      <c r="I459" s="290"/>
      <c r="J459" s="290"/>
      <c r="K459" s="290"/>
      <c r="L459" s="282"/>
      <c r="M459" s="290"/>
      <c r="N459" s="290"/>
      <c r="O459" s="282"/>
      <c r="P459" s="290"/>
      <c r="Q459" s="290"/>
      <c r="R459" s="290"/>
      <c r="S459" s="290"/>
      <c r="T459" s="268"/>
      <c r="U459" s="268"/>
      <c r="V459" s="268"/>
      <c r="W459" s="268"/>
    </row>
    <row r="460" spans="1:23">
      <c r="A460" s="293"/>
      <c r="B460" s="277"/>
      <c r="C460" s="290"/>
      <c r="D460" s="290"/>
      <c r="E460" s="282"/>
      <c r="F460" s="282"/>
      <c r="G460" s="290"/>
      <c r="H460" s="290"/>
      <c r="I460" s="290"/>
      <c r="J460" s="290"/>
      <c r="K460" s="290"/>
      <c r="L460" s="282"/>
      <c r="M460" s="290"/>
      <c r="N460" s="290"/>
      <c r="O460" s="282"/>
      <c r="P460" s="290"/>
      <c r="Q460" s="290"/>
      <c r="R460" s="290"/>
      <c r="S460" s="290"/>
      <c r="T460" s="268"/>
      <c r="U460" s="268"/>
      <c r="V460" s="268"/>
      <c r="W460" s="268"/>
    </row>
    <row r="461" spans="1:23">
      <c r="A461" s="289"/>
      <c r="B461" s="278"/>
      <c r="C461" s="290"/>
      <c r="D461" s="290"/>
      <c r="E461" s="282"/>
      <c r="F461" s="282"/>
      <c r="G461" s="290"/>
      <c r="H461" s="290"/>
      <c r="I461" s="290"/>
      <c r="J461" s="290"/>
      <c r="K461" s="290"/>
      <c r="L461" s="282"/>
      <c r="M461" s="290"/>
      <c r="N461" s="290"/>
      <c r="O461" s="282"/>
      <c r="P461" s="290"/>
      <c r="Q461" s="290"/>
      <c r="R461" s="290"/>
      <c r="S461" s="290"/>
      <c r="T461" s="268"/>
      <c r="U461" s="268"/>
      <c r="V461" s="268"/>
      <c r="W461" s="268"/>
    </row>
    <row r="462" spans="1:23">
      <c r="A462" s="293"/>
      <c r="B462" s="278"/>
      <c r="C462" s="290"/>
      <c r="D462" s="290"/>
      <c r="E462" s="282"/>
      <c r="F462" s="282"/>
      <c r="G462" s="290"/>
      <c r="H462" s="290"/>
      <c r="I462" s="290"/>
      <c r="J462" s="290"/>
      <c r="K462" s="290"/>
      <c r="L462" s="282"/>
      <c r="M462" s="290"/>
      <c r="N462" s="290"/>
      <c r="O462" s="282"/>
      <c r="P462" s="290"/>
      <c r="Q462" s="290"/>
      <c r="R462" s="290"/>
      <c r="S462" s="290"/>
      <c r="T462" s="268"/>
      <c r="U462" s="269"/>
      <c r="V462" s="269"/>
      <c r="W462" s="269"/>
    </row>
    <row r="463" spans="1:23">
      <c r="A463" s="293"/>
      <c r="B463" s="278"/>
      <c r="C463" s="290"/>
      <c r="D463" s="290"/>
      <c r="E463" s="282"/>
      <c r="F463" s="282"/>
      <c r="G463" s="290"/>
      <c r="H463" s="290"/>
      <c r="I463" s="290"/>
      <c r="J463" s="290"/>
      <c r="K463" s="290"/>
      <c r="L463" s="282"/>
      <c r="M463" s="290"/>
      <c r="N463" s="290"/>
      <c r="O463" s="282"/>
      <c r="P463" s="290"/>
      <c r="Q463" s="290"/>
      <c r="R463" s="290"/>
      <c r="S463" s="290"/>
      <c r="T463" s="268"/>
      <c r="U463" s="269"/>
      <c r="V463" s="269"/>
      <c r="W463" s="269"/>
    </row>
    <row r="464" spans="1:23" ht="22.5" customHeight="1">
      <c r="A464" s="293"/>
      <c r="B464" s="278"/>
      <c r="C464" s="290"/>
      <c r="D464" s="290"/>
      <c r="E464" s="282"/>
      <c r="F464" s="282"/>
      <c r="G464" s="290"/>
      <c r="H464" s="290"/>
      <c r="I464" s="290"/>
      <c r="J464" s="290"/>
      <c r="K464" s="290"/>
      <c r="L464" s="282"/>
      <c r="M464" s="290"/>
      <c r="N464" s="290"/>
      <c r="O464" s="282"/>
      <c r="P464" s="290"/>
      <c r="Q464" s="290"/>
      <c r="R464" s="290"/>
      <c r="S464" s="290"/>
      <c r="T464" s="268"/>
      <c r="U464" s="269"/>
      <c r="V464" s="269"/>
      <c r="W464" s="269"/>
    </row>
    <row r="465" spans="1:23" ht="39" customHeight="1">
      <c r="A465" s="283"/>
      <c r="B465" s="277"/>
      <c r="C465" s="290"/>
      <c r="D465" s="290"/>
      <c r="E465" s="282"/>
      <c r="F465" s="282"/>
      <c r="G465" s="290"/>
      <c r="H465" s="290"/>
      <c r="I465" s="290"/>
      <c r="J465" s="290"/>
      <c r="K465" s="290"/>
      <c r="L465" s="282"/>
      <c r="M465" s="290"/>
      <c r="N465" s="290"/>
      <c r="O465" s="282"/>
      <c r="P465" s="290"/>
      <c r="Q465" s="290"/>
      <c r="R465" s="290"/>
      <c r="S465" s="290"/>
      <c r="T465" s="268"/>
      <c r="U465" s="269"/>
      <c r="V465" s="269"/>
      <c r="W465" s="269"/>
    </row>
    <row r="466" spans="1:23" ht="36.75" customHeight="1">
      <c r="A466" s="283"/>
      <c r="B466" s="277"/>
      <c r="C466" s="290"/>
      <c r="D466" s="290"/>
      <c r="E466" s="282"/>
      <c r="F466" s="282"/>
      <c r="G466" s="290"/>
      <c r="H466" s="290"/>
      <c r="I466" s="290"/>
      <c r="J466" s="290"/>
      <c r="K466" s="290"/>
      <c r="L466" s="282"/>
      <c r="M466" s="290"/>
      <c r="N466" s="290"/>
      <c r="O466" s="282"/>
      <c r="P466" s="290"/>
      <c r="Q466" s="290"/>
      <c r="R466" s="290"/>
      <c r="S466" s="290"/>
      <c r="T466" s="268"/>
      <c r="U466" s="269"/>
      <c r="V466" s="269"/>
      <c r="W466" s="269"/>
    </row>
    <row r="467" spans="1:23">
      <c r="A467" s="281"/>
      <c r="B467" s="277"/>
      <c r="C467" s="290"/>
      <c r="D467" s="290"/>
      <c r="E467" s="282"/>
      <c r="F467" s="282"/>
      <c r="G467" s="290"/>
      <c r="H467" s="290"/>
      <c r="I467" s="290"/>
      <c r="J467" s="290"/>
      <c r="K467" s="290"/>
      <c r="L467" s="282"/>
      <c r="M467" s="290"/>
      <c r="N467" s="290"/>
      <c r="O467" s="282"/>
      <c r="P467" s="290"/>
      <c r="Q467" s="290"/>
      <c r="R467" s="290"/>
      <c r="S467" s="290"/>
      <c r="T467" s="268"/>
      <c r="U467" s="269"/>
      <c r="V467" s="269"/>
      <c r="W467" s="269"/>
    </row>
    <row r="468" spans="1:23" ht="38.25" customHeight="1">
      <c r="A468" s="283"/>
      <c r="B468" s="277"/>
      <c r="C468" s="290"/>
      <c r="D468" s="290"/>
      <c r="E468" s="282"/>
      <c r="F468" s="282"/>
      <c r="G468" s="290"/>
      <c r="H468" s="290"/>
      <c r="I468" s="290"/>
      <c r="J468" s="290"/>
      <c r="K468" s="290"/>
      <c r="L468" s="282"/>
      <c r="M468" s="290"/>
      <c r="N468" s="290"/>
      <c r="O468" s="282"/>
      <c r="P468" s="290"/>
      <c r="Q468" s="290"/>
      <c r="R468" s="290"/>
      <c r="S468" s="290"/>
      <c r="T468" s="268"/>
      <c r="U468" s="269"/>
      <c r="V468" s="269"/>
      <c r="W468" s="269"/>
    </row>
    <row r="469" spans="1:23" ht="24.75" customHeight="1">
      <c r="A469" s="292"/>
      <c r="B469" s="277"/>
      <c r="C469" s="290"/>
      <c r="D469" s="290"/>
      <c r="E469" s="282"/>
      <c r="F469" s="282"/>
      <c r="G469" s="290"/>
      <c r="H469" s="290"/>
      <c r="I469" s="290"/>
      <c r="J469" s="290"/>
      <c r="K469" s="290"/>
      <c r="L469" s="282"/>
      <c r="M469" s="290"/>
      <c r="N469" s="290"/>
      <c r="O469" s="282"/>
      <c r="P469" s="290"/>
      <c r="Q469" s="290"/>
      <c r="R469" s="290"/>
      <c r="S469" s="290"/>
      <c r="T469" s="268"/>
      <c r="U469" s="269"/>
      <c r="V469" s="269"/>
      <c r="W469" s="269"/>
    </row>
    <row r="470" spans="1:23">
      <c r="A470" s="292"/>
      <c r="B470" s="278"/>
      <c r="C470" s="290"/>
      <c r="D470" s="290"/>
      <c r="E470" s="282"/>
      <c r="F470" s="282"/>
      <c r="G470" s="290"/>
      <c r="H470" s="290"/>
      <c r="I470" s="290"/>
      <c r="J470" s="290"/>
      <c r="K470" s="290"/>
      <c r="L470" s="282"/>
      <c r="M470" s="290"/>
      <c r="N470" s="290"/>
      <c r="O470" s="282"/>
      <c r="P470" s="290"/>
      <c r="Q470" s="290"/>
      <c r="R470" s="290"/>
      <c r="S470" s="290"/>
      <c r="T470" s="268"/>
      <c r="U470" s="269"/>
      <c r="V470" s="269"/>
      <c r="W470" s="269"/>
    </row>
    <row r="471" spans="1:23">
      <c r="A471" s="283"/>
      <c r="B471" s="277"/>
      <c r="C471" s="294"/>
      <c r="D471" s="294"/>
      <c r="E471" s="282"/>
      <c r="F471" s="282"/>
      <c r="G471" s="294"/>
      <c r="H471" s="294"/>
      <c r="I471" s="294"/>
      <c r="J471" s="294"/>
      <c r="K471" s="294"/>
      <c r="L471" s="282"/>
      <c r="M471" s="294"/>
      <c r="N471" s="294"/>
      <c r="O471" s="282"/>
      <c r="P471" s="294"/>
      <c r="Q471" s="294"/>
      <c r="R471" s="294"/>
      <c r="S471" s="294"/>
      <c r="T471" s="268"/>
      <c r="U471" s="269"/>
      <c r="V471" s="269"/>
      <c r="W471" s="269"/>
    </row>
    <row r="472" spans="1:23" ht="36.75" customHeight="1">
      <c r="A472" s="283"/>
      <c r="B472" s="278"/>
      <c r="C472" s="290"/>
      <c r="D472" s="290"/>
      <c r="E472" s="282"/>
      <c r="F472" s="282"/>
      <c r="G472" s="290"/>
      <c r="H472" s="290"/>
      <c r="I472" s="290"/>
      <c r="J472" s="290"/>
      <c r="K472" s="290"/>
      <c r="L472" s="282"/>
      <c r="M472" s="290"/>
      <c r="N472" s="290"/>
      <c r="O472" s="282"/>
      <c r="P472" s="290"/>
      <c r="Q472" s="290"/>
      <c r="R472" s="290"/>
      <c r="S472" s="290"/>
      <c r="T472" s="268"/>
      <c r="U472" s="269"/>
      <c r="V472" s="269"/>
      <c r="W472" s="269"/>
    </row>
    <row r="473" spans="1:23">
      <c r="A473" s="281"/>
      <c r="B473" s="277"/>
      <c r="C473" s="290"/>
      <c r="D473" s="290"/>
      <c r="E473" s="282"/>
      <c r="F473" s="282"/>
      <c r="G473" s="290"/>
      <c r="H473" s="290"/>
      <c r="I473" s="290"/>
      <c r="J473" s="290"/>
      <c r="K473" s="290"/>
      <c r="L473" s="282"/>
      <c r="M473" s="290"/>
      <c r="N473" s="290"/>
      <c r="O473" s="282"/>
      <c r="P473" s="290"/>
      <c r="Q473" s="290"/>
      <c r="R473" s="290"/>
      <c r="S473" s="290"/>
      <c r="T473" s="268"/>
      <c r="U473" s="269"/>
      <c r="V473" s="269"/>
      <c r="W473" s="269"/>
    </row>
    <row r="474" spans="1:23">
      <c r="A474" s="292"/>
      <c r="B474" s="277"/>
      <c r="C474" s="290"/>
      <c r="D474" s="290"/>
      <c r="E474" s="282"/>
      <c r="F474" s="282"/>
      <c r="G474" s="290"/>
      <c r="H474" s="290"/>
      <c r="I474" s="290"/>
      <c r="J474" s="290"/>
      <c r="K474" s="290"/>
      <c r="L474" s="282"/>
      <c r="M474" s="290"/>
      <c r="N474" s="290"/>
      <c r="O474" s="282"/>
      <c r="P474" s="290"/>
      <c r="Q474" s="290"/>
      <c r="R474" s="290"/>
      <c r="S474" s="290"/>
      <c r="T474" s="268"/>
      <c r="U474" s="269"/>
      <c r="V474" s="269"/>
      <c r="W474" s="269"/>
    </row>
    <row r="475" spans="1:23">
      <c r="A475" s="292"/>
      <c r="B475" s="278"/>
      <c r="C475" s="290"/>
      <c r="D475" s="290"/>
      <c r="E475" s="282"/>
      <c r="F475" s="282"/>
      <c r="G475" s="290"/>
      <c r="H475" s="290"/>
      <c r="I475" s="290"/>
      <c r="J475" s="290"/>
      <c r="K475" s="290"/>
      <c r="L475" s="282"/>
      <c r="M475" s="290"/>
      <c r="N475" s="290"/>
      <c r="O475" s="282"/>
      <c r="P475" s="290"/>
      <c r="Q475" s="290"/>
      <c r="R475" s="290"/>
      <c r="S475" s="290"/>
      <c r="T475" s="268"/>
      <c r="U475" s="269"/>
      <c r="V475" s="269"/>
      <c r="W475" s="269"/>
    </row>
    <row r="476" spans="1:23">
      <c r="A476" s="281"/>
      <c r="B476" s="277"/>
      <c r="C476" s="290"/>
      <c r="D476" s="290"/>
      <c r="E476" s="282"/>
      <c r="F476" s="282"/>
      <c r="G476" s="290"/>
      <c r="H476" s="290"/>
      <c r="I476" s="290"/>
      <c r="J476" s="290"/>
      <c r="K476" s="290"/>
      <c r="L476" s="282"/>
      <c r="M476" s="290"/>
      <c r="N476" s="290"/>
      <c r="O476" s="282"/>
      <c r="P476" s="290"/>
      <c r="Q476" s="290"/>
      <c r="R476" s="290"/>
      <c r="S476" s="290"/>
      <c r="T476" s="268"/>
      <c r="U476" s="269"/>
      <c r="V476" s="269"/>
      <c r="W476" s="269"/>
    </row>
    <row r="477" spans="1:23">
      <c r="A477" s="281"/>
      <c r="B477" s="278"/>
      <c r="C477" s="295"/>
      <c r="D477" s="295"/>
      <c r="E477" s="280"/>
      <c r="F477" s="280"/>
      <c r="G477" s="295"/>
      <c r="H477" s="295"/>
      <c r="I477" s="295"/>
      <c r="J477" s="295"/>
      <c r="K477" s="295"/>
      <c r="L477" s="282"/>
      <c r="M477" s="290"/>
      <c r="N477" s="290"/>
      <c r="O477" s="280"/>
      <c r="P477" s="295"/>
      <c r="Q477" s="295"/>
      <c r="R477" s="295"/>
      <c r="S477" s="295"/>
      <c r="T477" s="268"/>
      <c r="U477" s="269"/>
      <c r="V477" s="269"/>
      <c r="W477" s="269"/>
    </row>
    <row r="478" spans="1:23">
      <c r="A478" s="292"/>
      <c r="B478" s="278"/>
      <c r="C478" s="290"/>
      <c r="D478" s="290"/>
      <c r="E478" s="282"/>
      <c r="F478" s="282"/>
      <c r="G478" s="290"/>
      <c r="H478" s="290"/>
      <c r="I478" s="290"/>
      <c r="J478" s="290"/>
      <c r="K478" s="290"/>
      <c r="L478" s="282"/>
      <c r="M478" s="290"/>
      <c r="N478" s="290"/>
      <c r="O478" s="282"/>
      <c r="P478" s="290"/>
      <c r="Q478" s="290"/>
      <c r="R478" s="290"/>
      <c r="S478" s="290"/>
      <c r="T478" s="268"/>
      <c r="U478" s="269"/>
      <c r="V478" s="269"/>
      <c r="W478" s="269"/>
    </row>
    <row r="479" spans="1:23">
      <c r="A479" s="292"/>
      <c r="B479" s="278"/>
      <c r="C479" s="290"/>
      <c r="D479" s="290"/>
      <c r="E479" s="282"/>
      <c r="F479" s="282"/>
      <c r="G479" s="290"/>
      <c r="H479" s="290"/>
      <c r="I479" s="290"/>
      <c r="J479" s="290"/>
      <c r="K479" s="290"/>
      <c r="L479" s="282"/>
      <c r="M479" s="290"/>
      <c r="N479" s="290"/>
      <c r="O479" s="282"/>
      <c r="P479" s="290"/>
      <c r="Q479" s="290"/>
      <c r="R479" s="290"/>
      <c r="S479" s="290"/>
      <c r="T479" s="268"/>
      <c r="U479" s="269"/>
      <c r="V479" s="269"/>
      <c r="W479" s="269"/>
    </row>
    <row r="480" spans="1:23">
      <c r="A480" s="281"/>
      <c r="B480" s="277"/>
      <c r="C480" s="290"/>
      <c r="D480" s="290"/>
      <c r="E480" s="282"/>
      <c r="F480" s="282"/>
      <c r="G480" s="290"/>
      <c r="H480" s="290"/>
      <c r="I480" s="290"/>
      <c r="J480" s="290"/>
      <c r="K480" s="290"/>
      <c r="L480" s="282"/>
      <c r="M480" s="290"/>
      <c r="N480" s="290"/>
      <c r="O480" s="282"/>
      <c r="P480" s="290"/>
      <c r="Q480" s="290"/>
      <c r="R480" s="290"/>
      <c r="S480" s="290"/>
      <c r="T480" s="268"/>
      <c r="U480" s="269"/>
      <c r="V480" s="269"/>
      <c r="W480" s="269"/>
    </row>
    <row r="481" spans="1:23">
      <c r="A481" s="281"/>
      <c r="B481" s="277"/>
      <c r="C481" s="290"/>
      <c r="D481" s="290"/>
      <c r="E481" s="282"/>
      <c r="F481" s="282"/>
      <c r="G481" s="290"/>
      <c r="H481" s="290"/>
      <c r="I481" s="290"/>
      <c r="J481" s="290"/>
      <c r="K481" s="290"/>
      <c r="L481" s="282"/>
      <c r="M481" s="290"/>
      <c r="N481" s="290"/>
      <c r="O481" s="282"/>
      <c r="P481" s="290"/>
      <c r="Q481" s="290"/>
      <c r="R481" s="290"/>
      <c r="S481" s="290"/>
      <c r="T481" s="268"/>
      <c r="U481" s="269"/>
      <c r="V481" s="269"/>
      <c r="W481" s="269"/>
    </row>
    <row r="482" spans="1:23">
      <c r="A482" s="283"/>
      <c r="B482" s="277"/>
      <c r="C482" s="290"/>
      <c r="D482" s="290"/>
      <c r="E482" s="282"/>
      <c r="F482" s="282"/>
      <c r="G482" s="290"/>
      <c r="H482" s="290"/>
      <c r="I482" s="290"/>
      <c r="J482" s="290"/>
      <c r="K482" s="290"/>
      <c r="L482" s="282"/>
      <c r="M482" s="290"/>
      <c r="N482" s="290"/>
      <c r="O482" s="282"/>
      <c r="P482" s="290"/>
      <c r="Q482" s="290"/>
      <c r="R482" s="290"/>
      <c r="S482" s="290"/>
      <c r="T482" s="268"/>
      <c r="U482" s="269"/>
      <c r="V482" s="269"/>
      <c r="W482" s="269"/>
    </row>
    <row r="483" spans="1:23">
      <c r="A483" s="283"/>
      <c r="B483" s="277"/>
      <c r="C483" s="290"/>
      <c r="D483" s="290"/>
      <c r="E483" s="282"/>
      <c r="F483" s="282"/>
      <c r="G483" s="290"/>
      <c r="H483" s="290"/>
      <c r="I483" s="290"/>
      <c r="J483" s="290"/>
      <c r="K483" s="290"/>
      <c r="L483" s="282"/>
      <c r="M483" s="290"/>
      <c r="N483" s="290"/>
      <c r="O483" s="282"/>
      <c r="P483" s="290"/>
      <c r="Q483" s="290"/>
      <c r="R483" s="290"/>
      <c r="S483" s="290"/>
      <c r="T483" s="268"/>
      <c r="U483" s="269"/>
      <c r="V483" s="269"/>
      <c r="W483" s="269"/>
    </row>
    <row r="484" spans="1:23">
      <c r="A484" s="283"/>
      <c r="B484" s="277"/>
      <c r="C484" s="290"/>
      <c r="D484" s="290"/>
      <c r="E484" s="282"/>
      <c r="F484" s="282"/>
      <c r="G484" s="290"/>
      <c r="H484" s="290"/>
      <c r="I484" s="290"/>
      <c r="J484" s="290"/>
      <c r="K484" s="290"/>
      <c r="L484" s="282"/>
      <c r="M484" s="290"/>
      <c r="N484" s="290"/>
      <c r="O484" s="282"/>
      <c r="P484" s="290"/>
      <c r="Q484" s="290"/>
      <c r="R484" s="290"/>
      <c r="S484" s="290"/>
      <c r="T484" s="268"/>
      <c r="U484" s="269"/>
      <c r="V484" s="269"/>
      <c r="W484" s="269"/>
    </row>
    <row r="485" spans="1:23">
      <c r="A485" s="283"/>
      <c r="B485" s="277"/>
      <c r="C485" s="290"/>
      <c r="D485" s="290"/>
      <c r="E485" s="282"/>
      <c r="F485" s="282"/>
      <c r="G485" s="290"/>
      <c r="H485" s="290"/>
      <c r="I485" s="290"/>
      <c r="J485" s="290"/>
      <c r="K485" s="290"/>
      <c r="L485" s="282"/>
      <c r="M485" s="290"/>
      <c r="N485" s="290"/>
      <c r="O485" s="282"/>
      <c r="P485" s="290"/>
      <c r="Q485" s="290"/>
      <c r="R485" s="290"/>
      <c r="S485" s="290"/>
      <c r="T485" s="268"/>
      <c r="U485" s="269"/>
      <c r="V485" s="269"/>
      <c r="W485" s="269"/>
    </row>
    <row r="486" spans="1:23">
      <c r="A486" s="283"/>
      <c r="B486" s="277"/>
      <c r="C486" s="290"/>
      <c r="D486" s="290"/>
      <c r="E486" s="282"/>
      <c r="F486" s="282"/>
      <c r="G486" s="290"/>
      <c r="H486" s="290"/>
      <c r="I486" s="290"/>
      <c r="J486" s="290"/>
      <c r="K486" s="290"/>
      <c r="L486" s="282"/>
      <c r="M486" s="290"/>
      <c r="N486" s="290"/>
      <c r="O486" s="282"/>
      <c r="P486" s="290"/>
      <c r="Q486" s="290"/>
      <c r="R486" s="290"/>
      <c r="S486" s="290"/>
      <c r="T486" s="268"/>
      <c r="U486" s="269"/>
      <c r="V486" s="269"/>
      <c r="W486" s="269"/>
    </row>
    <row r="487" spans="1:23">
      <c r="A487" s="292"/>
      <c r="B487" s="277"/>
      <c r="C487" s="290"/>
      <c r="D487" s="290"/>
      <c r="E487" s="282"/>
      <c r="F487" s="282"/>
      <c r="G487" s="290"/>
      <c r="H487" s="290"/>
      <c r="I487" s="290"/>
      <c r="J487" s="290"/>
      <c r="K487" s="290"/>
      <c r="L487" s="282"/>
      <c r="M487" s="290"/>
      <c r="N487" s="290"/>
      <c r="O487" s="282"/>
      <c r="P487" s="290"/>
      <c r="Q487" s="290"/>
      <c r="R487" s="290"/>
      <c r="S487" s="290"/>
      <c r="T487" s="268"/>
      <c r="U487" s="269"/>
      <c r="V487" s="269"/>
      <c r="W487" s="269"/>
    </row>
    <row r="488" spans="1:23">
      <c r="A488" s="292"/>
      <c r="B488" s="277"/>
      <c r="C488" s="290"/>
      <c r="D488" s="290"/>
      <c r="E488" s="282"/>
      <c r="F488" s="282"/>
      <c r="G488" s="290"/>
      <c r="H488" s="290"/>
      <c r="I488" s="290"/>
      <c r="J488" s="290"/>
      <c r="K488" s="290"/>
      <c r="L488" s="282"/>
      <c r="M488" s="290"/>
      <c r="N488" s="290"/>
      <c r="O488" s="282"/>
      <c r="P488" s="290"/>
      <c r="Q488" s="290"/>
      <c r="R488" s="290"/>
      <c r="S488" s="290"/>
      <c r="T488" s="268"/>
      <c r="U488" s="269"/>
      <c r="V488" s="269"/>
      <c r="W488" s="269"/>
    </row>
    <row r="489" spans="1:23">
      <c r="A489" s="283"/>
      <c r="B489" s="277"/>
      <c r="C489" s="290"/>
      <c r="D489" s="290"/>
      <c r="E489" s="282"/>
      <c r="F489" s="282"/>
      <c r="G489" s="290"/>
      <c r="H489" s="290"/>
      <c r="I489" s="290"/>
      <c r="J489" s="290"/>
      <c r="K489" s="290"/>
      <c r="L489" s="282"/>
      <c r="M489" s="290"/>
      <c r="N489" s="290"/>
      <c r="O489" s="282"/>
      <c r="P489" s="290"/>
      <c r="Q489" s="290"/>
      <c r="R489" s="290"/>
      <c r="S489" s="290"/>
      <c r="T489" s="268"/>
      <c r="U489" s="269"/>
      <c r="V489" s="269"/>
      <c r="W489" s="269"/>
    </row>
    <row r="490" spans="1:23">
      <c r="A490" s="283"/>
      <c r="B490" s="277"/>
      <c r="C490" s="290"/>
      <c r="D490" s="290"/>
      <c r="E490" s="282"/>
      <c r="F490" s="282"/>
      <c r="G490" s="290"/>
      <c r="H490" s="290"/>
      <c r="I490" s="290"/>
      <c r="J490" s="290"/>
      <c r="K490" s="290"/>
      <c r="L490" s="282"/>
      <c r="M490" s="290"/>
      <c r="N490" s="290"/>
      <c r="O490" s="282"/>
      <c r="P490" s="290"/>
      <c r="Q490" s="290"/>
      <c r="R490" s="290"/>
      <c r="S490" s="290"/>
      <c r="T490" s="268"/>
      <c r="U490" s="269"/>
      <c r="V490" s="269"/>
      <c r="W490" s="269"/>
    </row>
    <row r="491" spans="1:23">
      <c r="A491" s="283"/>
      <c r="B491" s="277"/>
      <c r="C491" s="290"/>
      <c r="D491" s="290"/>
      <c r="E491" s="282"/>
      <c r="F491" s="282"/>
      <c r="G491" s="290"/>
      <c r="H491" s="290"/>
      <c r="I491" s="290"/>
      <c r="J491" s="290"/>
      <c r="K491" s="290"/>
      <c r="L491" s="282"/>
      <c r="M491" s="290"/>
      <c r="N491" s="290"/>
      <c r="O491" s="282"/>
      <c r="P491" s="290"/>
      <c r="Q491" s="290"/>
      <c r="R491" s="290"/>
      <c r="S491" s="290"/>
      <c r="T491" s="268"/>
      <c r="U491" s="269"/>
      <c r="V491" s="269"/>
      <c r="W491" s="269"/>
    </row>
    <row r="492" spans="1:23">
      <c r="A492" s="292"/>
      <c r="B492" s="277"/>
      <c r="C492" s="290"/>
      <c r="D492" s="290"/>
      <c r="E492" s="282"/>
      <c r="F492" s="282"/>
      <c r="G492" s="290"/>
      <c r="H492" s="290"/>
      <c r="I492" s="290"/>
      <c r="J492" s="290"/>
      <c r="K492" s="290"/>
      <c r="L492" s="282"/>
      <c r="M492" s="290"/>
      <c r="N492" s="290"/>
      <c r="O492" s="282"/>
      <c r="P492" s="290"/>
      <c r="Q492" s="290"/>
      <c r="R492" s="290"/>
      <c r="S492" s="290"/>
      <c r="T492" s="268"/>
      <c r="U492" s="269"/>
      <c r="V492" s="269"/>
      <c r="W492" s="269"/>
    </row>
    <row r="493" spans="1:23">
      <c r="A493" s="292"/>
      <c r="B493" s="277"/>
      <c r="C493" s="290"/>
      <c r="D493" s="290"/>
      <c r="E493" s="282"/>
      <c r="F493" s="282"/>
      <c r="G493" s="290"/>
      <c r="H493" s="290"/>
      <c r="I493" s="290"/>
      <c r="J493" s="290"/>
      <c r="K493" s="290"/>
      <c r="L493" s="282"/>
      <c r="M493" s="290"/>
      <c r="N493" s="290"/>
      <c r="O493" s="282"/>
      <c r="P493" s="290"/>
      <c r="Q493" s="290"/>
      <c r="R493" s="290"/>
      <c r="S493" s="290"/>
      <c r="T493" s="268"/>
      <c r="U493" s="269"/>
      <c r="V493" s="269"/>
      <c r="W493" s="269"/>
    </row>
    <row r="494" spans="1:23">
      <c r="A494" s="292"/>
      <c r="B494" s="277"/>
      <c r="C494" s="290"/>
      <c r="D494" s="290"/>
      <c r="E494" s="282"/>
      <c r="F494" s="282"/>
      <c r="G494" s="290"/>
      <c r="H494" s="290"/>
      <c r="I494" s="290"/>
      <c r="J494" s="290"/>
      <c r="K494" s="290"/>
      <c r="L494" s="282"/>
      <c r="M494" s="290"/>
      <c r="N494" s="290"/>
      <c r="O494" s="282"/>
      <c r="P494" s="290"/>
      <c r="Q494" s="290"/>
      <c r="R494" s="290"/>
      <c r="S494" s="290"/>
      <c r="T494" s="268"/>
      <c r="U494" s="269"/>
      <c r="V494" s="269"/>
      <c r="W494" s="269"/>
    </row>
    <row r="495" spans="1:23">
      <c r="A495" s="292"/>
      <c r="B495" s="277"/>
      <c r="C495" s="290"/>
      <c r="D495" s="290"/>
      <c r="E495" s="282"/>
      <c r="F495" s="282"/>
      <c r="G495" s="290"/>
      <c r="H495" s="290"/>
      <c r="I495" s="290"/>
      <c r="J495" s="290"/>
      <c r="K495" s="290"/>
      <c r="L495" s="282"/>
      <c r="M495" s="290"/>
      <c r="N495" s="290"/>
      <c r="O495" s="282"/>
      <c r="P495" s="290"/>
      <c r="Q495" s="290"/>
      <c r="R495" s="290"/>
      <c r="S495" s="290"/>
      <c r="T495" s="268"/>
      <c r="U495" s="269"/>
      <c r="V495" s="269"/>
      <c r="W495" s="269"/>
    </row>
    <row r="496" spans="1:23">
      <c r="A496" s="292"/>
      <c r="B496" s="277"/>
      <c r="C496" s="290"/>
      <c r="D496" s="290"/>
      <c r="E496" s="282"/>
      <c r="F496" s="282"/>
      <c r="G496" s="290"/>
      <c r="H496" s="290"/>
      <c r="I496" s="290"/>
      <c r="J496" s="290"/>
      <c r="K496" s="290"/>
      <c r="L496" s="282"/>
      <c r="M496" s="290"/>
      <c r="N496" s="290"/>
      <c r="O496" s="282"/>
      <c r="P496" s="290"/>
      <c r="Q496" s="290"/>
      <c r="R496" s="290"/>
      <c r="S496" s="290"/>
      <c r="T496" s="268"/>
      <c r="U496" s="269"/>
      <c r="V496" s="269"/>
      <c r="W496" s="269"/>
    </row>
    <row r="497" spans="1:23">
      <c r="A497" s="292"/>
      <c r="B497" s="272"/>
      <c r="C497" s="290"/>
      <c r="D497" s="290"/>
      <c r="E497" s="282"/>
      <c r="F497" s="282"/>
      <c r="G497" s="290"/>
      <c r="H497" s="290"/>
      <c r="I497" s="290"/>
      <c r="J497" s="290"/>
      <c r="K497" s="290"/>
      <c r="L497" s="282"/>
      <c r="M497" s="290"/>
      <c r="N497" s="290"/>
      <c r="O497" s="282"/>
      <c r="P497" s="290"/>
      <c r="Q497" s="290"/>
      <c r="R497" s="290"/>
      <c r="S497" s="290"/>
      <c r="T497" s="268"/>
      <c r="U497" s="269"/>
      <c r="V497" s="269"/>
      <c r="W497" s="269"/>
    </row>
    <row r="498" spans="1:23">
      <c r="A498" s="292"/>
      <c r="B498" s="272"/>
      <c r="C498" s="290"/>
      <c r="D498" s="290"/>
      <c r="E498" s="282"/>
      <c r="F498" s="282"/>
      <c r="G498" s="290"/>
      <c r="H498" s="290"/>
      <c r="I498" s="290"/>
      <c r="J498" s="290"/>
      <c r="K498" s="290"/>
      <c r="L498" s="282"/>
      <c r="M498" s="290"/>
      <c r="N498" s="290"/>
      <c r="O498" s="282"/>
      <c r="P498" s="290"/>
      <c r="Q498" s="290"/>
      <c r="R498" s="290"/>
      <c r="S498" s="290"/>
      <c r="T498" s="268"/>
      <c r="U498" s="269"/>
      <c r="V498" s="269"/>
      <c r="W498" s="269"/>
    </row>
    <row r="499" spans="1:23">
      <c r="A499" s="292"/>
      <c r="B499" s="272"/>
      <c r="C499" s="290"/>
      <c r="D499" s="290"/>
      <c r="E499" s="282"/>
      <c r="F499" s="282"/>
      <c r="G499" s="290"/>
      <c r="H499" s="290"/>
      <c r="I499" s="290"/>
      <c r="J499" s="290"/>
      <c r="K499" s="290"/>
      <c r="L499" s="282"/>
      <c r="M499" s="290"/>
      <c r="N499" s="290"/>
      <c r="O499" s="282"/>
      <c r="P499" s="290"/>
      <c r="Q499" s="290"/>
      <c r="R499" s="290"/>
      <c r="S499" s="290"/>
      <c r="T499" s="268"/>
      <c r="U499" s="269"/>
      <c r="V499" s="269"/>
      <c r="W499" s="269"/>
    </row>
    <row r="500" spans="1:23">
      <c r="A500" s="292"/>
      <c r="B500" s="272"/>
      <c r="C500" s="290"/>
      <c r="D500" s="290"/>
      <c r="E500" s="282"/>
      <c r="F500" s="282"/>
      <c r="G500" s="290"/>
      <c r="H500" s="290"/>
      <c r="I500" s="290"/>
      <c r="J500" s="290"/>
      <c r="K500" s="290"/>
      <c r="L500" s="282"/>
      <c r="M500" s="290"/>
      <c r="N500" s="290"/>
      <c r="O500" s="282"/>
      <c r="P500" s="290"/>
      <c r="Q500" s="290"/>
      <c r="R500" s="290"/>
      <c r="S500" s="290"/>
      <c r="T500" s="268"/>
      <c r="U500" s="269"/>
      <c r="V500" s="269"/>
      <c r="W500" s="269"/>
    </row>
    <row r="501" spans="1:23">
      <c r="A501" s="292"/>
      <c r="B501" s="272"/>
      <c r="C501" s="290"/>
      <c r="D501" s="290"/>
      <c r="E501" s="282"/>
      <c r="F501" s="282"/>
      <c r="G501" s="290"/>
      <c r="H501" s="290"/>
      <c r="I501" s="290"/>
      <c r="J501" s="290"/>
      <c r="K501" s="290"/>
      <c r="L501" s="282"/>
      <c r="M501" s="290"/>
      <c r="N501" s="290"/>
      <c r="O501" s="282"/>
      <c r="P501" s="290"/>
      <c r="Q501" s="290"/>
      <c r="R501" s="290"/>
      <c r="S501" s="290"/>
      <c r="T501" s="268"/>
      <c r="U501" s="269"/>
      <c r="V501" s="269"/>
      <c r="W501" s="269"/>
    </row>
    <row r="502" spans="1:23">
      <c r="A502" s="292"/>
      <c r="B502" s="272"/>
      <c r="C502" s="290"/>
      <c r="D502" s="290"/>
      <c r="E502" s="282"/>
      <c r="F502" s="282"/>
      <c r="G502" s="290"/>
      <c r="H502" s="290"/>
      <c r="I502" s="290"/>
      <c r="J502" s="290"/>
      <c r="K502" s="290"/>
      <c r="L502" s="282"/>
      <c r="M502" s="290"/>
      <c r="N502" s="290"/>
      <c r="O502" s="282"/>
      <c r="P502" s="290"/>
      <c r="Q502" s="290"/>
      <c r="R502" s="290"/>
      <c r="S502" s="290"/>
      <c r="T502" s="268"/>
      <c r="U502" s="269"/>
      <c r="V502" s="269"/>
      <c r="W502" s="269"/>
    </row>
    <row r="503" spans="1:23">
      <c r="A503" s="292"/>
      <c r="B503" s="272"/>
      <c r="C503" s="290"/>
      <c r="D503" s="290"/>
      <c r="E503" s="282"/>
      <c r="F503" s="282"/>
      <c r="G503" s="290"/>
      <c r="H503" s="290"/>
      <c r="I503" s="290"/>
      <c r="J503" s="290"/>
      <c r="K503" s="290"/>
      <c r="L503" s="282"/>
      <c r="M503" s="290"/>
      <c r="N503" s="290"/>
      <c r="O503" s="282"/>
      <c r="P503" s="290"/>
      <c r="Q503" s="290"/>
      <c r="R503" s="290"/>
      <c r="S503" s="290"/>
      <c r="T503" s="268"/>
      <c r="U503" s="269"/>
      <c r="V503" s="269"/>
      <c r="W503" s="269"/>
    </row>
    <row r="504" spans="1:23">
      <c r="A504" s="283"/>
      <c r="B504" s="272"/>
      <c r="C504" s="290"/>
      <c r="D504" s="290"/>
      <c r="E504" s="282"/>
      <c r="F504" s="282"/>
      <c r="G504" s="290"/>
      <c r="H504" s="290"/>
      <c r="I504" s="290"/>
      <c r="J504" s="290"/>
      <c r="K504" s="290"/>
      <c r="L504" s="282"/>
      <c r="M504" s="290"/>
      <c r="N504" s="290"/>
      <c r="O504" s="282"/>
      <c r="P504" s="290"/>
      <c r="Q504" s="290"/>
      <c r="R504" s="290"/>
      <c r="S504" s="290"/>
      <c r="T504" s="268"/>
      <c r="U504" s="269"/>
      <c r="V504" s="269"/>
      <c r="W504" s="269"/>
    </row>
    <row r="505" spans="1:23">
      <c r="A505" s="283"/>
      <c r="B505" s="272"/>
      <c r="C505" s="290"/>
      <c r="D505" s="290"/>
      <c r="E505" s="282"/>
      <c r="F505" s="282"/>
      <c r="G505" s="290"/>
      <c r="H505" s="290"/>
      <c r="I505" s="290"/>
      <c r="J505" s="290"/>
      <c r="K505" s="290"/>
      <c r="L505" s="282"/>
      <c r="M505" s="290"/>
      <c r="N505" s="290"/>
      <c r="O505" s="282"/>
      <c r="P505" s="290"/>
      <c r="Q505" s="290"/>
      <c r="R505" s="290"/>
      <c r="S505" s="290"/>
      <c r="T505" s="268"/>
      <c r="U505" s="269"/>
      <c r="V505" s="269"/>
      <c r="W505" s="269"/>
    </row>
    <row r="506" spans="1:23" ht="25.5" customHeight="1">
      <c r="A506" s="283"/>
      <c r="B506" s="272"/>
      <c r="C506" s="290"/>
      <c r="D506" s="290"/>
      <c r="E506" s="282"/>
      <c r="F506" s="282"/>
      <c r="G506" s="290"/>
      <c r="H506" s="290"/>
      <c r="I506" s="290"/>
      <c r="J506" s="290"/>
      <c r="K506" s="290"/>
      <c r="L506" s="282"/>
      <c r="M506" s="290"/>
      <c r="N506" s="290"/>
      <c r="O506" s="282"/>
      <c r="P506" s="290"/>
      <c r="Q506" s="290"/>
      <c r="R506" s="290"/>
      <c r="S506" s="290"/>
      <c r="T506" s="268"/>
      <c r="U506" s="269"/>
      <c r="V506" s="269"/>
      <c r="W506" s="269"/>
    </row>
    <row r="507" spans="1:23">
      <c r="A507" s="283"/>
      <c r="B507" s="272"/>
      <c r="C507" s="290"/>
      <c r="D507" s="290"/>
      <c r="E507" s="282"/>
      <c r="F507" s="282"/>
      <c r="G507" s="290"/>
      <c r="H507" s="290"/>
      <c r="I507" s="290"/>
      <c r="J507" s="290"/>
      <c r="K507" s="290"/>
      <c r="L507" s="282"/>
      <c r="M507" s="290"/>
      <c r="N507" s="290"/>
      <c r="O507" s="282"/>
      <c r="P507" s="290"/>
      <c r="Q507" s="290"/>
      <c r="R507" s="290"/>
      <c r="S507" s="290"/>
      <c r="T507" s="268"/>
      <c r="U507" s="269"/>
      <c r="V507" s="269"/>
      <c r="W507" s="269"/>
    </row>
    <row r="508" spans="1:23">
      <c r="A508" s="283"/>
      <c r="B508" s="272"/>
      <c r="C508" s="290"/>
      <c r="D508" s="290"/>
      <c r="E508" s="282"/>
      <c r="F508" s="282"/>
      <c r="G508" s="290"/>
      <c r="H508" s="290"/>
      <c r="I508" s="290"/>
      <c r="J508" s="290"/>
      <c r="K508" s="290"/>
      <c r="L508" s="282"/>
      <c r="M508" s="290"/>
      <c r="N508" s="290"/>
      <c r="O508" s="282"/>
      <c r="P508" s="290"/>
      <c r="Q508" s="290"/>
      <c r="R508" s="290"/>
      <c r="S508" s="290"/>
      <c r="T508" s="268"/>
      <c r="U508" s="269"/>
      <c r="V508" s="269"/>
      <c r="W508" s="269"/>
    </row>
    <row r="509" spans="1:23">
      <c r="A509" s="283"/>
      <c r="B509" s="272"/>
      <c r="C509" s="290"/>
      <c r="D509" s="290"/>
      <c r="E509" s="282"/>
      <c r="F509" s="282"/>
      <c r="G509" s="290"/>
      <c r="H509" s="290"/>
      <c r="I509" s="290"/>
      <c r="J509" s="290"/>
      <c r="K509" s="290"/>
      <c r="L509" s="282"/>
      <c r="M509" s="290"/>
      <c r="N509" s="290"/>
      <c r="O509" s="282"/>
      <c r="P509" s="290"/>
      <c r="Q509" s="290"/>
      <c r="R509" s="290"/>
      <c r="S509" s="290"/>
      <c r="T509" s="268"/>
      <c r="U509" s="269"/>
      <c r="V509" s="269"/>
      <c r="W509" s="269"/>
    </row>
    <row r="510" spans="1:23">
      <c r="A510" s="296"/>
      <c r="B510" s="296"/>
      <c r="C510" s="272"/>
      <c r="D510" s="272"/>
      <c r="E510" s="272"/>
      <c r="F510" s="272"/>
      <c r="G510" s="272"/>
      <c r="H510" s="272"/>
      <c r="I510" s="272"/>
      <c r="J510" s="290"/>
      <c r="K510" s="290"/>
      <c r="L510" s="282"/>
      <c r="M510" s="290"/>
      <c r="N510" s="290"/>
      <c r="O510" s="282"/>
      <c r="P510" s="290"/>
      <c r="Q510" s="290"/>
      <c r="R510" s="290"/>
      <c r="S510" s="290"/>
      <c r="T510" s="268"/>
      <c r="U510" s="269"/>
      <c r="V510" s="269"/>
      <c r="W510" s="269"/>
    </row>
    <row r="511" spans="1:23">
      <c r="A511" s="296"/>
      <c r="B511" s="297"/>
      <c r="C511" s="272"/>
      <c r="D511" s="272"/>
      <c r="E511" s="272"/>
      <c r="F511" s="272"/>
      <c r="G511" s="272"/>
      <c r="H511" s="272"/>
      <c r="I511" s="272"/>
      <c r="J511" s="290"/>
      <c r="K511" s="290"/>
      <c r="L511" s="282"/>
      <c r="M511" s="290"/>
      <c r="N511" s="290"/>
      <c r="O511" s="282"/>
      <c r="P511" s="290"/>
      <c r="Q511" s="290"/>
      <c r="R511" s="290"/>
      <c r="S511" s="290"/>
      <c r="T511" s="268"/>
      <c r="U511" s="269"/>
      <c r="V511" s="269"/>
      <c r="W511" s="269"/>
    </row>
    <row r="512" spans="1:23">
      <c r="A512" s="268"/>
      <c r="B512" s="268"/>
      <c r="C512" s="268"/>
      <c r="D512" s="268"/>
      <c r="E512" s="268"/>
      <c r="F512" s="268"/>
      <c r="G512" s="268"/>
      <c r="H512" s="268"/>
      <c r="I512" s="268"/>
      <c r="J512" s="290"/>
      <c r="K512" s="290"/>
      <c r="L512" s="282"/>
      <c r="M512" s="290"/>
      <c r="N512" s="290"/>
      <c r="O512" s="282"/>
      <c r="P512" s="290"/>
      <c r="Q512" s="290"/>
      <c r="R512" s="290"/>
      <c r="S512" s="290"/>
      <c r="T512" s="268"/>
      <c r="U512" s="269"/>
      <c r="V512" s="269"/>
      <c r="W512" s="269"/>
    </row>
    <row r="513" spans="1:23">
      <c r="A513" s="268"/>
      <c r="B513" s="268"/>
      <c r="C513" s="268"/>
      <c r="D513" s="268"/>
      <c r="E513" s="268"/>
      <c r="F513" s="268"/>
      <c r="G513" s="268"/>
      <c r="H513" s="268"/>
      <c r="I513" s="268"/>
      <c r="J513" s="290"/>
      <c r="K513" s="268"/>
      <c r="L513" s="268"/>
      <c r="M513" s="268"/>
      <c r="N513" s="268"/>
      <c r="O513" s="268"/>
      <c r="P513" s="268"/>
      <c r="Q513" s="268"/>
      <c r="R513" s="268"/>
      <c r="S513" s="268"/>
      <c r="T513" s="268"/>
      <c r="U513" s="269"/>
      <c r="V513" s="269"/>
      <c r="W513" s="269"/>
    </row>
    <row r="514" spans="1:23">
      <c r="A514" s="268"/>
      <c r="B514" s="268"/>
      <c r="C514" s="268"/>
      <c r="D514" s="268"/>
      <c r="E514" s="268"/>
      <c r="F514" s="268"/>
      <c r="G514" s="268"/>
      <c r="H514" s="268"/>
      <c r="I514" s="268"/>
      <c r="J514" s="268"/>
      <c r="K514" s="268"/>
      <c r="L514" s="268"/>
      <c r="M514" s="268"/>
      <c r="N514" s="268"/>
      <c r="O514" s="268"/>
      <c r="P514" s="268"/>
      <c r="Q514" s="268"/>
      <c r="R514" s="268"/>
      <c r="S514" s="268"/>
      <c r="T514" s="268"/>
      <c r="U514" s="269"/>
      <c r="V514" s="269"/>
      <c r="W514" s="269"/>
    </row>
    <row r="515" spans="1:23">
      <c r="A515" s="268"/>
      <c r="B515" s="268"/>
      <c r="C515" s="268"/>
      <c r="D515" s="268"/>
      <c r="E515" s="268"/>
      <c r="F515" s="268"/>
      <c r="G515" s="268"/>
      <c r="H515" s="268"/>
      <c r="I515" s="268"/>
      <c r="J515" s="268"/>
      <c r="K515" s="268"/>
      <c r="L515" s="268"/>
      <c r="M515" s="268"/>
      <c r="N515" s="268"/>
      <c r="O515" s="268"/>
      <c r="P515" s="268"/>
      <c r="Q515" s="268"/>
      <c r="R515" s="268"/>
      <c r="S515" s="268"/>
      <c r="T515" s="268"/>
      <c r="U515" s="269"/>
      <c r="V515" s="269"/>
      <c r="W515" s="269"/>
    </row>
    <row r="516" spans="1:23">
      <c r="A516" s="298"/>
      <c r="B516" s="272"/>
      <c r="C516" s="272"/>
      <c r="D516" s="268"/>
      <c r="E516" s="268"/>
      <c r="F516" s="268"/>
      <c r="G516" s="268"/>
      <c r="H516" s="268"/>
      <c r="I516" s="268"/>
      <c r="J516" s="297"/>
      <c r="K516" s="268"/>
      <c r="L516" s="268"/>
      <c r="M516" s="268"/>
      <c r="N516" s="268"/>
      <c r="O516" s="268"/>
      <c r="P516" s="268"/>
      <c r="Q516" s="268"/>
      <c r="R516" s="268"/>
      <c r="S516" s="268"/>
      <c r="T516" s="268"/>
      <c r="U516" s="269"/>
      <c r="V516" s="269"/>
      <c r="W516" s="269"/>
    </row>
    <row r="517" spans="1:23">
      <c r="A517" s="264"/>
      <c r="B517" s="264"/>
      <c r="C517" s="264"/>
      <c r="D517" s="264"/>
      <c r="E517" s="264"/>
      <c r="F517" s="264"/>
      <c r="G517" s="264"/>
      <c r="H517" s="264"/>
      <c r="I517" s="264"/>
      <c r="J517" s="264"/>
      <c r="K517" s="264"/>
      <c r="L517" s="264"/>
      <c r="M517" s="264"/>
      <c r="N517" s="264"/>
      <c r="O517" s="264"/>
      <c r="P517" s="264"/>
      <c r="Q517" s="264"/>
      <c r="R517" s="264"/>
      <c r="S517" s="264"/>
      <c r="T517" s="224"/>
    </row>
    <row r="518" spans="1:23">
      <c r="A518" s="264"/>
      <c r="B518" s="264"/>
      <c r="C518" s="264"/>
      <c r="D518" s="264"/>
      <c r="E518" s="264"/>
      <c r="F518" s="264"/>
      <c r="G518" s="264"/>
      <c r="H518" s="264"/>
      <c r="I518" s="264"/>
      <c r="J518" s="264"/>
      <c r="K518" s="264"/>
      <c r="L518" s="264"/>
      <c r="M518" s="264"/>
      <c r="N518" s="264"/>
      <c r="O518" s="264"/>
      <c r="P518" s="264"/>
      <c r="Q518" s="264"/>
      <c r="R518" s="264"/>
      <c r="S518" s="264"/>
      <c r="T518" s="224"/>
    </row>
    <row r="519" spans="1:23">
      <c r="A519" s="264"/>
      <c r="B519" s="264"/>
      <c r="C519" s="264"/>
      <c r="D519" s="266"/>
      <c r="E519" s="266"/>
      <c r="F519" s="266"/>
      <c r="G519" s="264"/>
      <c r="H519" s="264"/>
      <c r="I519" s="264"/>
      <c r="J519" s="264"/>
      <c r="K519" s="264"/>
      <c r="L519" s="264"/>
      <c r="M519" s="264"/>
      <c r="N519" s="264"/>
      <c r="O519" s="264"/>
      <c r="P519" s="264"/>
      <c r="Q519" s="264"/>
      <c r="R519" s="264"/>
      <c r="S519" s="264"/>
      <c r="T519" s="224"/>
    </row>
    <row r="520" spans="1:23">
      <c r="A520" s="266"/>
      <c r="B520" s="266"/>
      <c r="C520" s="266"/>
      <c r="D520" s="266"/>
      <c r="E520" s="266"/>
      <c r="F520" s="266"/>
      <c r="G520" s="266"/>
      <c r="H520" s="266"/>
      <c r="I520" s="266"/>
      <c r="J520" s="266"/>
      <c r="K520" s="266"/>
      <c r="L520" s="266"/>
      <c r="M520" s="266"/>
      <c r="N520" s="266"/>
      <c r="O520" s="266"/>
      <c r="P520" s="266"/>
      <c r="Q520" s="266"/>
      <c r="R520" s="266"/>
      <c r="S520" s="266"/>
      <c r="T520" s="224"/>
    </row>
    <row r="521" spans="1:23">
      <c r="A521" s="266"/>
      <c r="B521" s="266"/>
      <c r="C521" s="266"/>
      <c r="D521" s="266"/>
      <c r="E521" s="266"/>
      <c r="F521" s="266"/>
      <c r="G521" s="266"/>
      <c r="H521" s="266"/>
      <c r="I521" s="266"/>
      <c r="J521" s="266"/>
      <c r="K521" s="266"/>
      <c r="L521" s="266"/>
      <c r="M521" s="266"/>
      <c r="N521" s="266"/>
      <c r="O521" s="266"/>
      <c r="P521" s="266"/>
      <c r="Q521" s="266"/>
      <c r="R521" s="266"/>
      <c r="S521" s="266"/>
      <c r="T521" s="224"/>
    </row>
    <row r="522" spans="1:23">
      <c r="A522" s="713"/>
      <c r="B522" s="713"/>
      <c r="C522" s="713"/>
      <c r="D522" s="713"/>
      <c r="E522" s="713"/>
      <c r="F522" s="713"/>
      <c r="G522" s="713"/>
      <c r="H522" s="713"/>
      <c r="I522" s="713"/>
      <c r="J522" s="713"/>
      <c r="K522" s="713"/>
      <c r="L522" s="713"/>
      <c r="M522" s="713"/>
      <c r="N522" s="713"/>
      <c r="O522" s="713"/>
      <c r="P522" s="266"/>
      <c r="Q522" s="266"/>
      <c r="R522" s="266"/>
      <c r="S522" s="266"/>
      <c r="T522" s="224"/>
    </row>
    <row r="523" spans="1:23">
      <c r="A523" s="266"/>
      <c r="B523" s="264"/>
      <c r="C523" s="264"/>
      <c r="D523" s="264"/>
      <c r="E523" s="264"/>
      <c r="F523" s="264"/>
      <c r="G523" s="264"/>
      <c r="H523" s="264"/>
      <c r="I523" s="264"/>
      <c r="J523" s="264"/>
      <c r="K523" s="264"/>
      <c r="L523" s="264"/>
      <c r="M523" s="264"/>
      <c r="N523" s="264"/>
      <c r="O523" s="264"/>
      <c r="P523" s="264"/>
      <c r="Q523" s="264"/>
      <c r="R523" s="264"/>
      <c r="S523" s="264"/>
      <c r="T523" s="224"/>
    </row>
    <row r="524" spans="1:23">
      <c r="A524" s="266"/>
      <c r="B524" s="264"/>
      <c r="C524" s="264"/>
      <c r="D524" s="264"/>
      <c r="E524" s="264"/>
      <c r="F524" s="264"/>
      <c r="G524" s="264"/>
      <c r="H524" s="264"/>
      <c r="I524" s="264"/>
      <c r="J524" s="264"/>
      <c r="K524" s="264"/>
      <c r="L524" s="264"/>
      <c r="M524" s="264"/>
      <c r="N524" s="264"/>
      <c r="O524" s="267"/>
      <c r="P524" s="267"/>
      <c r="Q524" s="267"/>
      <c r="R524" s="267"/>
      <c r="S524" s="267"/>
      <c r="T524" s="224"/>
    </row>
    <row r="525" spans="1:23" ht="30.75" customHeight="1">
      <c r="A525" s="238"/>
      <c r="B525" s="238"/>
      <c r="C525" s="241"/>
      <c r="D525" s="241"/>
      <c r="E525" s="241"/>
      <c r="F525" s="241"/>
      <c r="G525" s="241"/>
      <c r="H525" s="241"/>
      <c r="I525" s="241"/>
      <c r="J525" s="241"/>
      <c r="K525" s="241"/>
      <c r="L525" s="241"/>
      <c r="M525" s="241"/>
      <c r="N525" s="241"/>
      <c r="O525" s="241"/>
      <c r="P525" s="241"/>
      <c r="Q525" s="241"/>
      <c r="R525" s="241"/>
      <c r="S525" s="241"/>
      <c r="T525" s="224"/>
    </row>
    <row r="526" spans="1:23">
      <c r="A526" s="238"/>
      <c r="B526" s="238"/>
      <c r="C526" s="239"/>
      <c r="D526" s="239"/>
      <c r="E526" s="239"/>
      <c r="F526" s="239"/>
      <c r="G526" s="239"/>
      <c r="H526" s="239"/>
      <c r="I526" s="239"/>
      <c r="J526" s="241"/>
      <c r="K526" s="241"/>
      <c r="L526" s="241"/>
      <c r="M526" s="241"/>
      <c r="N526" s="241"/>
      <c r="O526" s="241"/>
      <c r="P526" s="241"/>
      <c r="Q526" s="241"/>
      <c r="R526" s="241"/>
      <c r="S526" s="241"/>
      <c r="T526" s="224"/>
    </row>
    <row r="527" spans="1:23" ht="25.5" customHeight="1">
      <c r="A527" s="238"/>
      <c r="B527" s="238"/>
      <c r="C527" s="239"/>
      <c r="D527" s="239"/>
      <c r="E527" s="397"/>
      <c r="F527" s="239"/>
      <c r="G527" s="239"/>
      <c r="H527" s="239"/>
      <c r="I527" s="239"/>
      <c r="J527" s="241"/>
      <c r="K527" s="241"/>
      <c r="L527" s="714"/>
      <c r="M527" s="714"/>
      <c r="N527" s="714"/>
      <c r="O527" s="241"/>
      <c r="P527" s="241"/>
      <c r="Q527" s="241"/>
      <c r="R527" s="241"/>
      <c r="S527" s="241"/>
      <c r="T527" s="224"/>
    </row>
    <row r="528" spans="1:23">
      <c r="A528" s="238"/>
      <c r="B528" s="238"/>
      <c r="C528" s="239"/>
      <c r="D528" s="239"/>
      <c r="E528" s="397"/>
      <c r="F528" s="239"/>
      <c r="G528" s="239"/>
      <c r="H528" s="239"/>
      <c r="I528" s="239"/>
      <c r="J528" s="241"/>
      <c r="K528" s="241"/>
      <c r="L528" s="397"/>
      <c r="M528" s="397"/>
      <c r="N528" s="397"/>
      <c r="O528" s="241"/>
      <c r="P528" s="241"/>
      <c r="Q528" s="241"/>
      <c r="R528" s="241"/>
      <c r="S528" s="241"/>
      <c r="T528" s="224"/>
    </row>
    <row r="529" spans="1:20" s="190" customFormat="1">
      <c r="A529" s="238"/>
      <c r="B529" s="238"/>
      <c r="C529" s="238"/>
      <c r="D529" s="238"/>
      <c r="E529" s="238"/>
      <c r="F529" s="238"/>
      <c r="G529" s="238"/>
      <c r="H529" s="238"/>
      <c r="I529" s="238"/>
      <c r="J529" s="238"/>
      <c r="K529" s="238"/>
      <c r="L529" s="238"/>
      <c r="M529" s="238"/>
      <c r="N529" s="238"/>
      <c r="O529" s="238"/>
      <c r="P529" s="238"/>
      <c r="Q529" s="238"/>
      <c r="R529" s="238"/>
      <c r="S529" s="238"/>
      <c r="T529" s="242"/>
    </row>
    <row r="530" spans="1:20" s="190" customFormat="1">
      <c r="A530" s="243"/>
      <c r="B530" s="243"/>
      <c r="C530" s="243"/>
      <c r="D530" s="243"/>
      <c r="E530" s="243"/>
      <c r="F530" s="244"/>
      <c r="G530" s="243"/>
      <c r="H530" s="243"/>
      <c r="I530" s="243"/>
      <c r="J530" s="243"/>
      <c r="K530" s="243"/>
      <c r="L530" s="244"/>
      <c r="M530" s="243"/>
      <c r="N530" s="243"/>
      <c r="O530" s="244"/>
      <c r="P530" s="243"/>
      <c r="Q530" s="243"/>
      <c r="R530" s="243"/>
      <c r="S530" s="243"/>
      <c r="T530" s="242"/>
    </row>
    <row r="531" spans="1:20" s="190" customFormat="1">
      <c r="A531" s="238"/>
      <c r="B531" s="238"/>
      <c r="C531" s="245"/>
      <c r="D531" s="245"/>
      <c r="E531" s="246"/>
      <c r="F531" s="246"/>
      <c r="G531" s="245"/>
      <c r="H531" s="245"/>
      <c r="I531" s="245"/>
      <c r="J531" s="245"/>
      <c r="K531" s="245"/>
      <c r="L531" s="246"/>
      <c r="M531" s="245"/>
      <c r="N531" s="245"/>
      <c r="O531" s="246"/>
      <c r="P531" s="245"/>
      <c r="Q531" s="245"/>
      <c r="R531" s="245"/>
      <c r="S531" s="245"/>
      <c r="T531" s="242"/>
    </row>
    <row r="532" spans="1:20" s="190" customFormat="1">
      <c r="A532" s="247"/>
      <c r="B532" s="238"/>
      <c r="C532" s="245"/>
      <c r="D532" s="245"/>
      <c r="E532" s="246"/>
      <c r="F532" s="246"/>
      <c r="G532" s="245"/>
      <c r="H532" s="245"/>
      <c r="I532" s="245"/>
      <c r="J532" s="245"/>
      <c r="K532" s="245"/>
      <c r="L532" s="246"/>
      <c r="M532" s="245"/>
      <c r="N532" s="245"/>
      <c r="O532" s="246"/>
      <c r="P532" s="245"/>
      <c r="Q532" s="245"/>
      <c r="R532" s="245"/>
      <c r="S532" s="245"/>
      <c r="T532" s="242"/>
    </row>
    <row r="533" spans="1:20" s="190" customFormat="1">
      <c r="A533" s="247"/>
      <c r="B533" s="238"/>
      <c r="C533" s="245"/>
      <c r="D533" s="245"/>
      <c r="E533" s="246"/>
      <c r="F533" s="246"/>
      <c r="G533" s="245"/>
      <c r="H533" s="245"/>
      <c r="I533" s="245"/>
      <c r="J533" s="245"/>
      <c r="K533" s="245"/>
      <c r="L533" s="246"/>
      <c r="M533" s="245"/>
      <c r="N533" s="245"/>
      <c r="O533" s="246"/>
      <c r="P533" s="245"/>
      <c r="Q533" s="245"/>
      <c r="R533" s="245"/>
      <c r="S533" s="245"/>
      <c r="T533" s="242"/>
    </row>
    <row r="534" spans="1:20" s="190" customFormat="1">
      <c r="A534" s="248"/>
      <c r="B534" s="238"/>
      <c r="C534" s="245"/>
      <c r="D534" s="245"/>
      <c r="E534" s="246"/>
      <c r="F534" s="246"/>
      <c r="G534" s="245"/>
      <c r="H534" s="245"/>
      <c r="I534" s="245"/>
      <c r="J534" s="245"/>
      <c r="K534" s="245"/>
      <c r="L534" s="246"/>
      <c r="M534" s="245"/>
      <c r="N534" s="245"/>
      <c r="O534" s="246"/>
      <c r="P534" s="245"/>
      <c r="Q534" s="245"/>
      <c r="R534" s="245"/>
      <c r="S534" s="245"/>
      <c r="T534" s="242"/>
    </row>
    <row r="535" spans="1:20" s="190" customFormat="1" ht="24.75" customHeight="1">
      <c r="A535" s="399"/>
      <c r="B535" s="238"/>
      <c r="C535" s="250"/>
      <c r="D535" s="250"/>
      <c r="E535" s="250"/>
      <c r="F535" s="250"/>
      <c r="G535" s="250"/>
      <c r="H535" s="250"/>
      <c r="I535" s="250"/>
      <c r="J535" s="250"/>
      <c r="K535" s="250"/>
      <c r="L535" s="250"/>
      <c r="M535" s="250"/>
      <c r="N535" s="250"/>
      <c r="O535" s="250"/>
      <c r="P535" s="250"/>
      <c r="Q535" s="250"/>
      <c r="R535" s="250"/>
      <c r="S535" s="250"/>
      <c r="T535" s="242"/>
    </row>
    <row r="536" spans="1:20" s="190" customFormat="1" ht="24.75" customHeight="1">
      <c r="A536" s="238"/>
      <c r="B536" s="238"/>
      <c r="C536" s="251"/>
      <c r="D536" s="251"/>
      <c r="E536" s="250"/>
      <c r="F536" s="250"/>
      <c r="G536" s="251"/>
      <c r="H536" s="251"/>
      <c r="I536" s="251"/>
      <c r="J536" s="238"/>
      <c r="K536" s="238"/>
      <c r="L536" s="250"/>
      <c r="M536" s="238"/>
      <c r="N536" s="238"/>
      <c r="O536" s="250"/>
      <c r="P536" s="238"/>
      <c r="Q536" s="238"/>
      <c r="R536" s="238"/>
      <c r="S536" s="238"/>
      <c r="T536" s="242"/>
    </row>
    <row r="537" spans="1:20" s="190" customFormat="1" ht="24.75" customHeight="1">
      <c r="A537" s="238"/>
      <c r="B537" s="238"/>
      <c r="C537" s="251"/>
      <c r="D537" s="251"/>
      <c r="E537" s="250"/>
      <c r="F537" s="250"/>
      <c r="G537" s="251"/>
      <c r="H537" s="251"/>
      <c r="I537" s="251"/>
      <c r="J537" s="251"/>
      <c r="K537" s="251"/>
      <c r="L537" s="250"/>
      <c r="M537" s="251"/>
      <c r="N537" s="251"/>
      <c r="O537" s="250"/>
      <c r="P537" s="251"/>
      <c r="Q537" s="251"/>
      <c r="R537" s="251"/>
      <c r="S537" s="251"/>
      <c r="T537" s="242"/>
    </row>
    <row r="538" spans="1:20" s="190" customFormat="1" ht="26.25" customHeight="1">
      <c r="A538" s="238"/>
      <c r="B538" s="238"/>
      <c r="C538" s="245"/>
      <c r="D538" s="245"/>
      <c r="E538" s="246"/>
      <c r="F538" s="246"/>
      <c r="G538" s="245"/>
      <c r="H538" s="245"/>
      <c r="I538" s="245"/>
      <c r="J538" s="253"/>
      <c r="K538" s="253"/>
      <c r="L538" s="250"/>
      <c r="M538" s="253"/>
      <c r="N538" s="253"/>
      <c r="O538" s="250"/>
      <c r="P538" s="253"/>
      <c r="Q538" s="253"/>
      <c r="R538" s="253"/>
      <c r="S538" s="253"/>
      <c r="T538" s="242"/>
    </row>
    <row r="539" spans="1:20" s="190" customFormat="1">
      <c r="A539" s="238"/>
      <c r="B539" s="238"/>
      <c r="C539" s="252"/>
      <c r="D539" s="252"/>
      <c r="E539" s="246"/>
      <c r="F539" s="246"/>
      <c r="G539" s="252"/>
      <c r="H539" s="252"/>
      <c r="I539" s="252"/>
      <c r="J539" s="253"/>
      <c r="K539" s="253"/>
      <c r="L539" s="250"/>
      <c r="M539" s="253"/>
      <c r="N539" s="253"/>
      <c r="O539" s="250"/>
      <c r="P539" s="253"/>
      <c r="Q539" s="253"/>
      <c r="R539" s="253"/>
      <c r="S539" s="253"/>
      <c r="T539" s="242"/>
    </row>
    <row r="540" spans="1:20" s="190" customFormat="1">
      <c r="A540" s="238"/>
      <c r="B540" s="238"/>
      <c r="C540" s="251"/>
      <c r="D540" s="251"/>
      <c r="E540" s="250"/>
      <c r="F540" s="250"/>
      <c r="G540" s="251"/>
      <c r="H540" s="251"/>
      <c r="I540" s="251"/>
      <c r="J540" s="253"/>
      <c r="K540" s="253"/>
      <c r="L540" s="250"/>
      <c r="M540" s="253"/>
      <c r="N540" s="253"/>
      <c r="O540" s="250"/>
      <c r="P540" s="253"/>
      <c r="Q540" s="253"/>
      <c r="R540" s="253"/>
      <c r="S540" s="253"/>
      <c r="T540" s="242"/>
    </row>
    <row r="541" spans="1:20" s="190" customFormat="1">
      <c r="A541" s="238"/>
      <c r="B541" s="238"/>
      <c r="C541" s="251"/>
      <c r="D541" s="251"/>
      <c r="E541" s="250"/>
      <c r="F541" s="250"/>
      <c r="G541" s="251"/>
      <c r="H541" s="251"/>
      <c r="I541" s="251"/>
      <c r="J541" s="251"/>
      <c r="K541" s="251"/>
      <c r="L541" s="250"/>
      <c r="M541" s="251"/>
      <c r="N541" s="251"/>
      <c r="O541" s="250"/>
      <c r="P541" s="251"/>
      <c r="Q541" s="251"/>
      <c r="R541" s="251"/>
      <c r="S541" s="251"/>
      <c r="T541" s="242"/>
    </row>
    <row r="542" spans="1:20" s="190" customFormat="1" ht="25.5" customHeight="1">
      <c r="A542" s="272"/>
      <c r="B542" s="238"/>
      <c r="C542" s="251"/>
      <c r="D542" s="251"/>
      <c r="E542" s="250"/>
      <c r="F542" s="250"/>
      <c r="G542" s="251"/>
      <c r="H542" s="251"/>
      <c r="I542" s="251"/>
      <c r="J542" s="251"/>
      <c r="K542" s="251"/>
      <c r="L542" s="250"/>
      <c r="M542" s="251"/>
      <c r="N542" s="251"/>
      <c r="O542" s="250"/>
      <c r="P542" s="251"/>
      <c r="Q542" s="251"/>
      <c r="R542" s="251"/>
      <c r="S542" s="251"/>
      <c r="T542" s="242"/>
    </row>
    <row r="543" spans="1:20" s="190" customFormat="1" ht="24.75" customHeight="1">
      <c r="A543" s="272"/>
      <c r="B543" s="238"/>
      <c r="C543" s="251"/>
      <c r="D543" s="251"/>
      <c r="E543" s="250"/>
      <c r="F543" s="250"/>
      <c r="G543" s="251"/>
      <c r="H543" s="251"/>
      <c r="I543" s="251"/>
      <c r="J543" s="251"/>
      <c r="K543" s="251"/>
      <c r="L543" s="250"/>
      <c r="M543" s="251"/>
      <c r="N543" s="251"/>
      <c r="O543" s="250"/>
      <c r="P543" s="251"/>
      <c r="Q543" s="251"/>
      <c r="R543" s="251"/>
      <c r="S543" s="251"/>
      <c r="T543" s="242"/>
    </row>
    <row r="544" spans="1:20" s="190" customFormat="1" ht="24.75" customHeight="1">
      <c r="A544" s="272"/>
      <c r="B544" s="238"/>
      <c r="C544" s="251"/>
      <c r="D544" s="251"/>
      <c r="E544" s="250"/>
      <c r="F544" s="250"/>
      <c r="G544" s="251"/>
      <c r="H544" s="251"/>
      <c r="I544" s="251"/>
      <c r="J544" s="251"/>
      <c r="K544" s="251"/>
      <c r="L544" s="250"/>
      <c r="M544" s="251"/>
      <c r="N544" s="251"/>
      <c r="O544" s="250"/>
      <c r="P544" s="251"/>
      <c r="Q544" s="251"/>
      <c r="R544" s="251"/>
      <c r="S544" s="251"/>
      <c r="T544" s="242"/>
    </row>
    <row r="545" spans="1:20" s="190" customFormat="1">
      <c r="A545" s="254"/>
      <c r="B545" s="243"/>
      <c r="C545" s="251"/>
      <c r="D545" s="251"/>
      <c r="E545" s="250"/>
      <c r="F545" s="250"/>
      <c r="G545" s="251"/>
      <c r="H545" s="251"/>
      <c r="I545" s="251"/>
      <c r="J545" s="251"/>
      <c r="K545" s="251"/>
      <c r="L545" s="250"/>
      <c r="M545" s="251"/>
      <c r="N545" s="251"/>
      <c r="O545" s="250"/>
      <c r="P545" s="251"/>
      <c r="Q545" s="251"/>
      <c r="R545" s="251"/>
      <c r="S545" s="251"/>
      <c r="T545" s="242"/>
    </row>
    <row r="546" spans="1:20" s="190" customFormat="1" ht="24" customHeight="1">
      <c r="A546" s="244"/>
      <c r="B546" s="238"/>
      <c r="C546" s="251"/>
      <c r="D546" s="251"/>
      <c r="E546" s="250"/>
      <c r="F546" s="250"/>
      <c r="G546" s="251"/>
      <c r="H546" s="251"/>
      <c r="I546" s="251"/>
      <c r="J546" s="251"/>
      <c r="K546" s="251"/>
      <c r="L546" s="250"/>
      <c r="M546" s="251"/>
      <c r="N546" s="251"/>
      <c r="O546" s="250"/>
      <c r="P546" s="251"/>
      <c r="Q546" s="251"/>
      <c r="R546" s="251"/>
      <c r="S546" s="251"/>
      <c r="T546" s="242"/>
    </row>
    <row r="547" spans="1:20" s="190" customFormat="1">
      <c r="A547" s="255"/>
      <c r="B547" s="238"/>
      <c r="C547" s="256"/>
      <c r="D547" s="256"/>
      <c r="E547" s="250"/>
      <c r="F547" s="250"/>
      <c r="G547" s="256"/>
      <c r="H547" s="256"/>
      <c r="I547" s="256"/>
      <c r="J547" s="256"/>
      <c r="K547" s="256"/>
      <c r="L547" s="250"/>
      <c r="M547" s="256"/>
      <c r="N547" s="256"/>
      <c r="O547" s="250"/>
      <c r="P547" s="256"/>
      <c r="Q547" s="256"/>
      <c r="R547" s="256"/>
      <c r="S547" s="256"/>
      <c r="T547" s="242"/>
    </row>
    <row r="548" spans="1:20" s="190" customFormat="1">
      <c r="A548" s="247"/>
      <c r="B548" s="238"/>
      <c r="C548" s="256"/>
      <c r="D548" s="256"/>
      <c r="E548" s="250"/>
      <c r="F548" s="250"/>
      <c r="G548" s="256"/>
      <c r="H548" s="256"/>
      <c r="I548" s="256"/>
      <c r="J548" s="256"/>
      <c r="K548" s="256"/>
      <c r="L548" s="250"/>
      <c r="M548" s="256"/>
      <c r="N548" s="256"/>
      <c r="O548" s="250"/>
      <c r="P548" s="256"/>
      <c r="Q548" s="256"/>
      <c r="R548" s="256"/>
      <c r="S548" s="256"/>
      <c r="T548" s="242"/>
    </row>
    <row r="549" spans="1:20" s="190" customFormat="1">
      <c r="A549" s="247"/>
      <c r="B549" s="238"/>
      <c r="C549" s="256"/>
      <c r="D549" s="256"/>
      <c r="E549" s="250"/>
      <c r="F549" s="250"/>
      <c r="G549" s="256"/>
      <c r="H549" s="256"/>
      <c r="I549" s="256"/>
      <c r="J549" s="256"/>
      <c r="K549" s="256"/>
      <c r="L549" s="250"/>
      <c r="M549" s="256"/>
      <c r="N549" s="256"/>
      <c r="O549" s="250"/>
      <c r="P549" s="256"/>
      <c r="Q549" s="256"/>
      <c r="R549" s="256"/>
      <c r="S549" s="256"/>
      <c r="T549" s="242"/>
    </row>
    <row r="550" spans="1:20" s="190" customFormat="1">
      <c r="A550" s="248"/>
      <c r="B550" s="238"/>
      <c r="C550" s="256"/>
      <c r="D550" s="256"/>
      <c r="E550" s="250"/>
      <c r="F550" s="250"/>
      <c r="G550" s="256"/>
      <c r="H550" s="256"/>
      <c r="I550" s="256"/>
      <c r="J550" s="256"/>
      <c r="K550" s="256"/>
      <c r="L550" s="250"/>
      <c r="M550" s="256"/>
      <c r="N550" s="256"/>
      <c r="O550" s="250"/>
      <c r="P550" s="256"/>
      <c r="Q550" s="256"/>
      <c r="R550" s="256"/>
      <c r="S550" s="256"/>
      <c r="T550" s="242"/>
    </row>
    <row r="551" spans="1:20" ht="25.5" customHeight="1">
      <c r="A551" s="248"/>
      <c r="B551" s="238"/>
      <c r="C551" s="256"/>
      <c r="D551" s="256"/>
      <c r="E551" s="250"/>
      <c r="F551" s="250"/>
      <c r="G551" s="256"/>
      <c r="H551" s="256"/>
      <c r="I551" s="256"/>
      <c r="J551" s="256"/>
      <c r="K551" s="256"/>
      <c r="L551" s="250"/>
      <c r="M551" s="256"/>
      <c r="N551" s="256"/>
      <c r="O551" s="250"/>
      <c r="P551" s="256"/>
      <c r="Q551" s="256"/>
      <c r="R551" s="256"/>
      <c r="S551" s="256"/>
      <c r="T551" s="224"/>
    </row>
    <row r="552" spans="1:20">
      <c r="A552" s="248"/>
      <c r="B552" s="238"/>
      <c r="C552" s="256"/>
      <c r="D552" s="256"/>
      <c r="E552" s="250"/>
      <c r="F552" s="250"/>
      <c r="G552" s="256"/>
      <c r="H552" s="256"/>
      <c r="I552" s="256"/>
      <c r="J552" s="256"/>
      <c r="K552" s="256"/>
      <c r="L552" s="250"/>
      <c r="M552" s="256"/>
      <c r="N552" s="256"/>
      <c r="O552" s="250"/>
      <c r="P552" s="256"/>
      <c r="Q552" s="256"/>
      <c r="R552" s="256"/>
      <c r="S552" s="256"/>
      <c r="T552" s="224"/>
    </row>
    <row r="553" spans="1:20" ht="27" customHeight="1">
      <c r="A553" s="247"/>
      <c r="B553" s="243"/>
      <c r="C553" s="257"/>
      <c r="D553" s="257"/>
      <c r="E553" s="250"/>
      <c r="F553" s="250"/>
      <c r="G553" s="257"/>
      <c r="H553" s="257"/>
      <c r="I553" s="257"/>
      <c r="J553" s="257"/>
      <c r="K553" s="257"/>
      <c r="L553" s="250"/>
      <c r="M553" s="257"/>
      <c r="N553" s="257"/>
      <c r="O553" s="250"/>
      <c r="P553" s="257"/>
      <c r="Q553" s="257"/>
      <c r="R553" s="257"/>
      <c r="S553" s="257"/>
      <c r="T553" s="224"/>
    </row>
    <row r="554" spans="1:20">
      <c r="A554" s="248"/>
      <c r="B554" s="243"/>
      <c r="C554" s="257"/>
      <c r="D554" s="257"/>
      <c r="E554" s="250"/>
      <c r="F554" s="250"/>
      <c r="G554" s="257"/>
      <c r="H554" s="257"/>
      <c r="I554" s="257"/>
      <c r="J554" s="257"/>
      <c r="K554" s="257"/>
      <c r="L554" s="250"/>
      <c r="M554" s="257"/>
      <c r="N554" s="257"/>
      <c r="O554" s="250"/>
      <c r="P554" s="257"/>
      <c r="Q554" s="257"/>
      <c r="R554" s="257"/>
      <c r="S554" s="257"/>
      <c r="T554" s="224"/>
    </row>
    <row r="555" spans="1:20">
      <c r="A555" s="248"/>
      <c r="B555" s="243"/>
      <c r="C555" s="257"/>
      <c r="D555" s="257"/>
      <c r="E555" s="250"/>
      <c r="F555" s="250"/>
      <c r="G555" s="257"/>
      <c r="H555" s="257"/>
      <c r="I555" s="257"/>
      <c r="J555" s="257"/>
      <c r="K555" s="257"/>
      <c r="L555" s="250"/>
      <c r="M555" s="257"/>
      <c r="N555" s="257"/>
      <c r="O555" s="250"/>
      <c r="P555" s="257"/>
      <c r="Q555" s="257"/>
      <c r="R555" s="257"/>
      <c r="S555" s="257"/>
      <c r="T555" s="224"/>
    </row>
    <row r="556" spans="1:20" ht="39" customHeight="1">
      <c r="A556" s="248"/>
      <c r="B556" s="243"/>
      <c r="C556" s="257"/>
      <c r="D556" s="257"/>
      <c r="E556" s="250"/>
      <c r="F556" s="250"/>
      <c r="G556" s="257"/>
      <c r="H556" s="257"/>
      <c r="I556" s="257"/>
      <c r="J556" s="257"/>
      <c r="K556" s="257"/>
      <c r="L556" s="250"/>
      <c r="M556" s="257"/>
      <c r="N556" s="257"/>
      <c r="O556" s="250"/>
      <c r="P556" s="257"/>
      <c r="Q556" s="257"/>
      <c r="R556" s="257"/>
      <c r="S556" s="257"/>
      <c r="T556" s="224"/>
    </row>
    <row r="557" spans="1:20">
      <c r="A557" s="255"/>
      <c r="B557" s="243"/>
      <c r="C557" s="256"/>
      <c r="D557" s="256"/>
      <c r="E557" s="250"/>
      <c r="F557" s="250"/>
      <c r="G557" s="256"/>
      <c r="H557" s="256"/>
      <c r="I557" s="256"/>
      <c r="J557" s="256"/>
      <c r="K557" s="256"/>
      <c r="L557" s="250"/>
      <c r="M557" s="256"/>
      <c r="N557" s="256"/>
      <c r="O557" s="250"/>
      <c r="P557" s="256"/>
      <c r="Q557" s="256"/>
      <c r="R557" s="256"/>
      <c r="S557" s="256"/>
      <c r="T557" s="224"/>
    </row>
    <row r="558" spans="1:20">
      <c r="A558" s="247"/>
      <c r="B558" s="243"/>
      <c r="C558" s="256"/>
      <c r="D558" s="256"/>
      <c r="E558" s="250"/>
      <c r="F558" s="250"/>
      <c r="G558" s="256"/>
      <c r="H558" s="256"/>
      <c r="I558" s="256"/>
      <c r="J558" s="256"/>
      <c r="K558" s="256"/>
      <c r="L558" s="250"/>
      <c r="M558" s="256"/>
      <c r="N558" s="256"/>
      <c r="O558" s="250"/>
      <c r="P558" s="256"/>
      <c r="Q558" s="256"/>
      <c r="R558" s="256"/>
      <c r="S558" s="256"/>
      <c r="T558" s="224"/>
    </row>
    <row r="559" spans="1:20">
      <c r="A559" s="247"/>
      <c r="B559" s="243"/>
      <c r="C559" s="256"/>
      <c r="D559" s="256"/>
      <c r="E559" s="250"/>
      <c r="F559" s="250"/>
      <c r="G559" s="256"/>
      <c r="H559" s="256"/>
      <c r="I559" s="256"/>
      <c r="J559" s="256"/>
      <c r="K559" s="256"/>
      <c r="L559" s="250"/>
      <c r="M559" s="256"/>
      <c r="N559" s="256"/>
      <c r="O559" s="250"/>
      <c r="P559" s="256"/>
      <c r="Q559" s="256"/>
      <c r="R559" s="256"/>
      <c r="S559" s="256"/>
      <c r="T559" s="224"/>
    </row>
    <row r="560" spans="1:20">
      <c r="A560" s="248"/>
      <c r="B560" s="243"/>
      <c r="C560" s="256"/>
      <c r="D560" s="256"/>
      <c r="E560" s="250"/>
      <c r="F560" s="250"/>
      <c r="G560" s="256"/>
      <c r="H560" s="256"/>
      <c r="I560" s="256"/>
      <c r="J560" s="256"/>
      <c r="K560" s="256"/>
      <c r="L560" s="250"/>
      <c r="M560" s="256"/>
      <c r="N560" s="256"/>
      <c r="O560" s="250"/>
      <c r="P560" s="256"/>
      <c r="Q560" s="256"/>
      <c r="R560" s="256"/>
      <c r="S560" s="256"/>
      <c r="T560" s="224"/>
    </row>
    <row r="561" spans="1:23">
      <c r="A561" s="247"/>
      <c r="B561" s="243"/>
      <c r="C561" s="256"/>
      <c r="D561" s="256"/>
      <c r="E561" s="250"/>
      <c r="F561" s="250"/>
      <c r="G561" s="256"/>
      <c r="H561" s="256"/>
      <c r="I561" s="256"/>
      <c r="J561" s="256"/>
      <c r="K561" s="256"/>
      <c r="L561" s="250"/>
      <c r="M561" s="256"/>
      <c r="N561" s="256"/>
      <c r="O561" s="250"/>
      <c r="P561" s="256"/>
      <c r="Q561" s="256"/>
      <c r="R561" s="256"/>
      <c r="S561" s="256"/>
      <c r="T561" s="224"/>
    </row>
    <row r="562" spans="1:23" ht="27.75" customHeight="1">
      <c r="A562" s="258"/>
      <c r="B562" s="243"/>
      <c r="C562" s="256"/>
      <c r="D562" s="256"/>
      <c r="E562" s="250"/>
      <c r="F562" s="250"/>
      <c r="G562" s="256"/>
      <c r="H562" s="256"/>
      <c r="I562" s="256"/>
      <c r="J562" s="256"/>
      <c r="K562" s="256"/>
      <c r="L562" s="250"/>
      <c r="M562" s="256"/>
      <c r="N562" s="256"/>
      <c r="O562" s="250"/>
      <c r="P562" s="256"/>
      <c r="Q562" s="256"/>
      <c r="R562" s="256"/>
      <c r="S562" s="256"/>
      <c r="T562" s="224"/>
    </row>
    <row r="563" spans="1:23">
      <c r="A563" s="247"/>
      <c r="B563" s="243"/>
      <c r="C563" s="256"/>
      <c r="D563" s="256"/>
      <c r="E563" s="250"/>
      <c r="F563" s="250"/>
      <c r="G563" s="256"/>
      <c r="H563" s="256"/>
      <c r="I563" s="256"/>
      <c r="J563" s="256"/>
      <c r="K563" s="256"/>
      <c r="L563" s="250"/>
      <c r="M563" s="256"/>
      <c r="N563" s="256"/>
      <c r="O563" s="250"/>
      <c r="P563" s="256"/>
      <c r="Q563" s="256"/>
      <c r="R563" s="256"/>
      <c r="S563" s="256"/>
      <c r="T563" s="224"/>
    </row>
    <row r="564" spans="1:23">
      <c r="A564" s="247"/>
      <c r="B564" s="243"/>
      <c r="C564" s="256"/>
      <c r="D564" s="256"/>
      <c r="E564" s="250"/>
      <c r="F564" s="250"/>
      <c r="G564" s="256"/>
      <c r="H564" s="256"/>
      <c r="I564" s="256"/>
      <c r="J564" s="256"/>
      <c r="K564" s="256"/>
      <c r="L564" s="250"/>
      <c r="M564" s="256"/>
      <c r="N564" s="256"/>
      <c r="O564" s="250"/>
      <c r="P564" s="256"/>
      <c r="Q564" s="256"/>
      <c r="R564" s="256"/>
      <c r="S564" s="256"/>
      <c r="T564" s="224"/>
    </row>
    <row r="565" spans="1:23">
      <c r="A565" s="247"/>
      <c r="B565" s="243"/>
      <c r="C565" s="256"/>
      <c r="D565" s="256"/>
      <c r="E565" s="250"/>
      <c r="F565" s="250"/>
      <c r="G565" s="256"/>
      <c r="H565" s="256"/>
      <c r="I565" s="256"/>
      <c r="J565" s="256"/>
      <c r="K565" s="256"/>
      <c r="L565" s="250"/>
      <c r="M565" s="256"/>
      <c r="N565" s="256"/>
      <c r="O565" s="250"/>
      <c r="P565" s="256"/>
      <c r="Q565" s="256"/>
      <c r="R565" s="256"/>
      <c r="S565" s="256"/>
      <c r="T565" s="224"/>
    </row>
    <row r="566" spans="1:23">
      <c r="A566" s="248"/>
      <c r="B566" s="243"/>
      <c r="C566" s="256"/>
      <c r="D566" s="256"/>
      <c r="E566" s="250"/>
      <c r="F566" s="250"/>
      <c r="G566" s="256"/>
      <c r="H566" s="256"/>
      <c r="I566" s="256"/>
      <c r="J566" s="256"/>
      <c r="K566" s="256"/>
      <c r="L566" s="250"/>
      <c r="M566" s="256"/>
      <c r="N566" s="256"/>
      <c r="O566" s="250"/>
      <c r="P566" s="256"/>
      <c r="Q566" s="256"/>
      <c r="R566" s="256"/>
      <c r="S566" s="256"/>
      <c r="T566" s="224"/>
    </row>
    <row r="567" spans="1:23">
      <c r="A567" s="248"/>
      <c r="B567" s="243"/>
      <c r="C567" s="256"/>
      <c r="D567" s="256"/>
      <c r="E567" s="250"/>
      <c r="F567" s="250"/>
      <c r="G567" s="256"/>
      <c r="H567" s="256"/>
      <c r="I567" s="256"/>
      <c r="J567" s="256"/>
      <c r="K567" s="256"/>
      <c r="L567" s="250"/>
      <c r="M567" s="256"/>
      <c r="N567" s="256"/>
      <c r="O567" s="250"/>
      <c r="P567" s="256"/>
      <c r="Q567" s="256"/>
      <c r="R567" s="256"/>
      <c r="S567" s="256"/>
      <c r="T567" s="224"/>
    </row>
    <row r="568" spans="1:23">
      <c r="A568" s="247"/>
      <c r="B568" s="243"/>
      <c r="C568" s="256"/>
      <c r="D568" s="256"/>
      <c r="E568" s="250"/>
      <c r="F568" s="250"/>
      <c r="G568" s="256"/>
      <c r="H568" s="256"/>
      <c r="I568" s="256"/>
      <c r="J568" s="256"/>
      <c r="K568" s="256"/>
      <c r="L568" s="250"/>
      <c r="M568" s="256"/>
      <c r="N568" s="256"/>
      <c r="O568" s="250"/>
      <c r="P568" s="256"/>
      <c r="Q568" s="256"/>
      <c r="R568" s="256"/>
      <c r="S568" s="256"/>
      <c r="T568" s="224"/>
    </row>
    <row r="569" spans="1:23">
      <c r="A569" s="248"/>
      <c r="B569" s="243"/>
      <c r="C569" s="256"/>
      <c r="D569" s="256"/>
      <c r="E569" s="250"/>
      <c r="F569" s="250"/>
      <c r="G569" s="256"/>
      <c r="H569" s="256"/>
      <c r="I569" s="256"/>
      <c r="J569" s="256"/>
      <c r="K569" s="256"/>
      <c r="L569" s="250"/>
      <c r="M569" s="256"/>
      <c r="N569" s="256"/>
      <c r="O569" s="250"/>
      <c r="P569" s="256"/>
      <c r="Q569" s="256"/>
      <c r="R569" s="256"/>
      <c r="S569" s="256"/>
      <c r="T569" s="224"/>
    </row>
    <row r="570" spans="1:23">
      <c r="A570" s="248"/>
      <c r="B570" s="243"/>
      <c r="C570" s="256"/>
      <c r="D570" s="256"/>
      <c r="E570" s="250"/>
      <c r="F570" s="250"/>
      <c r="G570" s="256"/>
      <c r="H570" s="256"/>
      <c r="I570" s="256"/>
      <c r="J570" s="256"/>
      <c r="K570" s="256"/>
      <c r="L570" s="250"/>
      <c r="M570" s="256"/>
      <c r="N570" s="256"/>
      <c r="O570" s="250"/>
      <c r="P570" s="256"/>
      <c r="Q570" s="256"/>
      <c r="R570" s="256"/>
      <c r="S570" s="256"/>
      <c r="T570" s="224"/>
    </row>
    <row r="571" spans="1:23">
      <c r="A571" s="247"/>
      <c r="B571" s="244"/>
      <c r="C571" s="259"/>
      <c r="D571" s="259"/>
      <c r="E571" s="246"/>
      <c r="F571" s="246"/>
      <c r="G571" s="259"/>
      <c r="H571" s="259"/>
      <c r="I571" s="259"/>
      <c r="J571" s="259"/>
      <c r="K571" s="259"/>
      <c r="L571" s="246"/>
      <c r="M571" s="256"/>
      <c r="N571" s="256"/>
      <c r="O571" s="250"/>
      <c r="P571" s="259"/>
      <c r="Q571" s="259"/>
      <c r="R571" s="259"/>
      <c r="S571" s="259"/>
      <c r="T571" s="224"/>
      <c r="U571" s="224"/>
      <c r="V571" s="224"/>
      <c r="W571" s="224"/>
    </row>
    <row r="572" spans="1:23">
      <c r="A572" s="248"/>
      <c r="B572" s="244"/>
      <c r="C572" s="259"/>
      <c r="D572" s="259"/>
      <c r="E572" s="246"/>
      <c r="F572" s="246"/>
      <c r="G572" s="259"/>
      <c r="H572" s="259"/>
      <c r="I572" s="259"/>
      <c r="J572" s="259"/>
      <c r="K572" s="259"/>
      <c r="L572" s="250"/>
      <c r="M572" s="256"/>
      <c r="N572" s="256"/>
      <c r="O572" s="250"/>
      <c r="P572" s="259"/>
      <c r="Q572" s="259"/>
      <c r="R572" s="259"/>
      <c r="S572" s="259"/>
      <c r="T572" s="224"/>
      <c r="U572" s="224"/>
      <c r="V572" s="224"/>
      <c r="W572" s="224"/>
    </row>
    <row r="573" spans="1:23">
      <c r="A573" s="258"/>
      <c r="B573" s="243"/>
      <c r="C573" s="256"/>
      <c r="D573" s="256"/>
      <c r="E573" s="250"/>
      <c r="F573" s="250"/>
      <c r="G573" s="256"/>
      <c r="H573" s="256"/>
      <c r="I573" s="256"/>
      <c r="J573" s="256"/>
      <c r="K573" s="256"/>
      <c r="L573" s="250"/>
      <c r="M573" s="256"/>
      <c r="N573" s="256"/>
      <c r="O573" s="250"/>
      <c r="P573" s="256"/>
      <c r="Q573" s="256"/>
      <c r="R573" s="256"/>
      <c r="S573" s="256"/>
      <c r="T573" s="224"/>
      <c r="U573" s="224"/>
      <c r="V573" s="224"/>
      <c r="W573" s="224"/>
    </row>
    <row r="574" spans="1:23">
      <c r="A574" s="255"/>
      <c r="B574" s="244"/>
      <c r="C574" s="259"/>
      <c r="D574" s="259"/>
      <c r="E574" s="246"/>
      <c r="F574" s="250"/>
      <c r="G574" s="259"/>
      <c r="H574" s="259"/>
      <c r="I574" s="259"/>
      <c r="J574" s="259"/>
      <c r="K574" s="259"/>
      <c r="L574" s="246"/>
      <c r="M574" s="259"/>
      <c r="N574" s="259"/>
      <c r="O574" s="246"/>
      <c r="P574" s="259"/>
      <c r="Q574" s="259"/>
      <c r="R574" s="259"/>
      <c r="S574" s="259"/>
      <c r="T574" s="224"/>
      <c r="U574" s="224"/>
      <c r="V574" s="224"/>
      <c r="W574" s="224"/>
    </row>
    <row r="575" spans="1:23">
      <c r="A575" s="255"/>
      <c r="B575" s="243"/>
      <c r="C575" s="256"/>
      <c r="D575" s="256"/>
      <c r="E575" s="250"/>
      <c r="F575" s="250"/>
      <c r="G575" s="256"/>
      <c r="H575" s="256"/>
      <c r="I575" s="256"/>
      <c r="J575" s="256"/>
      <c r="K575" s="256"/>
      <c r="L575" s="250"/>
      <c r="M575" s="256"/>
      <c r="N575" s="256"/>
      <c r="O575" s="250"/>
      <c r="P575" s="256"/>
      <c r="Q575" s="256"/>
      <c r="R575" s="256"/>
      <c r="S575" s="256"/>
      <c r="T575" s="224"/>
      <c r="U575" s="224"/>
      <c r="V575" s="224"/>
      <c r="W575" s="224"/>
    </row>
    <row r="576" spans="1:23" ht="27" customHeight="1">
      <c r="A576" s="260"/>
      <c r="B576" s="243"/>
      <c r="C576" s="256"/>
      <c r="D576" s="256"/>
      <c r="E576" s="250"/>
      <c r="F576" s="250"/>
      <c r="G576" s="256"/>
      <c r="H576" s="256"/>
      <c r="I576" s="256"/>
      <c r="J576" s="256"/>
      <c r="K576" s="256"/>
      <c r="L576" s="250"/>
      <c r="M576" s="256"/>
      <c r="N576" s="256"/>
      <c r="O576" s="250"/>
      <c r="P576" s="256"/>
      <c r="Q576" s="256"/>
      <c r="R576" s="256"/>
      <c r="S576" s="256"/>
      <c r="T576" s="251"/>
      <c r="U576" s="251"/>
      <c r="V576" s="251"/>
      <c r="W576" s="224"/>
    </row>
    <row r="577" spans="1:23">
      <c r="A577" s="260"/>
      <c r="B577" s="243"/>
      <c r="C577" s="256"/>
      <c r="D577" s="256"/>
      <c r="E577" s="250"/>
      <c r="F577" s="250"/>
      <c r="G577" s="256"/>
      <c r="H577" s="256"/>
      <c r="I577" s="256"/>
      <c r="J577" s="256"/>
      <c r="K577" s="256"/>
      <c r="L577" s="250"/>
      <c r="M577" s="256"/>
      <c r="N577" s="256"/>
      <c r="O577" s="250"/>
      <c r="P577" s="256"/>
      <c r="Q577" s="256"/>
      <c r="R577" s="256"/>
      <c r="S577" s="256"/>
      <c r="T577" s="251"/>
      <c r="U577" s="251"/>
      <c r="V577" s="251"/>
      <c r="W577" s="224"/>
    </row>
    <row r="578" spans="1:23" ht="24.75" customHeight="1">
      <c r="A578" s="255"/>
      <c r="B578" s="243"/>
      <c r="C578" s="256"/>
      <c r="D578" s="256"/>
      <c r="E578" s="250"/>
      <c r="F578" s="250"/>
      <c r="G578" s="256"/>
      <c r="H578" s="256"/>
      <c r="I578" s="256"/>
      <c r="J578" s="256"/>
      <c r="K578" s="256"/>
      <c r="L578" s="250"/>
      <c r="M578" s="256"/>
      <c r="N578" s="256"/>
      <c r="O578" s="250"/>
      <c r="P578" s="256"/>
      <c r="Q578" s="256"/>
      <c r="R578" s="256"/>
      <c r="S578" s="256"/>
      <c r="T578" s="251"/>
      <c r="U578" s="251"/>
      <c r="V578" s="251"/>
      <c r="W578" s="224"/>
    </row>
    <row r="579" spans="1:23">
      <c r="A579" s="260"/>
      <c r="B579" s="243"/>
      <c r="C579" s="256"/>
      <c r="D579" s="256"/>
      <c r="E579" s="250"/>
      <c r="F579" s="250"/>
      <c r="G579" s="256"/>
      <c r="H579" s="256"/>
      <c r="I579" s="256"/>
      <c r="J579" s="256"/>
      <c r="K579" s="256"/>
      <c r="L579" s="250"/>
      <c r="M579" s="256"/>
      <c r="N579" s="256"/>
      <c r="O579" s="250"/>
      <c r="P579" s="256"/>
      <c r="Q579" s="256"/>
      <c r="R579" s="256"/>
      <c r="S579" s="256"/>
      <c r="T579" s="224"/>
      <c r="U579" s="224"/>
      <c r="V579" s="224"/>
      <c r="W579" s="224"/>
    </row>
    <row r="580" spans="1:23">
      <c r="A580" s="260"/>
      <c r="B580" s="243"/>
      <c r="C580" s="256"/>
      <c r="D580" s="256"/>
      <c r="E580" s="250"/>
      <c r="F580" s="250"/>
      <c r="G580" s="256"/>
      <c r="H580" s="256"/>
      <c r="I580" s="256"/>
      <c r="J580" s="256"/>
      <c r="K580" s="256"/>
      <c r="L580" s="250"/>
      <c r="M580" s="256"/>
      <c r="N580" s="256"/>
      <c r="O580" s="250"/>
      <c r="P580" s="256"/>
      <c r="Q580" s="256"/>
      <c r="R580" s="256"/>
      <c r="S580" s="256"/>
      <c r="T580" s="224"/>
      <c r="U580" s="224"/>
      <c r="V580" s="224"/>
      <c r="W580" s="224"/>
    </row>
    <row r="581" spans="1:23">
      <c r="A581" s="255"/>
      <c r="B581" s="244"/>
      <c r="C581" s="259"/>
      <c r="D581" s="259"/>
      <c r="E581" s="246"/>
      <c r="F581" s="246"/>
      <c r="G581" s="259"/>
      <c r="H581" s="259"/>
      <c r="I581" s="259"/>
      <c r="J581" s="259"/>
      <c r="K581" s="259"/>
      <c r="L581" s="246"/>
      <c r="M581" s="259"/>
      <c r="N581" s="259"/>
      <c r="O581" s="246"/>
      <c r="P581" s="259"/>
      <c r="Q581" s="259"/>
      <c r="R581" s="259"/>
      <c r="S581" s="259"/>
      <c r="T581" s="299"/>
      <c r="U581" s="224"/>
      <c r="V581" s="224"/>
      <c r="W581" s="224"/>
    </row>
    <row r="582" spans="1:23">
      <c r="A582" s="260"/>
      <c r="B582" s="244"/>
      <c r="C582" s="259"/>
      <c r="D582" s="259"/>
      <c r="E582" s="246"/>
      <c r="F582" s="246"/>
      <c r="G582" s="259"/>
      <c r="H582" s="259"/>
      <c r="I582" s="259"/>
      <c r="J582" s="259"/>
      <c r="K582" s="259"/>
      <c r="L582" s="246"/>
      <c r="M582" s="256"/>
      <c r="N582" s="256"/>
      <c r="O582" s="246"/>
      <c r="P582" s="259"/>
      <c r="Q582" s="259"/>
      <c r="R582" s="259"/>
      <c r="S582" s="259"/>
      <c r="T582" s="299"/>
    </row>
    <row r="583" spans="1:23">
      <c r="A583" s="260"/>
      <c r="B583" s="244"/>
      <c r="C583" s="259"/>
      <c r="D583" s="259"/>
      <c r="E583" s="246"/>
      <c r="F583" s="246"/>
      <c r="G583" s="259"/>
      <c r="H583" s="259"/>
      <c r="I583" s="259"/>
      <c r="J583" s="259"/>
      <c r="K583" s="259"/>
      <c r="L583" s="246"/>
      <c r="M583" s="256"/>
      <c r="N583" s="256"/>
      <c r="O583" s="246"/>
      <c r="P583" s="259"/>
      <c r="Q583" s="259"/>
      <c r="R583" s="259"/>
      <c r="S583" s="259"/>
      <c r="T583" s="299"/>
    </row>
    <row r="584" spans="1:23" ht="27" customHeight="1">
      <c r="A584" s="260"/>
      <c r="B584" s="244"/>
      <c r="C584" s="259"/>
      <c r="D584" s="259"/>
      <c r="E584" s="246"/>
      <c r="F584" s="246"/>
      <c r="G584" s="259"/>
      <c r="H584" s="259"/>
      <c r="I584" s="259"/>
      <c r="J584" s="259"/>
      <c r="K584" s="259"/>
      <c r="L584" s="246"/>
      <c r="M584" s="259"/>
      <c r="N584" s="259"/>
      <c r="O584" s="246"/>
      <c r="P584" s="259"/>
      <c r="Q584" s="259"/>
      <c r="R584" s="259"/>
      <c r="S584" s="259"/>
      <c r="T584" s="299"/>
    </row>
    <row r="585" spans="1:23" ht="24" customHeight="1">
      <c r="A585" s="248"/>
      <c r="B585" s="243"/>
      <c r="C585" s="256"/>
      <c r="D585" s="256"/>
      <c r="E585" s="250"/>
      <c r="F585" s="250"/>
      <c r="G585" s="256"/>
      <c r="H585" s="256"/>
      <c r="I585" s="256"/>
      <c r="J585" s="256"/>
      <c r="K585" s="256"/>
      <c r="L585" s="250"/>
      <c r="M585" s="256"/>
      <c r="N585" s="256"/>
      <c r="O585" s="250"/>
      <c r="P585" s="256"/>
      <c r="Q585" s="256"/>
      <c r="R585" s="256"/>
      <c r="S585" s="256"/>
      <c r="T585" s="224"/>
    </row>
    <row r="586" spans="1:23" ht="36.75" customHeight="1">
      <c r="A586" s="248"/>
      <c r="B586" s="243"/>
      <c r="C586" s="256"/>
      <c r="D586" s="256"/>
      <c r="E586" s="250"/>
      <c r="F586" s="250"/>
      <c r="G586" s="256"/>
      <c r="H586" s="256"/>
      <c r="I586" s="256"/>
      <c r="J586" s="256"/>
      <c r="K586" s="256"/>
      <c r="L586" s="250"/>
      <c r="M586" s="256"/>
      <c r="N586" s="256"/>
      <c r="O586" s="250"/>
      <c r="P586" s="256"/>
      <c r="Q586" s="256"/>
      <c r="R586" s="256"/>
      <c r="S586" s="256"/>
      <c r="T586" s="224"/>
    </row>
    <row r="587" spans="1:23">
      <c r="A587" s="247"/>
      <c r="B587" s="243"/>
      <c r="C587" s="256"/>
      <c r="D587" s="256"/>
      <c r="E587" s="250"/>
      <c r="F587" s="250"/>
      <c r="G587" s="256"/>
      <c r="H587" s="256"/>
      <c r="I587" s="256"/>
      <c r="J587" s="256"/>
      <c r="K587" s="256"/>
      <c r="L587" s="250"/>
      <c r="M587" s="256"/>
      <c r="N587" s="256"/>
      <c r="O587" s="250"/>
      <c r="P587" s="256"/>
      <c r="Q587" s="256"/>
      <c r="R587" s="256"/>
      <c r="S587" s="256"/>
      <c r="T587" s="224"/>
    </row>
    <row r="588" spans="1:23" ht="27" customHeight="1">
      <c r="A588" s="248"/>
      <c r="B588" s="243"/>
      <c r="C588" s="256"/>
      <c r="D588" s="256"/>
      <c r="E588" s="250"/>
      <c r="F588" s="250"/>
      <c r="G588" s="256"/>
      <c r="H588" s="256"/>
      <c r="I588" s="256"/>
      <c r="J588" s="256"/>
      <c r="K588" s="256"/>
      <c r="L588" s="250"/>
      <c r="M588" s="256"/>
      <c r="N588" s="256"/>
      <c r="O588" s="250"/>
      <c r="P588" s="256"/>
      <c r="Q588" s="256"/>
      <c r="R588" s="256"/>
      <c r="S588" s="256"/>
      <c r="T588" s="224"/>
    </row>
    <row r="589" spans="1:23" ht="24.75" customHeight="1">
      <c r="A589" s="258"/>
      <c r="B589" s="243"/>
      <c r="C589" s="256"/>
      <c r="D589" s="256"/>
      <c r="E589" s="250"/>
      <c r="F589" s="250"/>
      <c r="G589" s="256"/>
      <c r="H589" s="256"/>
      <c r="I589" s="256"/>
      <c r="J589" s="256"/>
      <c r="K589" s="256"/>
      <c r="L589" s="250"/>
      <c r="M589" s="256"/>
      <c r="N589" s="256"/>
      <c r="O589" s="250"/>
      <c r="P589" s="256"/>
      <c r="Q589" s="256"/>
      <c r="R589" s="256"/>
      <c r="S589" s="256"/>
      <c r="T589" s="224"/>
    </row>
    <row r="590" spans="1:23">
      <c r="A590" s="258"/>
      <c r="B590" s="244"/>
      <c r="C590" s="256"/>
      <c r="D590" s="256"/>
      <c r="E590" s="250"/>
      <c r="F590" s="250"/>
      <c r="G590" s="256"/>
      <c r="H590" s="256"/>
      <c r="I590" s="256"/>
      <c r="J590" s="256"/>
      <c r="K590" s="256"/>
      <c r="L590" s="250"/>
      <c r="M590" s="256"/>
      <c r="N590" s="256"/>
      <c r="O590" s="250"/>
      <c r="P590" s="256"/>
      <c r="Q590" s="256"/>
      <c r="R590" s="256"/>
      <c r="S590" s="256"/>
      <c r="T590" s="224"/>
    </row>
    <row r="591" spans="1:23">
      <c r="A591" s="248"/>
      <c r="B591" s="243"/>
      <c r="C591" s="256"/>
      <c r="D591" s="256"/>
      <c r="E591" s="250"/>
      <c r="F591" s="250"/>
      <c r="G591" s="256"/>
      <c r="H591" s="256"/>
      <c r="I591" s="256"/>
      <c r="J591" s="256"/>
      <c r="K591" s="256"/>
      <c r="L591" s="250"/>
      <c r="M591" s="256"/>
      <c r="N591" s="256"/>
      <c r="O591" s="250"/>
      <c r="P591" s="256"/>
      <c r="Q591" s="256"/>
      <c r="R591" s="256"/>
      <c r="S591" s="256"/>
      <c r="T591" s="224"/>
    </row>
    <row r="592" spans="1:23" ht="36.75" customHeight="1">
      <c r="A592" s="248"/>
      <c r="B592" s="244"/>
      <c r="C592" s="259"/>
      <c r="D592" s="259"/>
      <c r="E592" s="246"/>
      <c r="F592" s="246"/>
      <c r="G592" s="259"/>
      <c r="H592" s="259"/>
      <c r="I592" s="259"/>
      <c r="J592" s="259"/>
      <c r="K592" s="259"/>
      <c r="L592" s="250"/>
      <c r="M592" s="256"/>
      <c r="N592" s="256"/>
      <c r="O592" s="246"/>
      <c r="P592" s="259"/>
      <c r="Q592" s="259"/>
      <c r="R592" s="259"/>
      <c r="S592" s="259"/>
      <c r="T592" s="224"/>
    </row>
    <row r="593" spans="1:20">
      <c r="A593" s="247"/>
      <c r="B593" s="243"/>
      <c r="C593" s="256"/>
      <c r="D593" s="256"/>
      <c r="E593" s="250"/>
      <c r="F593" s="250"/>
      <c r="G593" s="256"/>
      <c r="H593" s="256"/>
      <c r="I593" s="256"/>
      <c r="J593" s="256"/>
      <c r="K593" s="256"/>
      <c r="L593" s="250"/>
      <c r="M593" s="256"/>
      <c r="N593" s="256"/>
      <c r="O593" s="250"/>
      <c r="P593" s="256"/>
      <c r="Q593" s="256"/>
      <c r="R593" s="256"/>
      <c r="S593" s="256"/>
      <c r="T593" s="224"/>
    </row>
    <row r="594" spans="1:20">
      <c r="A594" s="258"/>
      <c r="B594" s="243"/>
      <c r="C594" s="256"/>
      <c r="D594" s="256"/>
      <c r="E594" s="250"/>
      <c r="F594" s="250"/>
      <c r="G594" s="256"/>
      <c r="H594" s="256"/>
      <c r="I594" s="256"/>
      <c r="J594" s="256"/>
      <c r="K594" s="256"/>
      <c r="L594" s="250"/>
      <c r="M594" s="256"/>
      <c r="N594" s="256"/>
      <c r="O594" s="250"/>
      <c r="P594" s="256"/>
      <c r="Q594" s="256"/>
      <c r="R594" s="256"/>
      <c r="S594" s="256"/>
      <c r="T594" s="224"/>
    </row>
    <row r="595" spans="1:20">
      <c r="A595" s="258"/>
      <c r="B595" s="244"/>
      <c r="C595" s="256"/>
      <c r="D595" s="256"/>
      <c r="E595" s="250"/>
      <c r="F595" s="250"/>
      <c r="G595" s="256"/>
      <c r="H595" s="256"/>
      <c r="I595" s="256"/>
      <c r="J595" s="256"/>
      <c r="K595" s="256"/>
      <c r="L595" s="250"/>
      <c r="M595" s="256"/>
      <c r="N595" s="256"/>
      <c r="O595" s="250"/>
      <c r="P595" s="256"/>
      <c r="Q595" s="256"/>
      <c r="R595" s="256"/>
      <c r="S595" s="256"/>
      <c r="T595" s="224"/>
    </row>
    <row r="596" spans="1:20">
      <c r="A596" s="247"/>
      <c r="B596" s="243"/>
      <c r="C596" s="256"/>
      <c r="D596" s="256"/>
      <c r="E596" s="250"/>
      <c r="F596" s="250"/>
      <c r="G596" s="256"/>
      <c r="H596" s="256"/>
      <c r="I596" s="256"/>
      <c r="J596" s="256"/>
      <c r="K596" s="256"/>
      <c r="L596" s="250"/>
      <c r="M596" s="256"/>
      <c r="N596" s="256"/>
      <c r="O596" s="250"/>
      <c r="P596" s="256"/>
      <c r="Q596" s="256"/>
      <c r="R596" s="256"/>
      <c r="S596" s="256"/>
      <c r="T596" s="224"/>
    </row>
    <row r="597" spans="1:20">
      <c r="A597" s="247"/>
      <c r="B597" s="244"/>
      <c r="C597" s="259"/>
      <c r="D597" s="259"/>
      <c r="E597" s="250"/>
      <c r="F597" s="250"/>
      <c r="G597" s="259"/>
      <c r="H597" s="259"/>
      <c r="I597" s="259"/>
      <c r="J597" s="259"/>
      <c r="K597" s="259"/>
      <c r="L597" s="246"/>
      <c r="M597" s="259"/>
      <c r="N597" s="256"/>
      <c r="O597" s="246"/>
      <c r="P597" s="259"/>
      <c r="Q597" s="259"/>
      <c r="R597" s="259"/>
      <c r="S597" s="259"/>
      <c r="T597" s="224"/>
    </row>
    <row r="598" spans="1:20">
      <c r="A598" s="258"/>
      <c r="B598" s="244"/>
      <c r="C598" s="259"/>
      <c r="D598" s="259"/>
      <c r="E598" s="246"/>
      <c r="F598" s="246"/>
      <c r="G598" s="259"/>
      <c r="H598" s="259"/>
      <c r="I598" s="259"/>
      <c r="J598" s="259"/>
      <c r="K598" s="259"/>
      <c r="L598" s="246"/>
      <c r="M598" s="259"/>
      <c r="N598" s="259"/>
      <c r="O598" s="246"/>
      <c r="P598" s="259"/>
      <c r="Q598" s="259"/>
      <c r="R598" s="259"/>
      <c r="S598" s="259"/>
      <c r="T598" s="224"/>
    </row>
    <row r="599" spans="1:20">
      <c r="A599" s="258"/>
      <c r="B599" s="244"/>
      <c r="C599" s="259"/>
      <c r="D599" s="259"/>
      <c r="E599" s="246"/>
      <c r="F599" s="246"/>
      <c r="G599" s="259"/>
      <c r="H599" s="259"/>
      <c r="I599" s="259"/>
      <c r="J599" s="259"/>
      <c r="K599" s="259"/>
      <c r="L599" s="246"/>
      <c r="M599" s="259"/>
      <c r="N599" s="259"/>
      <c r="O599" s="246"/>
      <c r="P599" s="259"/>
      <c r="Q599" s="259"/>
      <c r="R599" s="259"/>
      <c r="S599" s="259"/>
      <c r="T599" s="224"/>
    </row>
    <row r="600" spans="1:20">
      <c r="A600" s="247"/>
      <c r="B600" s="243"/>
      <c r="C600" s="256"/>
      <c r="D600" s="256"/>
      <c r="E600" s="250"/>
      <c r="F600" s="250"/>
      <c r="G600" s="256"/>
      <c r="H600" s="256"/>
      <c r="I600" s="256"/>
      <c r="J600" s="256"/>
      <c r="K600" s="256"/>
      <c r="L600" s="250"/>
      <c r="M600" s="259"/>
      <c r="N600" s="256"/>
      <c r="O600" s="250"/>
      <c r="P600" s="256"/>
      <c r="Q600" s="256"/>
      <c r="R600" s="256"/>
      <c r="S600" s="256"/>
      <c r="T600" s="224"/>
    </row>
    <row r="601" spans="1:20">
      <c r="A601" s="247"/>
      <c r="B601" s="243"/>
      <c r="C601" s="256"/>
      <c r="D601" s="256"/>
      <c r="E601" s="250"/>
      <c r="F601" s="250"/>
      <c r="G601" s="256"/>
      <c r="H601" s="256"/>
      <c r="I601" s="256"/>
      <c r="J601" s="256"/>
      <c r="K601" s="256"/>
      <c r="L601" s="250"/>
      <c r="M601" s="256"/>
      <c r="N601" s="256"/>
      <c r="O601" s="250"/>
      <c r="P601" s="256"/>
      <c r="Q601" s="256"/>
      <c r="R601" s="256"/>
      <c r="S601" s="256"/>
      <c r="T601" s="224"/>
    </row>
    <row r="602" spans="1:20">
      <c r="A602" s="248"/>
      <c r="B602" s="243"/>
      <c r="C602" s="256"/>
      <c r="D602" s="256"/>
      <c r="E602" s="250"/>
      <c r="F602" s="250"/>
      <c r="G602" s="256"/>
      <c r="H602" s="256"/>
      <c r="I602" s="256"/>
      <c r="J602" s="256"/>
      <c r="K602" s="256"/>
      <c r="L602" s="250"/>
      <c r="M602" s="256"/>
      <c r="N602" s="256"/>
      <c r="O602" s="250"/>
      <c r="P602" s="256"/>
      <c r="Q602" s="256"/>
      <c r="R602" s="256"/>
      <c r="S602" s="256"/>
      <c r="T602" s="224"/>
    </row>
    <row r="603" spans="1:20">
      <c r="A603" s="248"/>
      <c r="B603" s="243"/>
      <c r="C603" s="256"/>
      <c r="D603" s="256"/>
      <c r="E603" s="250"/>
      <c r="F603" s="250"/>
      <c r="G603" s="256"/>
      <c r="H603" s="256"/>
      <c r="I603" s="256"/>
      <c r="J603" s="256"/>
      <c r="K603" s="256"/>
      <c r="L603" s="250"/>
      <c r="M603" s="256"/>
      <c r="N603" s="256"/>
      <c r="O603" s="250"/>
      <c r="P603" s="256"/>
      <c r="Q603" s="256"/>
      <c r="R603" s="256"/>
      <c r="S603" s="256"/>
      <c r="T603" s="224"/>
    </row>
    <row r="604" spans="1:20">
      <c r="A604" s="248"/>
      <c r="B604" s="243"/>
      <c r="C604" s="256"/>
      <c r="D604" s="256"/>
      <c r="E604" s="250"/>
      <c r="F604" s="250"/>
      <c r="G604" s="256"/>
      <c r="H604" s="256"/>
      <c r="I604" s="256"/>
      <c r="J604" s="256"/>
      <c r="K604" s="256"/>
      <c r="L604" s="250"/>
      <c r="M604" s="256"/>
      <c r="N604" s="256"/>
      <c r="O604" s="250"/>
      <c r="P604" s="256"/>
      <c r="Q604" s="256"/>
      <c r="R604" s="256"/>
      <c r="S604" s="256"/>
      <c r="T604" s="224"/>
    </row>
    <row r="605" spans="1:20">
      <c r="A605" s="248"/>
      <c r="B605" s="243"/>
      <c r="C605" s="256"/>
      <c r="D605" s="256"/>
      <c r="E605" s="250"/>
      <c r="F605" s="250"/>
      <c r="G605" s="256"/>
      <c r="H605" s="256"/>
      <c r="I605" s="256"/>
      <c r="J605" s="256"/>
      <c r="K605" s="256"/>
      <c r="L605" s="250"/>
      <c r="M605" s="256"/>
      <c r="N605" s="256"/>
      <c r="O605" s="250"/>
      <c r="P605" s="256"/>
      <c r="Q605" s="256"/>
      <c r="R605" s="256"/>
      <c r="S605" s="256"/>
      <c r="T605" s="224"/>
    </row>
    <row r="606" spans="1:20">
      <c r="A606" s="248"/>
      <c r="B606" s="243"/>
      <c r="C606" s="256"/>
      <c r="D606" s="256"/>
      <c r="E606" s="250"/>
      <c r="F606" s="250"/>
      <c r="G606" s="256"/>
      <c r="H606" s="256"/>
      <c r="I606" s="256"/>
      <c r="J606" s="256"/>
      <c r="K606" s="256"/>
      <c r="L606" s="250"/>
      <c r="M606" s="256"/>
      <c r="N606" s="256"/>
      <c r="O606" s="250"/>
      <c r="P606" s="256"/>
      <c r="Q606" s="256"/>
      <c r="R606" s="256"/>
      <c r="S606" s="256"/>
      <c r="T606" s="224"/>
    </row>
    <row r="607" spans="1:20">
      <c r="A607" s="258"/>
      <c r="B607" s="243"/>
      <c r="C607" s="256"/>
      <c r="D607" s="256"/>
      <c r="E607" s="250"/>
      <c r="F607" s="250"/>
      <c r="G607" s="256"/>
      <c r="H607" s="256"/>
      <c r="I607" s="256"/>
      <c r="J607" s="256"/>
      <c r="K607" s="256"/>
      <c r="L607" s="250"/>
      <c r="M607" s="256"/>
      <c r="N607" s="256"/>
      <c r="O607" s="250"/>
      <c r="P607" s="256"/>
      <c r="Q607" s="256"/>
      <c r="R607" s="256"/>
      <c r="S607" s="256"/>
      <c r="T607" s="224"/>
    </row>
    <row r="608" spans="1:20">
      <c r="A608" s="258"/>
      <c r="B608" s="243"/>
      <c r="C608" s="256"/>
      <c r="D608" s="256"/>
      <c r="E608" s="250"/>
      <c r="F608" s="250"/>
      <c r="G608" s="256"/>
      <c r="H608" s="256"/>
      <c r="I608" s="256"/>
      <c r="J608" s="256"/>
      <c r="K608" s="256"/>
      <c r="L608" s="250"/>
      <c r="M608" s="256"/>
      <c r="N608" s="256"/>
      <c r="O608" s="250"/>
      <c r="P608" s="256"/>
      <c r="Q608" s="256"/>
      <c r="R608" s="256"/>
      <c r="S608" s="256"/>
      <c r="T608" s="224"/>
    </row>
    <row r="609" spans="1:20">
      <c r="A609" s="248"/>
      <c r="B609" s="243"/>
      <c r="C609" s="256"/>
      <c r="D609" s="256"/>
      <c r="E609" s="250"/>
      <c r="F609" s="250"/>
      <c r="G609" s="256"/>
      <c r="H609" s="256"/>
      <c r="I609" s="256"/>
      <c r="J609" s="256"/>
      <c r="K609" s="256"/>
      <c r="L609" s="250"/>
      <c r="M609" s="256"/>
      <c r="N609" s="256"/>
      <c r="O609" s="250"/>
      <c r="P609" s="256"/>
      <c r="Q609" s="256"/>
      <c r="R609" s="256"/>
      <c r="S609" s="256"/>
      <c r="T609" s="224"/>
    </row>
    <row r="610" spans="1:20">
      <c r="A610" s="248"/>
      <c r="B610" s="243"/>
      <c r="C610" s="256"/>
      <c r="D610" s="256"/>
      <c r="E610" s="250"/>
      <c r="F610" s="250"/>
      <c r="G610" s="256"/>
      <c r="H610" s="256"/>
      <c r="I610" s="256"/>
      <c r="J610" s="256"/>
      <c r="K610" s="256"/>
      <c r="L610" s="250"/>
      <c r="M610" s="256"/>
      <c r="N610" s="256"/>
      <c r="O610" s="250"/>
      <c r="P610" s="256"/>
      <c r="Q610" s="256"/>
      <c r="R610" s="256"/>
      <c r="S610" s="256"/>
      <c r="T610" s="224"/>
    </row>
    <row r="611" spans="1:20">
      <c r="A611" s="248"/>
      <c r="B611" s="243"/>
      <c r="C611" s="256"/>
      <c r="D611" s="256"/>
      <c r="E611" s="250"/>
      <c r="F611" s="250"/>
      <c r="G611" s="256"/>
      <c r="H611" s="256"/>
      <c r="I611" s="256"/>
      <c r="J611" s="256"/>
      <c r="K611" s="256"/>
      <c r="L611" s="250"/>
      <c r="M611" s="256"/>
      <c r="N611" s="256"/>
      <c r="O611" s="250"/>
      <c r="P611" s="256"/>
      <c r="Q611" s="256"/>
      <c r="R611" s="256"/>
      <c r="S611" s="256"/>
      <c r="T611" s="224"/>
    </row>
    <row r="612" spans="1:20">
      <c r="A612" s="258"/>
      <c r="B612" s="243"/>
      <c r="C612" s="256"/>
      <c r="D612" s="256"/>
      <c r="E612" s="250"/>
      <c r="F612" s="250"/>
      <c r="G612" s="256"/>
      <c r="H612" s="256"/>
      <c r="I612" s="256"/>
      <c r="J612" s="256"/>
      <c r="K612" s="256"/>
      <c r="L612" s="250"/>
      <c r="M612" s="256"/>
      <c r="N612" s="256"/>
      <c r="O612" s="250"/>
      <c r="P612" s="256"/>
      <c r="Q612" s="256"/>
      <c r="R612" s="256"/>
      <c r="S612" s="256"/>
      <c r="T612" s="224"/>
    </row>
    <row r="613" spans="1:20">
      <c r="A613" s="258"/>
      <c r="B613" s="243"/>
      <c r="C613" s="256"/>
      <c r="D613" s="256"/>
      <c r="E613" s="250"/>
      <c r="F613" s="250"/>
      <c r="G613" s="256"/>
      <c r="H613" s="256"/>
      <c r="I613" s="256"/>
      <c r="J613" s="256"/>
      <c r="K613" s="256"/>
      <c r="L613" s="250"/>
      <c r="M613" s="256"/>
      <c r="N613" s="256"/>
      <c r="O613" s="250"/>
      <c r="P613" s="256"/>
      <c r="Q613" s="256"/>
      <c r="R613" s="256"/>
      <c r="S613" s="256"/>
      <c r="T613" s="224"/>
    </row>
    <row r="614" spans="1:20">
      <c r="A614" s="258"/>
      <c r="B614" s="243"/>
      <c r="C614" s="256"/>
      <c r="D614" s="256"/>
      <c r="E614" s="250"/>
      <c r="F614" s="250"/>
      <c r="G614" s="256"/>
      <c r="H614" s="256"/>
      <c r="I614" s="256"/>
      <c r="J614" s="256"/>
      <c r="K614" s="256"/>
      <c r="L614" s="250"/>
      <c r="M614" s="256"/>
      <c r="N614" s="256"/>
      <c r="O614" s="250"/>
      <c r="P614" s="256"/>
      <c r="Q614" s="256"/>
      <c r="R614" s="256"/>
      <c r="S614" s="256"/>
      <c r="T614" s="224"/>
    </row>
    <row r="615" spans="1:20">
      <c r="A615" s="258"/>
      <c r="B615" s="243"/>
      <c r="C615" s="256"/>
      <c r="D615" s="256"/>
      <c r="E615" s="250"/>
      <c r="F615" s="250"/>
      <c r="G615" s="256"/>
      <c r="H615" s="256"/>
      <c r="I615" s="256"/>
      <c r="J615" s="256"/>
      <c r="K615" s="256"/>
      <c r="L615" s="250"/>
      <c r="M615" s="256"/>
      <c r="N615" s="256"/>
      <c r="O615" s="250"/>
      <c r="P615" s="256"/>
      <c r="Q615" s="256"/>
      <c r="R615" s="256"/>
      <c r="S615" s="256"/>
      <c r="T615" s="224"/>
    </row>
    <row r="616" spans="1:20">
      <c r="A616" s="258"/>
      <c r="B616" s="243"/>
      <c r="C616" s="256"/>
      <c r="D616" s="256"/>
      <c r="E616" s="250"/>
      <c r="F616" s="250"/>
      <c r="G616" s="256"/>
      <c r="H616" s="256"/>
      <c r="I616" s="256"/>
      <c r="J616" s="256"/>
      <c r="K616" s="256"/>
      <c r="L616" s="250"/>
      <c r="M616" s="256"/>
      <c r="N616" s="256"/>
      <c r="O616" s="250"/>
      <c r="P616" s="256"/>
      <c r="Q616" s="256"/>
      <c r="R616" s="256"/>
      <c r="S616" s="256"/>
      <c r="T616" s="224"/>
    </row>
    <row r="617" spans="1:20">
      <c r="A617" s="258"/>
      <c r="B617" s="238"/>
      <c r="C617" s="256"/>
      <c r="D617" s="256"/>
      <c r="E617" s="250"/>
      <c r="F617" s="250"/>
      <c r="G617" s="256"/>
      <c r="H617" s="256"/>
      <c r="I617" s="256"/>
      <c r="J617" s="256"/>
      <c r="K617" s="256"/>
      <c r="L617" s="250"/>
      <c r="M617" s="256"/>
      <c r="N617" s="256"/>
      <c r="O617" s="250"/>
      <c r="P617" s="256"/>
      <c r="Q617" s="256"/>
      <c r="R617" s="256"/>
      <c r="S617" s="256"/>
      <c r="T617" s="224"/>
    </row>
    <row r="618" spans="1:20">
      <c r="A618" s="258"/>
      <c r="B618" s="238"/>
      <c r="C618" s="256"/>
      <c r="D618" s="256"/>
      <c r="E618" s="250"/>
      <c r="F618" s="250"/>
      <c r="G618" s="256"/>
      <c r="H618" s="256"/>
      <c r="I618" s="256"/>
      <c r="J618" s="256"/>
      <c r="K618" s="256"/>
      <c r="L618" s="250"/>
      <c r="M618" s="256"/>
      <c r="N618" s="256"/>
      <c r="O618" s="250"/>
      <c r="P618" s="256"/>
      <c r="Q618" s="256"/>
      <c r="R618" s="256"/>
      <c r="S618" s="256"/>
      <c r="T618" s="224"/>
    </row>
    <row r="619" spans="1:20">
      <c r="A619" s="258"/>
      <c r="B619" s="238"/>
      <c r="C619" s="256"/>
      <c r="D619" s="256"/>
      <c r="E619" s="250"/>
      <c r="F619" s="250"/>
      <c r="G619" s="256"/>
      <c r="H619" s="256"/>
      <c r="I619" s="256"/>
      <c r="J619" s="256"/>
      <c r="K619" s="256"/>
      <c r="L619" s="250"/>
      <c r="M619" s="256"/>
      <c r="N619" s="256"/>
      <c r="O619" s="250"/>
      <c r="P619" s="256"/>
      <c r="Q619" s="256"/>
      <c r="R619" s="256"/>
      <c r="S619" s="256"/>
      <c r="T619" s="224"/>
    </row>
    <row r="620" spans="1:20">
      <c r="A620" s="258"/>
      <c r="B620" s="238"/>
      <c r="C620" s="256"/>
      <c r="D620" s="256"/>
      <c r="E620" s="250"/>
      <c r="F620" s="250"/>
      <c r="G620" s="256"/>
      <c r="H620" s="256"/>
      <c r="I620" s="256"/>
      <c r="J620" s="256"/>
      <c r="K620" s="256"/>
      <c r="L620" s="250"/>
      <c r="M620" s="256"/>
      <c r="N620" s="256"/>
      <c r="O620" s="250"/>
      <c r="P620" s="256"/>
      <c r="Q620" s="256"/>
      <c r="R620" s="256"/>
      <c r="S620" s="256"/>
      <c r="T620" s="224"/>
    </row>
    <row r="621" spans="1:20">
      <c r="A621" s="258"/>
      <c r="B621" s="238"/>
      <c r="C621" s="256"/>
      <c r="D621" s="256"/>
      <c r="E621" s="250"/>
      <c r="F621" s="250"/>
      <c r="G621" s="256"/>
      <c r="H621" s="256"/>
      <c r="I621" s="256"/>
      <c r="J621" s="256"/>
      <c r="K621" s="256"/>
      <c r="L621" s="250"/>
      <c r="M621" s="256"/>
      <c r="N621" s="256"/>
      <c r="O621" s="250"/>
      <c r="P621" s="256"/>
      <c r="Q621" s="256"/>
      <c r="R621" s="256"/>
      <c r="S621" s="256"/>
      <c r="T621" s="224"/>
    </row>
    <row r="622" spans="1:20">
      <c r="A622" s="258"/>
      <c r="B622" s="238"/>
      <c r="C622" s="256"/>
      <c r="D622" s="256"/>
      <c r="E622" s="250"/>
      <c r="F622" s="250"/>
      <c r="G622" s="256"/>
      <c r="H622" s="256"/>
      <c r="I622" s="256"/>
      <c r="J622" s="256"/>
      <c r="K622" s="256"/>
      <c r="L622" s="250"/>
      <c r="M622" s="256"/>
      <c r="N622" s="256"/>
      <c r="O622" s="250"/>
      <c r="P622" s="256"/>
      <c r="Q622" s="256"/>
      <c r="R622" s="256"/>
      <c r="S622" s="256"/>
      <c r="T622" s="224"/>
    </row>
    <row r="623" spans="1:20">
      <c r="A623" s="258"/>
      <c r="B623" s="238"/>
      <c r="C623" s="256"/>
      <c r="D623" s="256"/>
      <c r="E623" s="250"/>
      <c r="F623" s="250"/>
      <c r="G623" s="256"/>
      <c r="H623" s="256"/>
      <c r="I623" s="256"/>
      <c r="J623" s="256"/>
      <c r="K623" s="256"/>
      <c r="L623" s="250"/>
      <c r="M623" s="256"/>
      <c r="N623" s="256"/>
      <c r="O623" s="250"/>
      <c r="P623" s="256"/>
      <c r="Q623" s="256"/>
      <c r="R623" s="256"/>
      <c r="S623" s="256"/>
      <c r="T623" s="224"/>
    </row>
    <row r="624" spans="1:20">
      <c r="A624" s="248"/>
      <c r="B624" s="238"/>
      <c r="C624" s="256"/>
      <c r="D624" s="256"/>
      <c r="E624" s="250"/>
      <c r="F624" s="250"/>
      <c r="G624" s="256"/>
      <c r="H624" s="256"/>
      <c r="I624" s="256"/>
      <c r="J624" s="256"/>
      <c r="K624" s="256"/>
      <c r="L624" s="250"/>
      <c r="M624" s="256"/>
      <c r="N624" s="256"/>
      <c r="O624" s="250"/>
      <c r="P624" s="256"/>
      <c r="Q624" s="256"/>
      <c r="R624" s="256"/>
      <c r="S624" s="256"/>
      <c r="T624" s="224"/>
    </row>
    <row r="625" spans="1:21">
      <c r="A625" s="248"/>
      <c r="B625" s="238"/>
      <c r="C625" s="256"/>
      <c r="D625" s="256"/>
      <c r="E625" s="250"/>
      <c r="F625" s="250"/>
      <c r="G625" s="256"/>
      <c r="H625" s="256"/>
      <c r="I625" s="256"/>
      <c r="J625" s="256"/>
      <c r="K625" s="256"/>
      <c r="L625" s="250"/>
      <c r="M625" s="256"/>
      <c r="N625" s="256"/>
      <c r="O625" s="250"/>
      <c r="P625" s="256"/>
      <c r="Q625" s="256"/>
      <c r="R625" s="256"/>
      <c r="S625" s="256"/>
      <c r="T625" s="224"/>
    </row>
    <row r="626" spans="1:21">
      <c r="A626" s="248"/>
      <c r="B626" s="238"/>
      <c r="C626" s="256"/>
      <c r="D626" s="256"/>
      <c r="E626" s="250"/>
      <c r="F626" s="250"/>
      <c r="G626" s="256"/>
      <c r="H626" s="256"/>
      <c r="I626" s="256"/>
      <c r="J626" s="256"/>
      <c r="K626" s="256"/>
      <c r="L626" s="250"/>
      <c r="M626" s="256"/>
      <c r="N626" s="256"/>
      <c r="O626" s="250"/>
      <c r="P626" s="256"/>
      <c r="Q626" s="256"/>
      <c r="R626" s="256"/>
      <c r="S626" s="256"/>
      <c r="T626" s="224"/>
    </row>
    <row r="627" spans="1:21">
      <c r="A627" s="248"/>
      <c r="B627" s="238"/>
      <c r="C627" s="256"/>
      <c r="D627" s="256"/>
      <c r="E627" s="250"/>
      <c r="F627" s="250"/>
      <c r="G627" s="256"/>
      <c r="H627" s="256"/>
      <c r="I627" s="256"/>
      <c r="J627" s="256"/>
      <c r="K627" s="256"/>
      <c r="L627" s="250"/>
      <c r="M627" s="256"/>
      <c r="N627" s="256"/>
      <c r="O627" s="250"/>
      <c r="P627" s="256"/>
      <c r="Q627" s="256"/>
      <c r="R627" s="256"/>
      <c r="S627" s="256"/>
      <c r="T627" s="224"/>
    </row>
    <row r="628" spans="1:21">
      <c r="A628" s="248"/>
      <c r="B628" s="238"/>
      <c r="C628" s="256"/>
      <c r="D628" s="256"/>
      <c r="E628" s="250"/>
      <c r="F628" s="250"/>
      <c r="G628" s="256"/>
      <c r="H628" s="256"/>
      <c r="I628" s="256"/>
      <c r="J628" s="256"/>
      <c r="K628" s="256"/>
      <c r="L628" s="250"/>
      <c r="M628" s="256"/>
      <c r="N628" s="256"/>
      <c r="O628" s="250"/>
      <c r="P628" s="256"/>
      <c r="Q628" s="256"/>
      <c r="R628" s="256"/>
      <c r="S628" s="256"/>
      <c r="T628" s="224"/>
    </row>
    <row r="629" spans="1:21">
      <c r="A629" s="248"/>
      <c r="B629" s="238"/>
      <c r="C629" s="256"/>
      <c r="D629" s="256"/>
      <c r="E629" s="250"/>
      <c r="F629" s="250"/>
      <c r="G629" s="256"/>
      <c r="H629" s="256"/>
      <c r="I629" s="256"/>
      <c r="J629" s="256"/>
      <c r="K629" s="256"/>
      <c r="L629" s="250"/>
      <c r="M629" s="256"/>
      <c r="N629" s="256"/>
      <c r="O629" s="250"/>
      <c r="P629" s="256"/>
      <c r="Q629" s="256"/>
      <c r="R629" s="256"/>
      <c r="S629" s="256"/>
      <c r="T629" s="224"/>
    </row>
    <row r="630" spans="1:21">
      <c r="A630" s="262"/>
      <c r="B630" s="262"/>
      <c r="C630" s="238"/>
      <c r="D630" s="238"/>
      <c r="E630" s="238"/>
      <c r="F630" s="238"/>
      <c r="G630" s="238"/>
      <c r="H630" s="238"/>
      <c r="I630" s="238"/>
      <c r="J630" s="256"/>
      <c r="K630" s="256"/>
      <c r="L630" s="250"/>
      <c r="M630" s="256"/>
      <c r="N630" s="256"/>
      <c r="O630" s="250"/>
      <c r="P630" s="256"/>
      <c r="Q630" s="256"/>
      <c r="R630" s="256"/>
      <c r="S630" s="256"/>
      <c r="T630" s="224"/>
    </row>
    <row r="631" spans="1:21">
      <c r="A631" s="262"/>
      <c r="B631" s="263"/>
      <c r="C631" s="238"/>
      <c r="D631" s="238"/>
      <c r="E631" s="238"/>
      <c r="F631" s="238"/>
      <c r="G631" s="238"/>
      <c r="H631" s="238"/>
      <c r="I631" s="238"/>
      <c r="J631" s="256"/>
      <c r="K631" s="256"/>
      <c r="L631" s="250"/>
      <c r="M631" s="256"/>
      <c r="N631" s="256"/>
      <c r="O631" s="250"/>
      <c r="P631" s="256"/>
      <c r="Q631" s="256"/>
      <c r="R631" s="256"/>
      <c r="S631" s="256"/>
      <c r="T631" s="224"/>
    </row>
    <row r="632" spans="1:21">
      <c r="A632" s="264"/>
      <c r="B632" s="264"/>
      <c r="C632" s="264"/>
      <c r="D632" s="264"/>
      <c r="E632" s="264"/>
      <c r="F632" s="264"/>
      <c r="G632" s="264"/>
      <c r="H632" s="264"/>
      <c r="I632" s="264"/>
      <c r="J632" s="256"/>
      <c r="K632" s="256"/>
      <c r="L632" s="250"/>
      <c r="M632" s="256"/>
      <c r="N632" s="256"/>
      <c r="O632" s="250"/>
      <c r="P632" s="256"/>
      <c r="Q632" s="256"/>
      <c r="R632" s="256"/>
      <c r="S632" s="256"/>
      <c r="T632" s="224"/>
    </row>
    <row r="633" spans="1:21">
      <c r="A633" s="264"/>
      <c r="B633" s="264"/>
      <c r="C633" s="264"/>
      <c r="D633" s="264"/>
      <c r="E633" s="264"/>
      <c r="F633" s="264"/>
      <c r="G633" s="264"/>
      <c r="H633" s="264"/>
      <c r="I633" s="264"/>
      <c r="J633" s="256"/>
      <c r="K633" s="264"/>
      <c r="L633" s="264"/>
      <c r="M633" s="264"/>
      <c r="N633" s="264"/>
      <c r="O633" s="264"/>
      <c r="P633" s="264"/>
      <c r="Q633" s="264"/>
      <c r="R633" s="264"/>
      <c r="S633" s="264"/>
      <c r="T633" s="264"/>
      <c r="U633" s="169"/>
    </row>
    <row r="634" spans="1:21">
      <c r="A634" s="264"/>
      <c r="B634" s="264"/>
      <c r="C634" s="264"/>
      <c r="D634" s="264"/>
      <c r="E634" s="264"/>
      <c r="F634" s="264"/>
      <c r="G634" s="264"/>
      <c r="H634" s="264"/>
      <c r="I634" s="264"/>
      <c r="J634" s="264"/>
      <c r="K634" s="264"/>
      <c r="L634" s="264"/>
      <c r="M634" s="264"/>
      <c r="N634" s="264"/>
      <c r="O634" s="264"/>
      <c r="P634" s="264"/>
      <c r="Q634" s="264"/>
      <c r="R634" s="264"/>
      <c r="S634" s="264"/>
      <c r="T634" s="224"/>
    </row>
    <row r="635" spans="1:21">
      <c r="A635" s="264"/>
      <c r="B635" s="264"/>
      <c r="C635" s="264"/>
      <c r="D635" s="264"/>
      <c r="E635" s="264"/>
      <c r="F635" s="264"/>
      <c r="G635" s="264"/>
      <c r="H635" s="264"/>
      <c r="I635" s="264"/>
      <c r="J635" s="264"/>
      <c r="K635" s="264"/>
      <c r="L635" s="264"/>
      <c r="M635" s="264"/>
      <c r="N635" s="264"/>
      <c r="O635" s="264"/>
      <c r="P635" s="264"/>
      <c r="Q635" s="264"/>
      <c r="R635" s="264"/>
      <c r="S635" s="264"/>
      <c r="T635" s="224"/>
    </row>
    <row r="636" spans="1:21">
      <c r="A636" s="265"/>
      <c r="B636" s="238"/>
      <c r="C636" s="238"/>
      <c r="D636" s="264"/>
      <c r="E636" s="264"/>
      <c r="F636" s="264"/>
      <c r="G636" s="264"/>
      <c r="H636" s="264"/>
      <c r="I636" s="264"/>
      <c r="J636" s="263"/>
      <c r="K636" s="264"/>
      <c r="L636" s="264"/>
      <c r="M636" s="264"/>
      <c r="N636" s="264"/>
      <c r="O636" s="264"/>
      <c r="P636" s="264"/>
      <c r="Q636" s="264"/>
      <c r="R636" s="264"/>
      <c r="S636" s="264"/>
      <c r="T636" s="224"/>
    </row>
    <row r="637" spans="1:21">
      <c r="A637" s="264"/>
      <c r="B637" s="264"/>
      <c r="C637" s="264"/>
      <c r="D637" s="264"/>
      <c r="E637" s="264"/>
      <c r="F637" s="264"/>
      <c r="G637" s="264"/>
      <c r="H637" s="264"/>
      <c r="I637" s="264"/>
      <c r="J637" s="264"/>
      <c r="K637" s="264"/>
      <c r="L637" s="264"/>
      <c r="M637" s="264"/>
      <c r="N637" s="264"/>
      <c r="O637" s="264"/>
      <c r="P637" s="264"/>
      <c r="Q637" s="264"/>
      <c r="R637" s="264"/>
      <c r="S637" s="264"/>
      <c r="T637" s="224"/>
    </row>
    <row r="638" spans="1:21">
      <c r="A638" s="264"/>
      <c r="B638" s="264"/>
      <c r="C638" s="264"/>
      <c r="D638" s="264"/>
      <c r="E638" s="264"/>
      <c r="F638" s="264"/>
      <c r="G638" s="264"/>
      <c r="H638" s="264"/>
      <c r="I638" s="264"/>
      <c r="J638" s="264"/>
      <c r="K638" s="264"/>
      <c r="L638" s="264"/>
      <c r="M638" s="264"/>
      <c r="N638" s="264"/>
      <c r="O638" s="264"/>
      <c r="P638" s="264"/>
      <c r="Q638" s="264"/>
      <c r="R638" s="264"/>
      <c r="S638" s="264"/>
      <c r="T638" s="224"/>
    </row>
    <row r="639" spans="1:21">
      <c r="A639" s="264"/>
      <c r="B639" s="264"/>
      <c r="C639" s="264"/>
      <c r="D639" s="264"/>
      <c r="E639" s="264"/>
      <c r="F639" s="264"/>
      <c r="G639" s="264"/>
      <c r="H639" s="264"/>
      <c r="I639" s="264"/>
      <c r="J639" s="264"/>
      <c r="K639" s="264"/>
      <c r="L639" s="264"/>
      <c r="M639" s="264"/>
      <c r="N639" s="264"/>
      <c r="O639" s="264"/>
      <c r="P639" s="264"/>
      <c r="Q639" s="264"/>
      <c r="R639" s="264"/>
      <c r="S639" s="264"/>
      <c r="T639" s="224"/>
    </row>
    <row r="640" spans="1:21">
      <c r="A640" s="264"/>
      <c r="B640" s="264"/>
      <c r="C640" s="264"/>
      <c r="D640" s="264"/>
      <c r="E640" s="264"/>
      <c r="F640" s="264"/>
      <c r="G640" s="264"/>
      <c r="H640" s="264"/>
      <c r="I640" s="264"/>
      <c r="J640" s="264"/>
      <c r="K640" s="264"/>
      <c r="L640" s="264"/>
      <c r="M640" s="264"/>
      <c r="N640" s="264"/>
      <c r="O640" s="264"/>
      <c r="P640" s="264"/>
      <c r="Q640" s="264"/>
      <c r="R640" s="264"/>
      <c r="S640" s="264"/>
      <c r="T640" s="224"/>
    </row>
    <row r="641" spans="1:20">
      <c r="A641" s="264"/>
      <c r="B641" s="264"/>
      <c r="C641" s="264"/>
      <c r="D641" s="264"/>
      <c r="E641" s="264"/>
      <c r="F641" s="264"/>
      <c r="G641" s="264"/>
      <c r="H641" s="264"/>
      <c r="I641" s="264"/>
      <c r="J641" s="264"/>
      <c r="K641" s="264"/>
      <c r="L641" s="264"/>
      <c r="M641" s="264"/>
      <c r="N641" s="264"/>
      <c r="O641" s="264"/>
      <c r="P641" s="264"/>
      <c r="Q641" s="264"/>
      <c r="R641" s="264"/>
      <c r="S641" s="264"/>
      <c r="T641" s="224"/>
    </row>
    <row r="642" spans="1:20">
      <c r="A642" s="264"/>
      <c r="B642" s="264"/>
      <c r="C642" s="264"/>
      <c r="D642" s="264"/>
      <c r="E642" s="264"/>
      <c r="F642" s="264"/>
      <c r="G642" s="264"/>
      <c r="H642" s="264"/>
      <c r="I642" s="264"/>
      <c r="J642" s="264"/>
      <c r="K642" s="264"/>
      <c r="L642" s="264"/>
      <c r="M642" s="264"/>
      <c r="N642" s="264"/>
      <c r="O642" s="264"/>
      <c r="P642" s="264"/>
      <c r="Q642" s="264"/>
      <c r="R642" s="264"/>
      <c r="S642" s="264"/>
      <c r="T642" s="224"/>
    </row>
    <row r="643" spans="1:20">
      <c r="A643" s="264"/>
      <c r="B643" s="264"/>
      <c r="C643" s="264"/>
      <c r="D643" s="264"/>
      <c r="E643" s="264"/>
      <c r="F643" s="264"/>
      <c r="G643" s="264"/>
      <c r="H643" s="264"/>
      <c r="I643" s="264"/>
      <c r="J643" s="264"/>
      <c r="K643" s="264"/>
      <c r="L643" s="264"/>
      <c r="M643" s="264"/>
      <c r="N643" s="264"/>
      <c r="O643" s="264"/>
      <c r="P643" s="264"/>
      <c r="Q643" s="264"/>
      <c r="R643" s="264"/>
      <c r="S643" s="264"/>
      <c r="T643" s="224"/>
    </row>
    <row r="644" spans="1:20">
      <c r="A644" s="264"/>
      <c r="B644" s="264"/>
      <c r="C644" s="264"/>
      <c r="D644" s="264"/>
      <c r="E644" s="264"/>
      <c r="F644" s="264"/>
      <c r="G644" s="264"/>
      <c r="H644" s="264"/>
      <c r="I644" s="264"/>
      <c r="J644" s="264"/>
      <c r="K644" s="264"/>
      <c r="L644" s="264"/>
      <c r="M644" s="264"/>
      <c r="N644" s="264"/>
      <c r="O644" s="264"/>
      <c r="P644" s="264"/>
      <c r="Q644" s="264"/>
      <c r="R644" s="264"/>
      <c r="S644" s="264"/>
      <c r="T644" s="224"/>
    </row>
    <row r="645" spans="1:20">
      <c r="A645" s="264"/>
      <c r="B645" s="264"/>
      <c r="C645" s="264"/>
      <c r="D645" s="264"/>
      <c r="E645" s="264"/>
      <c r="F645" s="264"/>
      <c r="G645" s="264"/>
      <c r="H645" s="264"/>
      <c r="I645" s="264"/>
      <c r="J645" s="264"/>
      <c r="K645" s="264"/>
      <c r="L645" s="264"/>
      <c r="M645" s="264"/>
      <c r="N645" s="264"/>
      <c r="O645" s="264"/>
      <c r="P645" s="264"/>
      <c r="Q645" s="264"/>
      <c r="R645" s="264"/>
      <c r="S645" s="264"/>
      <c r="T645" s="224"/>
    </row>
    <row r="646" spans="1:20">
      <c r="A646" s="264"/>
      <c r="B646" s="264"/>
      <c r="C646" s="264"/>
      <c r="D646" s="264"/>
      <c r="E646" s="264"/>
      <c r="F646" s="264"/>
      <c r="G646" s="264"/>
      <c r="H646" s="264"/>
      <c r="I646" s="264"/>
      <c r="J646" s="264"/>
      <c r="K646" s="264"/>
      <c r="L646" s="264"/>
      <c r="M646" s="264"/>
      <c r="N646" s="264"/>
      <c r="O646" s="264"/>
      <c r="P646" s="264"/>
      <c r="Q646" s="264"/>
      <c r="R646" s="264"/>
      <c r="S646" s="264"/>
      <c r="T646" s="224"/>
    </row>
    <row r="647" spans="1:20">
      <c r="A647" s="264"/>
      <c r="B647" s="264"/>
      <c r="C647" s="264"/>
      <c r="D647" s="264"/>
      <c r="E647" s="264"/>
      <c r="F647" s="264"/>
      <c r="G647" s="264"/>
      <c r="H647" s="264"/>
      <c r="I647" s="264"/>
      <c r="J647" s="264"/>
      <c r="K647" s="264"/>
      <c r="L647" s="264"/>
      <c r="M647" s="264"/>
      <c r="N647" s="264"/>
      <c r="O647" s="264"/>
      <c r="P647" s="264"/>
      <c r="Q647" s="264"/>
      <c r="R647" s="264"/>
      <c r="S647" s="264"/>
      <c r="T647" s="224"/>
    </row>
    <row r="648" spans="1:20">
      <c r="A648" s="264"/>
      <c r="B648" s="264"/>
      <c r="C648" s="264"/>
      <c r="D648" s="264"/>
      <c r="E648" s="264"/>
      <c r="F648" s="264"/>
      <c r="G648" s="264"/>
      <c r="H648" s="264"/>
      <c r="I648" s="264"/>
      <c r="J648" s="264"/>
      <c r="K648" s="264"/>
      <c r="L648" s="264"/>
      <c r="M648" s="264"/>
      <c r="N648" s="264"/>
      <c r="O648" s="264"/>
      <c r="P648" s="264"/>
      <c r="Q648" s="264"/>
      <c r="R648" s="264"/>
      <c r="S648" s="264"/>
      <c r="T648" s="224"/>
    </row>
    <row r="649" spans="1:20">
      <c r="A649" s="264"/>
      <c r="B649" s="264"/>
      <c r="C649" s="264"/>
      <c r="D649" s="264"/>
      <c r="E649" s="264"/>
      <c r="F649" s="264"/>
      <c r="G649" s="264"/>
      <c r="H649" s="264"/>
      <c r="I649" s="264"/>
      <c r="J649" s="264"/>
      <c r="K649" s="264"/>
      <c r="L649" s="264"/>
      <c r="M649" s="264"/>
      <c r="N649" s="264"/>
      <c r="O649" s="264"/>
      <c r="P649" s="264"/>
      <c r="Q649" s="264"/>
      <c r="R649" s="264"/>
      <c r="S649" s="264"/>
      <c r="T649" s="224"/>
    </row>
    <row r="650" spans="1:20">
      <c r="A650" s="264"/>
      <c r="B650" s="264"/>
      <c r="C650" s="264"/>
      <c r="D650" s="264"/>
      <c r="E650" s="264"/>
      <c r="F650" s="264"/>
      <c r="G650" s="264"/>
      <c r="H650" s="264"/>
      <c r="I650" s="264"/>
      <c r="J650" s="264"/>
      <c r="K650" s="264"/>
      <c r="L650" s="264"/>
      <c r="M650" s="264"/>
      <c r="N650" s="264"/>
      <c r="O650" s="264"/>
      <c r="P650" s="264"/>
      <c r="Q650" s="264"/>
      <c r="R650" s="264"/>
      <c r="S650" s="264"/>
      <c r="T650" s="224"/>
    </row>
    <row r="651" spans="1:20">
      <c r="A651" s="264"/>
      <c r="B651" s="264"/>
      <c r="C651" s="264"/>
      <c r="D651" s="264"/>
      <c r="E651" s="264"/>
      <c r="F651" s="264"/>
      <c r="G651" s="264"/>
      <c r="H651" s="264"/>
      <c r="I651" s="264"/>
      <c r="J651" s="264"/>
      <c r="K651" s="264"/>
      <c r="L651" s="264"/>
      <c r="M651" s="264"/>
      <c r="N651" s="264"/>
      <c r="O651" s="264"/>
      <c r="P651" s="264"/>
      <c r="Q651" s="264"/>
      <c r="R651" s="264"/>
      <c r="S651" s="264"/>
      <c r="T651" s="224"/>
    </row>
    <row r="652" spans="1:20">
      <c r="A652" s="264"/>
      <c r="B652" s="264"/>
      <c r="C652" s="264"/>
      <c r="D652" s="264"/>
      <c r="E652" s="264"/>
      <c r="F652" s="264"/>
      <c r="G652" s="264"/>
      <c r="H652" s="264"/>
      <c r="I652" s="264"/>
      <c r="J652" s="264"/>
      <c r="K652" s="264"/>
      <c r="L652" s="264"/>
      <c r="M652" s="264"/>
      <c r="N652" s="264"/>
      <c r="O652" s="264"/>
      <c r="P652" s="264"/>
      <c r="Q652" s="264"/>
      <c r="R652" s="264"/>
      <c r="S652" s="264"/>
      <c r="T652" s="224"/>
    </row>
    <row r="653" spans="1:20">
      <c r="A653" s="264"/>
      <c r="B653" s="264"/>
      <c r="C653" s="264"/>
      <c r="D653" s="264"/>
      <c r="E653" s="264"/>
      <c r="F653" s="264"/>
      <c r="G653" s="264"/>
      <c r="H653" s="264"/>
      <c r="I653" s="264"/>
      <c r="J653" s="264"/>
      <c r="K653" s="264"/>
      <c r="L653" s="264"/>
      <c r="M653" s="264"/>
      <c r="N653" s="264"/>
      <c r="O653" s="264"/>
      <c r="P653" s="264"/>
      <c r="Q653" s="264"/>
      <c r="R653" s="264"/>
      <c r="S653" s="264"/>
      <c r="T653" s="224"/>
    </row>
    <row r="654" spans="1:20">
      <c r="A654" s="264"/>
      <c r="B654" s="264"/>
      <c r="C654" s="264"/>
      <c r="D654" s="264"/>
      <c r="E654" s="264"/>
      <c r="F654" s="264"/>
      <c r="G654" s="264"/>
      <c r="H654" s="264"/>
      <c r="I654" s="264"/>
      <c r="J654" s="264"/>
      <c r="K654" s="264"/>
      <c r="L654" s="264"/>
      <c r="M654" s="264"/>
      <c r="N654" s="264"/>
      <c r="O654" s="264"/>
      <c r="P654" s="264"/>
      <c r="Q654" s="264"/>
      <c r="R654" s="264"/>
      <c r="S654" s="264"/>
      <c r="T654" s="224"/>
    </row>
    <row r="655" spans="1:20">
      <c r="A655" s="264"/>
      <c r="B655" s="264"/>
      <c r="C655" s="264"/>
      <c r="D655" s="264"/>
      <c r="E655" s="264"/>
      <c r="F655" s="264"/>
      <c r="G655" s="264"/>
      <c r="H655" s="264"/>
      <c r="I655" s="264"/>
      <c r="J655" s="264"/>
      <c r="K655" s="264"/>
      <c r="L655" s="264"/>
      <c r="M655" s="264"/>
      <c r="N655" s="264"/>
      <c r="O655" s="264"/>
      <c r="P655" s="264"/>
      <c r="Q655" s="264"/>
      <c r="R655" s="264"/>
      <c r="S655" s="264"/>
      <c r="T655" s="224"/>
    </row>
    <row r="656" spans="1:20">
      <c r="A656" s="264"/>
      <c r="B656" s="264"/>
      <c r="C656" s="264"/>
      <c r="D656" s="264"/>
      <c r="E656" s="264"/>
      <c r="F656" s="264"/>
      <c r="G656" s="264"/>
      <c r="H656" s="264"/>
      <c r="I656" s="264"/>
      <c r="J656" s="264"/>
      <c r="K656" s="264"/>
      <c r="L656" s="264"/>
      <c r="M656" s="264"/>
      <c r="N656" s="264"/>
      <c r="O656" s="264"/>
      <c r="P656" s="264"/>
      <c r="Q656" s="264"/>
      <c r="R656" s="264"/>
      <c r="S656" s="264"/>
      <c r="T656" s="224"/>
    </row>
    <row r="657" spans="1:20">
      <c r="A657" s="264"/>
      <c r="B657" s="264"/>
      <c r="C657" s="264"/>
      <c r="D657" s="264"/>
      <c r="E657" s="264"/>
      <c r="F657" s="264"/>
      <c r="G657" s="264"/>
      <c r="H657" s="264"/>
      <c r="I657" s="264"/>
      <c r="J657" s="264"/>
      <c r="K657" s="264"/>
      <c r="L657" s="264"/>
      <c r="M657" s="264"/>
      <c r="N657" s="264"/>
      <c r="O657" s="264"/>
      <c r="P657" s="264"/>
      <c r="Q657" s="264"/>
      <c r="R657" s="264"/>
      <c r="S657" s="264"/>
      <c r="T657" s="224"/>
    </row>
    <row r="658" spans="1:20">
      <c r="A658" s="264"/>
      <c r="B658" s="264"/>
      <c r="C658" s="264"/>
      <c r="D658" s="264"/>
      <c r="E658" s="264"/>
      <c r="F658" s="264"/>
      <c r="G658" s="264"/>
      <c r="H658" s="264"/>
      <c r="I658" s="264"/>
      <c r="J658" s="264"/>
      <c r="K658" s="264"/>
      <c r="L658" s="264"/>
      <c r="M658" s="264"/>
      <c r="N658" s="264"/>
      <c r="O658" s="264"/>
      <c r="P658" s="264"/>
      <c r="Q658" s="264"/>
      <c r="R658" s="264"/>
      <c r="S658" s="264"/>
      <c r="T658" s="224"/>
    </row>
    <row r="659" spans="1:20">
      <c r="A659" s="264"/>
      <c r="B659" s="264"/>
      <c r="C659" s="264"/>
      <c r="D659" s="264"/>
      <c r="E659" s="264"/>
      <c r="F659" s="264"/>
      <c r="G659" s="264"/>
      <c r="H659" s="264"/>
      <c r="I659" s="264"/>
      <c r="J659" s="264"/>
      <c r="K659" s="264"/>
      <c r="L659" s="264"/>
      <c r="M659" s="264"/>
      <c r="N659" s="264"/>
      <c r="O659" s="264"/>
      <c r="P659" s="264"/>
      <c r="Q659" s="264"/>
      <c r="R659" s="264"/>
      <c r="S659" s="264"/>
      <c r="T659" s="224"/>
    </row>
    <row r="660" spans="1:20">
      <c r="A660" s="264"/>
      <c r="B660" s="264"/>
      <c r="C660" s="264"/>
      <c r="D660" s="264"/>
      <c r="E660" s="264"/>
      <c r="F660" s="264"/>
      <c r="G660" s="264"/>
      <c r="H660" s="264"/>
      <c r="I660" s="264"/>
      <c r="J660" s="264"/>
      <c r="K660" s="264"/>
      <c r="L660" s="264"/>
      <c r="M660" s="264"/>
      <c r="N660" s="264"/>
      <c r="O660" s="264"/>
      <c r="P660" s="264"/>
      <c r="Q660" s="264"/>
      <c r="R660" s="264"/>
      <c r="S660" s="264"/>
      <c r="T660" s="224"/>
    </row>
    <row r="661" spans="1:20">
      <c r="A661" s="264"/>
      <c r="B661" s="264"/>
      <c r="C661" s="264"/>
      <c r="D661" s="264"/>
      <c r="E661" s="264"/>
      <c r="F661" s="264"/>
      <c r="G661" s="264"/>
      <c r="H661" s="264"/>
      <c r="I661" s="264"/>
      <c r="J661" s="264"/>
      <c r="K661" s="264"/>
      <c r="L661" s="264"/>
      <c r="M661" s="264"/>
      <c r="N661" s="264"/>
      <c r="O661" s="264"/>
      <c r="P661" s="264"/>
      <c r="Q661" s="264"/>
      <c r="R661" s="264"/>
      <c r="S661" s="264"/>
      <c r="T661" s="224"/>
    </row>
    <row r="662" spans="1:20">
      <c r="A662" s="264"/>
      <c r="B662" s="264"/>
      <c r="C662" s="264"/>
      <c r="D662" s="264"/>
      <c r="E662" s="264"/>
      <c r="F662" s="264"/>
      <c r="G662" s="264"/>
      <c r="H662" s="264"/>
      <c r="I662" s="264"/>
      <c r="J662" s="264"/>
      <c r="K662" s="264"/>
      <c r="L662" s="264"/>
      <c r="M662" s="264"/>
      <c r="N662" s="264"/>
      <c r="O662" s="264"/>
      <c r="P662" s="264"/>
      <c r="Q662" s="264"/>
      <c r="R662" s="264"/>
      <c r="S662" s="264"/>
      <c r="T662" s="224"/>
    </row>
    <row r="663" spans="1:20">
      <c r="A663" s="264"/>
      <c r="B663" s="264"/>
      <c r="C663" s="264"/>
      <c r="D663" s="264"/>
      <c r="E663" s="264"/>
      <c r="F663" s="264"/>
      <c r="G663" s="264"/>
      <c r="H663" s="264"/>
      <c r="I663" s="264"/>
      <c r="J663" s="264"/>
      <c r="K663" s="264"/>
      <c r="L663" s="264"/>
      <c r="M663" s="264"/>
      <c r="N663" s="264"/>
      <c r="O663" s="264"/>
      <c r="P663" s="264"/>
      <c r="Q663" s="264"/>
      <c r="R663" s="264"/>
      <c r="S663" s="264"/>
      <c r="T663" s="224"/>
    </row>
    <row r="664" spans="1:20">
      <c r="A664" s="264"/>
      <c r="B664" s="264"/>
      <c r="C664" s="264"/>
      <c r="D664" s="264"/>
      <c r="E664" s="264"/>
      <c r="F664" s="264"/>
      <c r="G664" s="264"/>
      <c r="H664" s="264"/>
      <c r="I664" s="264"/>
      <c r="J664" s="264"/>
      <c r="K664" s="264"/>
      <c r="L664" s="264"/>
      <c r="M664" s="264"/>
      <c r="N664" s="264"/>
      <c r="O664" s="264"/>
      <c r="P664" s="264"/>
      <c r="Q664" s="264"/>
      <c r="R664" s="264"/>
      <c r="S664" s="264"/>
      <c r="T664" s="224"/>
    </row>
    <row r="665" spans="1:20">
      <c r="A665" s="264"/>
      <c r="B665" s="264"/>
      <c r="C665" s="264"/>
      <c r="D665" s="264"/>
      <c r="E665" s="264"/>
      <c r="F665" s="264"/>
      <c r="G665" s="264"/>
      <c r="H665" s="264"/>
      <c r="I665" s="264"/>
      <c r="J665" s="264"/>
      <c r="K665" s="264"/>
      <c r="L665" s="264"/>
      <c r="M665" s="264"/>
      <c r="N665" s="264"/>
      <c r="O665" s="264"/>
      <c r="P665" s="264"/>
      <c r="Q665" s="264"/>
      <c r="R665" s="264"/>
      <c r="S665" s="264"/>
      <c r="T665" s="224"/>
    </row>
    <row r="666" spans="1:20">
      <c r="A666" s="264"/>
      <c r="B666" s="264"/>
      <c r="C666" s="264"/>
      <c r="D666" s="264"/>
      <c r="E666" s="264"/>
      <c r="F666" s="264"/>
      <c r="G666" s="264"/>
      <c r="H666" s="264"/>
      <c r="I666" s="264"/>
      <c r="J666" s="264"/>
      <c r="K666" s="264"/>
      <c r="L666" s="264"/>
      <c r="M666" s="264"/>
      <c r="N666" s="264"/>
      <c r="O666" s="264"/>
      <c r="P666" s="264"/>
      <c r="Q666" s="264"/>
      <c r="R666" s="264"/>
      <c r="S666" s="264"/>
      <c r="T666" s="224"/>
    </row>
    <row r="667" spans="1:20">
      <c r="A667" s="264"/>
      <c r="B667" s="264"/>
      <c r="C667" s="264"/>
      <c r="D667" s="264"/>
      <c r="E667" s="264"/>
      <c r="F667" s="264"/>
      <c r="G667" s="264"/>
      <c r="H667" s="264"/>
      <c r="I667" s="264"/>
      <c r="J667" s="264"/>
      <c r="K667" s="264"/>
      <c r="L667" s="264"/>
      <c r="M667" s="264"/>
      <c r="N667" s="264"/>
      <c r="O667" s="264"/>
      <c r="P667" s="264"/>
      <c r="Q667" s="264"/>
      <c r="R667" s="264"/>
      <c r="S667" s="264"/>
      <c r="T667" s="224"/>
    </row>
    <row r="668" spans="1:20">
      <c r="A668" s="264"/>
      <c r="B668" s="264"/>
      <c r="C668" s="264"/>
      <c r="D668" s="264"/>
      <c r="E668" s="264"/>
      <c r="F668" s="264"/>
      <c r="G668" s="264"/>
      <c r="H668" s="264"/>
      <c r="I668" s="264"/>
      <c r="J668" s="264"/>
      <c r="K668" s="264"/>
      <c r="L668" s="264"/>
      <c r="M668" s="264"/>
      <c r="N668" s="264"/>
      <c r="O668" s="264"/>
      <c r="P668" s="264"/>
      <c r="Q668" s="264"/>
      <c r="R668" s="264"/>
      <c r="S668" s="264"/>
      <c r="T668" s="224"/>
    </row>
    <row r="669" spans="1:20">
      <c r="A669" s="264"/>
      <c r="B669" s="264"/>
      <c r="C669" s="264"/>
      <c r="D669" s="264"/>
      <c r="E669" s="264"/>
      <c r="F669" s="264"/>
      <c r="G669" s="264"/>
      <c r="H669" s="264"/>
      <c r="I669" s="264"/>
      <c r="J669" s="264"/>
      <c r="K669" s="264"/>
      <c r="L669" s="264"/>
      <c r="M669" s="264"/>
      <c r="N669" s="264"/>
      <c r="O669" s="264"/>
      <c r="P669" s="264"/>
      <c r="Q669" s="264"/>
      <c r="R669" s="264"/>
      <c r="S669" s="264"/>
      <c r="T669" s="224"/>
    </row>
    <row r="670" spans="1:20">
      <c r="A670" s="264"/>
      <c r="B670" s="264"/>
      <c r="C670" s="264"/>
      <c r="D670" s="264"/>
      <c r="E670" s="264"/>
      <c r="F670" s="264"/>
      <c r="G670" s="264"/>
      <c r="H670" s="264"/>
      <c r="I670" s="264"/>
      <c r="J670" s="264"/>
      <c r="K670" s="264"/>
      <c r="L670" s="264"/>
      <c r="M670" s="264"/>
      <c r="N670" s="264"/>
      <c r="O670" s="264"/>
      <c r="P670" s="264"/>
      <c r="Q670" s="264"/>
      <c r="R670" s="264"/>
      <c r="S670" s="264"/>
      <c r="T670" s="224"/>
    </row>
    <row r="671" spans="1:20">
      <c r="A671" s="264"/>
      <c r="B671" s="264"/>
      <c r="C671" s="264"/>
      <c r="D671" s="264"/>
      <c r="E671" s="264"/>
      <c r="F671" s="264"/>
      <c r="G671" s="264"/>
      <c r="H671" s="264"/>
      <c r="I671" s="264"/>
      <c r="J671" s="264"/>
      <c r="K671" s="264"/>
      <c r="L671" s="264"/>
      <c r="M671" s="264"/>
      <c r="N671" s="264"/>
      <c r="O671" s="264"/>
      <c r="P671" s="264"/>
      <c r="Q671" s="264"/>
      <c r="R671" s="264"/>
      <c r="S671" s="264"/>
      <c r="T671" s="224"/>
    </row>
  </sheetData>
  <mergeCells count="24">
    <mergeCell ref="A522:O522"/>
    <mergeCell ref="L527:N527"/>
    <mergeCell ref="N15:P15"/>
    <mergeCell ref="Q15:S15"/>
    <mergeCell ref="A161:P161"/>
    <mergeCell ref="L167:N167"/>
    <mergeCell ref="L287:N287"/>
    <mergeCell ref="L407:N407"/>
    <mergeCell ref="F15:F16"/>
    <mergeCell ref="G15:I15"/>
    <mergeCell ref="J15:J16"/>
    <mergeCell ref="K15:K16"/>
    <mergeCell ref="L15:L16"/>
    <mergeCell ref="M15:M16"/>
    <mergeCell ref="A10:N10"/>
    <mergeCell ref="A11:N11"/>
    <mergeCell ref="A12:Q12"/>
    <mergeCell ref="B13:B16"/>
    <mergeCell ref="C13:I14"/>
    <mergeCell ref="T13:T16"/>
    <mergeCell ref="J14:S14"/>
    <mergeCell ref="C15:C16"/>
    <mergeCell ref="D15:D16"/>
    <mergeCell ref="E15:E1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69"/>
  <sheetViews>
    <sheetView topLeftCell="A123" workbookViewId="0">
      <selection activeCell="N72" sqref="N72"/>
    </sheetView>
  </sheetViews>
  <sheetFormatPr defaultRowHeight="12.75"/>
  <cols>
    <col min="1" max="1" width="52" style="169" customWidth="1"/>
    <col min="2" max="2" width="14.140625" style="169" customWidth="1"/>
    <col min="3" max="3" width="0.140625" style="169" hidden="1" customWidth="1"/>
    <col min="4" max="4" width="12.85546875" style="169" hidden="1" customWidth="1"/>
    <col min="5" max="5" width="16.7109375" style="169" hidden="1" customWidth="1"/>
    <col min="6" max="6" width="0.140625" style="169" customWidth="1"/>
    <col min="7" max="7" width="15.42578125" style="169" customWidth="1"/>
    <col min="8" max="8" width="12.85546875" style="169" hidden="1" customWidth="1"/>
    <col min="9" max="9" width="12" style="169" hidden="1" customWidth="1"/>
    <col min="10" max="10" width="11.28515625" style="169" hidden="1" customWidth="1"/>
    <col min="11" max="12" width="11.140625" style="169" hidden="1" customWidth="1"/>
    <col min="13" max="13" width="15" style="169" hidden="1" customWidth="1"/>
    <col min="14" max="14" width="14.5703125" style="169" customWidth="1"/>
    <col min="15" max="15" width="11.140625" style="169" hidden="1" customWidth="1"/>
    <col min="16" max="16" width="10.5703125" style="169" hidden="1" customWidth="1"/>
    <col min="17" max="17" width="11.140625" style="169" hidden="1" customWidth="1"/>
    <col min="18" max="18" width="11.28515625" style="169" hidden="1" customWidth="1"/>
    <col min="19" max="19" width="9.28515625" style="169" hidden="1" customWidth="1"/>
    <col min="20" max="20" width="52.7109375" style="173" customWidth="1"/>
    <col min="21" max="256" width="9.140625" style="173"/>
    <col min="257" max="257" width="33.140625" style="173" customWidth="1"/>
    <col min="258" max="258" width="10.140625" style="173" customWidth="1"/>
    <col min="259" max="259" width="10.5703125" style="173" customWidth="1"/>
    <col min="260" max="260" width="12.5703125" style="173" customWidth="1"/>
    <col min="261" max="261" width="9.5703125" style="173" customWidth="1"/>
    <col min="262" max="262" width="11" style="173" customWidth="1"/>
    <col min="263" max="263" width="11.28515625" style="173" customWidth="1"/>
    <col min="264" max="264" width="12.85546875" style="173" customWidth="1"/>
    <col min="265" max="265" width="12" style="173" customWidth="1"/>
    <col min="266" max="266" width="11.28515625" style="173" customWidth="1"/>
    <col min="267" max="268" width="11.140625" style="173" customWidth="1"/>
    <col min="269" max="269" width="15" style="173" bestFit="1" customWidth="1"/>
    <col min="270" max="270" width="11" style="173" customWidth="1"/>
    <col min="271" max="271" width="11.140625" style="173" customWidth="1"/>
    <col min="272" max="272" width="10.5703125" style="173" customWidth="1"/>
    <col min="273" max="273" width="11.140625" style="173" customWidth="1"/>
    <col min="274" max="274" width="11.28515625" style="173" customWidth="1"/>
    <col min="275" max="275" width="9.28515625" style="173" customWidth="1"/>
    <col min="276" max="276" width="27.140625" style="173" customWidth="1"/>
    <col min="277" max="512" width="9.140625" style="173"/>
    <col min="513" max="513" width="33.140625" style="173" customWidth="1"/>
    <col min="514" max="514" width="10.140625" style="173" customWidth="1"/>
    <col min="515" max="515" width="10.5703125" style="173" customWidth="1"/>
    <col min="516" max="516" width="12.5703125" style="173" customWidth="1"/>
    <col min="517" max="517" width="9.5703125" style="173" customWidth="1"/>
    <col min="518" max="518" width="11" style="173" customWidth="1"/>
    <col min="519" max="519" width="11.28515625" style="173" customWidth="1"/>
    <col min="520" max="520" width="12.85546875" style="173" customWidth="1"/>
    <col min="521" max="521" width="12" style="173" customWidth="1"/>
    <col min="522" max="522" width="11.28515625" style="173" customWidth="1"/>
    <col min="523" max="524" width="11.140625" style="173" customWidth="1"/>
    <col min="525" max="525" width="15" style="173" bestFit="1" customWidth="1"/>
    <col min="526" max="526" width="11" style="173" customWidth="1"/>
    <col min="527" max="527" width="11.140625" style="173" customWidth="1"/>
    <col min="528" max="528" width="10.5703125" style="173" customWidth="1"/>
    <col min="529" max="529" width="11.140625" style="173" customWidth="1"/>
    <col min="530" max="530" width="11.28515625" style="173" customWidth="1"/>
    <col min="531" max="531" width="9.28515625" style="173" customWidth="1"/>
    <col min="532" max="532" width="27.140625" style="173" customWidth="1"/>
    <col min="533" max="768" width="9.140625" style="173"/>
    <col min="769" max="769" width="33.140625" style="173" customWidth="1"/>
    <col min="770" max="770" width="10.140625" style="173" customWidth="1"/>
    <col min="771" max="771" width="10.5703125" style="173" customWidth="1"/>
    <col min="772" max="772" width="12.5703125" style="173" customWidth="1"/>
    <col min="773" max="773" width="9.5703125" style="173" customWidth="1"/>
    <col min="774" max="774" width="11" style="173" customWidth="1"/>
    <col min="775" max="775" width="11.28515625" style="173" customWidth="1"/>
    <col min="776" max="776" width="12.85546875" style="173" customWidth="1"/>
    <col min="777" max="777" width="12" style="173" customWidth="1"/>
    <col min="778" max="778" width="11.28515625" style="173" customWidth="1"/>
    <col min="779" max="780" width="11.140625" style="173" customWidth="1"/>
    <col min="781" max="781" width="15" style="173" bestFit="1" customWidth="1"/>
    <col min="782" max="782" width="11" style="173" customWidth="1"/>
    <col min="783" max="783" width="11.140625" style="173" customWidth="1"/>
    <col min="784" max="784" width="10.5703125" style="173" customWidth="1"/>
    <col min="785" max="785" width="11.140625" style="173" customWidth="1"/>
    <col min="786" max="786" width="11.28515625" style="173" customWidth="1"/>
    <col min="787" max="787" width="9.28515625" style="173" customWidth="1"/>
    <col min="788" max="788" width="27.140625" style="173" customWidth="1"/>
    <col min="789" max="1024" width="9.140625" style="173"/>
    <col min="1025" max="1025" width="33.140625" style="173" customWidth="1"/>
    <col min="1026" max="1026" width="10.140625" style="173" customWidth="1"/>
    <col min="1027" max="1027" width="10.5703125" style="173" customWidth="1"/>
    <col min="1028" max="1028" width="12.5703125" style="173" customWidth="1"/>
    <col min="1029" max="1029" width="9.5703125" style="173" customWidth="1"/>
    <col min="1030" max="1030" width="11" style="173" customWidth="1"/>
    <col min="1031" max="1031" width="11.28515625" style="173" customWidth="1"/>
    <col min="1032" max="1032" width="12.85546875" style="173" customWidth="1"/>
    <col min="1033" max="1033" width="12" style="173" customWidth="1"/>
    <col min="1034" max="1034" width="11.28515625" style="173" customWidth="1"/>
    <col min="1035" max="1036" width="11.140625" style="173" customWidth="1"/>
    <col min="1037" max="1037" width="15" style="173" bestFit="1" customWidth="1"/>
    <col min="1038" max="1038" width="11" style="173" customWidth="1"/>
    <col min="1039" max="1039" width="11.140625" style="173" customWidth="1"/>
    <col min="1040" max="1040" width="10.5703125" style="173" customWidth="1"/>
    <col min="1041" max="1041" width="11.140625" style="173" customWidth="1"/>
    <col min="1042" max="1042" width="11.28515625" style="173" customWidth="1"/>
    <col min="1043" max="1043" width="9.28515625" style="173" customWidth="1"/>
    <col min="1044" max="1044" width="27.140625" style="173" customWidth="1"/>
    <col min="1045" max="1280" width="9.140625" style="173"/>
    <col min="1281" max="1281" width="33.140625" style="173" customWidth="1"/>
    <col min="1282" max="1282" width="10.140625" style="173" customWidth="1"/>
    <col min="1283" max="1283" width="10.5703125" style="173" customWidth="1"/>
    <col min="1284" max="1284" width="12.5703125" style="173" customWidth="1"/>
    <col min="1285" max="1285" width="9.5703125" style="173" customWidth="1"/>
    <col min="1286" max="1286" width="11" style="173" customWidth="1"/>
    <col min="1287" max="1287" width="11.28515625" style="173" customWidth="1"/>
    <col min="1288" max="1288" width="12.85546875" style="173" customWidth="1"/>
    <col min="1289" max="1289" width="12" style="173" customWidth="1"/>
    <col min="1290" max="1290" width="11.28515625" style="173" customWidth="1"/>
    <col min="1291" max="1292" width="11.140625" style="173" customWidth="1"/>
    <col min="1293" max="1293" width="15" style="173" bestFit="1" customWidth="1"/>
    <col min="1294" max="1294" width="11" style="173" customWidth="1"/>
    <col min="1295" max="1295" width="11.140625" style="173" customWidth="1"/>
    <col min="1296" max="1296" width="10.5703125" style="173" customWidth="1"/>
    <col min="1297" max="1297" width="11.140625" style="173" customWidth="1"/>
    <col min="1298" max="1298" width="11.28515625" style="173" customWidth="1"/>
    <col min="1299" max="1299" width="9.28515625" style="173" customWidth="1"/>
    <col min="1300" max="1300" width="27.140625" style="173" customWidth="1"/>
    <col min="1301" max="1536" width="9.140625" style="173"/>
    <col min="1537" max="1537" width="33.140625" style="173" customWidth="1"/>
    <col min="1538" max="1538" width="10.140625" style="173" customWidth="1"/>
    <col min="1539" max="1539" width="10.5703125" style="173" customWidth="1"/>
    <col min="1540" max="1540" width="12.5703125" style="173" customWidth="1"/>
    <col min="1541" max="1541" width="9.5703125" style="173" customWidth="1"/>
    <col min="1542" max="1542" width="11" style="173" customWidth="1"/>
    <col min="1543" max="1543" width="11.28515625" style="173" customWidth="1"/>
    <col min="1544" max="1544" width="12.85546875" style="173" customWidth="1"/>
    <col min="1545" max="1545" width="12" style="173" customWidth="1"/>
    <col min="1546" max="1546" width="11.28515625" style="173" customWidth="1"/>
    <col min="1547" max="1548" width="11.140625" style="173" customWidth="1"/>
    <col min="1549" max="1549" width="15" style="173" bestFit="1" customWidth="1"/>
    <col min="1550" max="1550" width="11" style="173" customWidth="1"/>
    <col min="1551" max="1551" width="11.140625" style="173" customWidth="1"/>
    <col min="1552" max="1552" width="10.5703125" style="173" customWidth="1"/>
    <col min="1553" max="1553" width="11.140625" style="173" customWidth="1"/>
    <col min="1554" max="1554" width="11.28515625" style="173" customWidth="1"/>
    <col min="1555" max="1555" width="9.28515625" style="173" customWidth="1"/>
    <col min="1556" max="1556" width="27.140625" style="173" customWidth="1"/>
    <col min="1557" max="1792" width="9.140625" style="173"/>
    <col min="1793" max="1793" width="33.140625" style="173" customWidth="1"/>
    <col min="1794" max="1794" width="10.140625" style="173" customWidth="1"/>
    <col min="1795" max="1795" width="10.5703125" style="173" customWidth="1"/>
    <col min="1796" max="1796" width="12.5703125" style="173" customWidth="1"/>
    <col min="1797" max="1797" width="9.5703125" style="173" customWidth="1"/>
    <col min="1798" max="1798" width="11" style="173" customWidth="1"/>
    <col min="1799" max="1799" width="11.28515625" style="173" customWidth="1"/>
    <col min="1800" max="1800" width="12.85546875" style="173" customWidth="1"/>
    <col min="1801" max="1801" width="12" style="173" customWidth="1"/>
    <col min="1802" max="1802" width="11.28515625" style="173" customWidth="1"/>
    <col min="1803" max="1804" width="11.140625" style="173" customWidth="1"/>
    <col min="1805" max="1805" width="15" style="173" bestFit="1" customWidth="1"/>
    <col min="1806" max="1806" width="11" style="173" customWidth="1"/>
    <col min="1807" max="1807" width="11.140625" style="173" customWidth="1"/>
    <col min="1808" max="1808" width="10.5703125" style="173" customWidth="1"/>
    <col min="1809" max="1809" width="11.140625" style="173" customWidth="1"/>
    <col min="1810" max="1810" width="11.28515625" style="173" customWidth="1"/>
    <col min="1811" max="1811" width="9.28515625" style="173" customWidth="1"/>
    <col min="1812" max="1812" width="27.140625" style="173" customWidth="1"/>
    <col min="1813" max="2048" width="9.140625" style="173"/>
    <col min="2049" max="2049" width="33.140625" style="173" customWidth="1"/>
    <col min="2050" max="2050" width="10.140625" style="173" customWidth="1"/>
    <col min="2051" max="2051" width="10.5703125" style="173" customWidth="1"/>
    <col min="2052" max="2052" width="12.5703125" style="173" customWidth="1"/>
    <col min="2053" max="2053" width="9.5703125" style="173" customWidth="1"/>
    <col min="2054" max="2054" width="11" style="173" customWidth="1"/>
    <col min="2055" max="2055" width="11.28515625" style="173" customWidth="1"/>
    <col min="2056" max="2056" width="12.85546875" style="173" customWidth="1"/>
    <col min="2057" max="2057" width="12" style="173" customWidth="1"/>
    <col min="2058" max="2058" width="11.28515625" style="173" customWidth="1"/>
    <col min="2059" max="2060" width="11.140625" style="173" customWidth="1"/>
    <col min="2061" max="2061" width="15" style="173" bestFit="1" customWidth="1"/>
    <col min="2062" max="2062" width="11" style="173" customWidth="1"/>
    <col min="2063" max="2063" width="11.140625" style="173" customWidth="1"/>
    <col min="2064" max="2064" width="10.5703125" style="173" customWidth="1"/>
    <col min="2065" max="2065" width="11.140625" style="173" customWidth="1"/>
    <col min="2066" max="2066" width="11.28515625" style="173" customWidth="1"/>
    <col min="2067" max="2067" width="9.28515625" style="173" customWidth="1"/>
    <col min="2068" max="2068" width="27.140625" style="173" customWidth="1"/>
    <col min="2069" max="2304" width="9.140625" style="173"/>
    <col min="2305" max="2305" width="33.140625" style="173" customWidth="1"/>
    <col min="2306" max="2306" width="10.140625" style="173" customWidth="1"/>
    <col min="2307" max="2307" width="10.5703125" style="173" customWidth="1"/>
    <col min="2308" max="2308" width="12.5703125" style="173" customWidth="1"/>
    <col min="2309" max="2309" width="9.5703125" style="173" customWidth="1"/>
    <col min="2310" max="2310" width="11" style="173" customWidth="1"/>
    <col min="2311" max="2311" width="11.28515625" style="173" customWidth="1"/>
    <col min="2312" max="2312" width="12.85546875" style="173" customWidth="1"/>
    <col min="2313" max="2313" width="12" style="173" customWidth="1"/>
    <col min="2314" max="2314" width="11.28515625" style="173" customWidth="1"/>
    <col min="2315" max="2316" width="11.140625" style="173" customWidth="1"/>
    <col min="2317" max="2317" width="15" style="173" bestFit="1" customWidth="1"/>
    <col min="2318" max="2318" width="11" style="173" customWidth="1"/>
    <col min="2319" max="2319" width="11.140625" style="173" customWidth="1"/>
    <col min="2320" max="2320" width="10.5703125" style="173" customWidth="1"/>
    <col min="2321" max="2321" width="11.140625" style="173" customWidth="1"/>
    <col min="2322" max="2322" width="11.28515625" style="173" customWidth="1"/>
    <col min="2323" max="2323" width="9.28515625" style="173" customWidth="1"/>
    <col min="2324" max="2324" width="27.140625" style="173" customWidth="1"/>
    <col min="2325" max="2560" width="9.140625" style="173"/>
    <col min="2561" max="2561" width="33.140625" style="173" customWidth="1"/>
    <col min="2562" max="2562" width="10.140625" style="173" customWidth="1"/>
    <col min="2563" max="2563" width="10.5703125" style="173" customWidth="1"/>
    <col min="2564" max="2564" width="12.5703125" style="173" customWidth="1"/>
    <col min="2565" max="2565" width="9.5703125" style="173" customWidth="1"/>
    <col min="2566" max="2566" width="11" style="173" customWidth="1"/>
    <col min="2567" max="2567" width="11.28515625" style="173" customWidth="1"/>
    <col min="2568" max="2568" width="12.85546875" style="173" customWidth="1"/>
    <col min="2569" max="2569" width="12" style="173" customWidth="1"/>
    <col min="2570" max="2570" width="11.28515625" style="173" customWidth="1"/>
    <col min="2571" max="2572" width="11.140625" style="173" customWidth="1"/>
    <col min="2573" max="2573" width="15" style="173" bestFit="1" customWidth="1"/>
    <col min="2574" max="2574" width="11" style="173" customWidth="1"/>
    <col min="2575" max="2575" width="11.140625" style="173" customWidth="1"/>
    <col min="2576" max="2576" width="10.5703125" style="173" customWidth="1"/>
    <col min="2577" max="2577" width="11.140625" style="173" customWidth="1"/>
    <col min="2578" max="2578" width="11.28515625" style="173" customWidth="1"/>
    <col min="2579" max="2579" width="9.28515625" style="173" customWidth="1"/>
    <col min="2580" max="2580" width="27.140625" style="173" customWidth="1"/>
    <col min="2581" max="2816" width="9.140625" style="173"/>
    <col min="2817" max="2817" width="33.140625" style="173" customWidth="1"/>
    <col min="2818" max="2818" width="10.140625" style="173" customWidth="1"/>
    <col min="2819" max="2819" width="10.5703125" style="173" customWidth="1"/>
    <col min="2820" max="2820" width="12.5703125" style="173" customWidth="1"/>
    <col min="2821" max="2821" width="9.5703125" style="173" customWidth="1"/>
    <col min="2822" max="2822" width="11" style="173" customWidth="1"/>
    <col min="2823" max="2823" width="11.28515625" style="173" customWidth="1"/>
    <col min="2824" max="2824" width="12.85546875" style="173" customWidth="1"/>
    <col min="2825" max="2825" width="12" style="173" customWidth="1"/>
    <col min="2826" max="2826" width="11.28515625" style="173" customWidth="1"/>
    <col min="2827" max="2828" width="11.140625" style="173" customWidth="1"/>
    <col min="2829" max="2829" width="15" style="173" bestFit="1" customWidth="1"/>
    <col min="2830" max="2830" width="11" style="173" customWidth="1"/>
    <col min="2831" max="2831" width="11.140625" style="173" customWidth="1"/>
    <col min="2832" max="2832" width="10.5703125" style="173" customWidth="1"/>
    <col min="2833" max="2833" width="11.140625" style="173" customWidth="1"/>
    <col min="2834" max="2834" width="11.28515625" style="173" customWidth="1"/>
    <col min="2835" max="2835" width="9.28515625" style="173" customWidth="1"/>
    <col min="2836" max="2836" width="27.140625" style="173" customWidth="1"/>
    <col min="2837" max="3072" width="9.140625" style="173"/>
    <col min="3073" max="3073" width="33.140625" style="173" customWidth="1"/>
    <col min="3074" max="3074" width="10.140625" style="173" customWidth="1"/>
    <col min="3075" max="3075" width="10.5703125" style="173" customWidth="1"/>
    <col min="3076" max="3076" width="12.5703125" style="173" customWidth="1"/>
    <col min="3077" max="3077" width="9.5703125" style="173" customWidth="1"/>
    <col min="3078" max="3078" width="11" style="173" customWidth="1"/>
    <col min="3079" max="3079" width="11.28515625" style="173" customWidth="1"/>
    <col min="3080" max="3080" width="12.85546875" style="173" customWidth="1"/>
    <col min="3081" max="3081" width="12" style="173" customWidth="1"/>
    <col min="3082" max="3082" width="11.28515625" style="173" customWidth="1"/>
    <col min="3083" max="3084" width="11.140625" style="173" customWidth="1"/>
    <col min="3085" max="3085" width="15" style="173" bestFit="1" customWidth="1"/>
    <col min="3086" max="3086" width="11" style="173" customWidth="1"/>
    <col min="3087" max="3087" width="11.140625" style="173" customWidth="1"/>
    <col min="3088" max="3088" width="10.5703125" style="173" customWidth="1"/>
    <col min="3089" max="3089" width="11.140625" style="173" customWidth="1"/>
    <col min="3090" max="3090" width="11.28515625" style="173" customWidth="1"/>
    <col min="3091" max="3091" width="9.28515625" style="173" customWidth="1"/>
    <col min="3092" max="3092" width="27.140625" style="173" customWidth="1"/>
    <col min="3093" max="3328" width="9.140625" style="173"/>
    <col min="3329" max="3329" width="33.140625" style="173" customWidth="1"/>
    <col min="3330" max="3330" width="10.140625" style="173" customWidth="1"/>
    <col min="3331" max="3331" width="10.5703125" style="173" customWidth="1"/>
    <col min="3332" max="3332" width="12.5703125" style="173" customWidth="1"/>
    <col min="3333" max="3333" width="9.5703125" style="173" customWidth="1"/>
    <col min="3334" max="3334" width="11" style="173" customWidth="1"/>
    <col min="3335" max="3335" width="11.28515625" style="173" customWidth="1"/>
    <col min="3336" max="3336" width="12.85546875" style="173" customWidth="1"/>
    <col min="3337" max="3337" width="12" style="173" customWidth="1"/>
    <col min="3338" max="3338" width="11.28515625" style="173" customWidth="1"/>
    <col min="3339" max="3340" width="11.140625" style="173" customWidth="1"/>
    <col min="3341" max="3341" width="15" style="173" bestFit="1" customWidth="1"/>
    <col min="3342" max="3342" width="11" style="173" customWidth="1"/>
    <col min="3343" max="3343" width="11.140625" style="173" customWidth="1"/>
    <col min="3344" max="3344" width="10.5703125" style="173" customWidth="1"/>
    <col min="3345" max="3345" width="11.140625" style="173" customWidth="1"/>
    <col min="3346" max="3346" width="11.28515625" style="173" customWidth="1"/>
    <col min="3347" max="3347" width="9.28515625" style="173" customWidth="1"/>
    <col min="3348" max="3348" width="27.140625" style="173" customWidth="1"/>
    <col min="3349" max="3584" width="9.140625" style="173"/>
    <col min="3585" max="3585" width="33.140625" style="173" customWidth="1"/>
    <col min="3586" max="3586" width="10.140625" style="173" customWidth="1"/>
    <col min="3587" max="3587" width="10.5703125" style="173" customWidth="1"/>
    <col min="3588" max="3588" width="12.5703125" style="173" customWidth="1"/>
    <col min="3589" max="3589" width="9.5703125" style="173" customWidth="1"/>
    <col min="3590" max="3590" width="11" style="173" customWidth="1"/>
    <col min="3591" max="3591" width="11.28515625" style="173" customWidth="1"/>
    <col min="3592" max="3592" width="12.85546875" style="173" customWidth="1"/>
    <col min="3593" max="3593" width="12" style="173" customWidth="1"/>
    <col min="3594" max="3594" width="11.28515625" style="173" customWidth="1"/>
    <col min="3595" max="3596" width="11.140625" style="173" customWidth="1"/>
    <col min="3597" max="3597" width="15" style="173" bestFit="1" customWidth="1"/>
    <col min="3598" max="3598" width="11" style="173" customWidth="1"/>
    <col min="3599" max="3599" width="11.140625" style="173" customWidth="1"/>
    <col min="3600" max="3600" width="10.5703125" style="173" customWidth="1"/>
    <col min="3601" max="3601" width="11.140625" style="173" customWidth="1"/>
    <col min="3602" max="3602" width="11.28515625" style="173" customWidth="1"/>
    <col min="3603" max="3603" width="9.28515625" style="173" customWidth="1"/>
    <col min="3604" max="3604" width="27.140625" style="173" customWidth="1"/>
    <col min="3605" max="3840" width="9.140625" style="173"/>
    <col min="3841" max="3841" width="33.140625" style="173" customWidth="1"/>
    <col min="3842" max="3842" width="10.140625" style="173" customWidth="1"/>
    <col min="3843" max="3843" width="10.5703125" style="173" customWidth="1"/>
    <col min="3844" max="3844" width="12.5703125" style="173" customWidth="1"/>
    <col min="3845" max="3845" width="9.5703125" style="173" customWidth="1"/>
    <col min="3846" max="3846" width="11" style="173" customWidth="1"/>
    <col min="3847" max="3847" width="11.28515625" style="173" customWidth="1"/>
    <col min="3848" max="3848" width="12.85546875" style="173" customWidth="1"/>
    <col min="3849" max="3849" width="12" style="173" customWidth="1"/>
    <col min="3850" max="3850" width="11.28515625" style="173" customWidth="1"/>
    <col min="3851" max="3852" width="11.140625" style="173" customWidth="1"/>
    <col min="3853" max="3853" width="15" style="173" bestFit="1" customWidth="1"/>
    <col min="3854" max="3854" width="11" style="173" customWidth="1"/>
    <col min="3855" max="3855" width="11.140625" style="173" customWidth="1"/>
    <col min="3856" max="3856" width="10.5703125" style="173" customWidth="1"/>
    <col min="3857" max="3857" width="11.140625" style="173" customWidth="1"/>
    <col min="3858" max="3858" width="11.28515625" style="173" customWidth="1"/>
    <col min="3859" max="3859" width="9.28515625" style="173" customWidth="1"/>
    <col min="3860" max="3860" width="27.140625" style="173" customWidth="1"/>
    <col min="3861" max="4096" width="9.140625" style="173"/>
    <col min="4097" max="4097" width="33.140625" style="173" customWidth="1"/>
    <col min="4098" max="4098" width="10.140625" style="173" customWidth="1"/>
    <col min="4099" max="4099" width="10.5703125" style="173" customWidth="1"/>
    <col min="4100" max="4100" width="12.5703125" style="173" customWidth="1"/>
    <col min="4101" max="4101" width="9.5703125" style="173" customWidth="1"/>
    <col min="4102" max="4102" width="11" style="173" customWidth="1"/>
    <col min="4103" max="4103" width="11.28515625" style="173" customWidth="1"/>
    <col min="4104" max="4104" width="12.85546875" style="173" customWidth="1"/>
    <col min="4105" max="4105" width="12" style="173" customWidth="1"/>
    <col min="4106" max="4106" width="11.28515625" style="173" customWidth="1"/>
    <col min="4107" max="4108" width="11.140625" style="173" customWidth="1"/>
    <col min="4109" max="4109" width="15" style="173" bestFit="1" customWidth="1"/>
    <col min="4110" max="4110" width="11" style="173" customWidth="1"/>
    <col min="4111" max="4111" width="11.140625" style="173" customWidth="1"/>
    <col min="4112" max="4112" width="10.5703125" style="173" customWidth="1"/>
    <col min="4113" max="4113" width="11.140625" style="173" customWidth="1"/>
    <col min="4114" max="4114" width="11.28515625" style="173" customWidth="1"/>
    <col min="4115" max="4115" width="9.28515625" style="173" customWidth="1"/>
    <col min="4116" max="4116" width="27.140625" style="173" customWidth="1"/>
    <col min="4117" max="4352" width="9.140625" style="173"/>
    <col min="4353" max="4353" width="33.140625" style="173" customWidth="1"/>
    <col min="4354" max="4354" width="10.140625" style="173" customWidth="1"/>
    <col min="4355" max="4355" width="10.5703125" style="173" customWidth="1"/>
    <col min="4356" max="4356" width="12.5703125" style="173" customWidth="1"/>
    <col min="4357" max="4357" width="9.5703125" style="173" customWidth="1"/>
    <col min="4358" max="4358" width="11" style="173" customWidth="1"/>
    <col min="4359" max="4359" width="11.28515625" style="173" customWidth="1"/>
    <col min="4360" max="4360" width="12.85546875" style="173" customWidth="1"/>
    <col min="4361" max="4361" width="12" style="173" customWidth="1"/>
    <col min="4362" max="4362" width="11.28515625" style="173" customWidth="1"/>
    <col min="4363" max="4364" width="11.140625" style="173" customWidth="1"/>
    <col min="4365" max="4365" width="15" style="173" bestFit="1" customWidth="1"/>
    <col min="4366" max="4366" width="11" style="173" customWidth="1"/>
    <col min="4367" max="4367" width="11.140625" style="173" customWidth="1"/>
    <col min="4368" max="4368" width="10.5703125" style="173" customWidth="1"/>
    <col min="4369" max="4369" width="11.140625" style="173" customWidth="1"/>
    <col min="4370" max="4370" width="11.28515625" style="173" customWidth="1"/>
    <col min="4371" max="4371" width="9.28515625" style="173" customWidth="1"/>
    <col min="4372" max="4372" width="27.140625" style="173" customWidth="1"/>
    <col min="4373" max="4608" width="9.140625" style="173"/>
    <col min="4609" max="4609" width="33.140625" style="173" customWidth="1"/>
    <col min="4610" max="4610" width="10.140625" style="173" customWidth="1"/>
    <col min="4611" max="4611" width="10.5703125" style="173" customWidth="1"/>
    <col min="4612" max="4612" width="12.5703125" style="173" customWidth="1"/>
    <col min="4613" max="4613" width="9.5703125" style="173" customWidth="1"/>
    <col min="4614" max="4614" width="11" style="173" customWidth="1"/>
    <col min="4615" max="4615" width="11.28515625" style="173" customWidth="1"/>
    <col min="4616" max="4616" width="12.85546875" style="173" customWidth="1"/>
    <col min="4617" max="4617" width="12" style="173" customWidth="1"/>
    <col min="4618" max="4618" width="11.28515625" style="173" customWidth="1"/>
    <col min="4619" max="4620" width="11.140625" style="173" customWidth="1"/>
    <col min="4621" max="4621" width="15" style="173" bestFit="1" customWidth="1"/>
    <col min="4622" max="4622" width="11" style="173" customWidth="1"/>
    <col min="4623" max="4623" width="11.140625" style="173" customWidth="1"/>
    <col min="4624" max="4624" width="10.5703125" style="173" customWidth="1"/>
    <col min="4625" max="4625" width="11.140625" style="173" customWidth="1"/>
    <col min="4626" max="4626" width="11.28515625" style="173" customWidth="1"/>
    <col min="4627" max="4627" width="9.28515625" style="173" customWidth="1"/>
    <col min="4628" max="4628" width="27.140625" style="173" customWidth="1"/>
    <col min="4629" max="4864" width="9.140625" style="173"/>
    <col min="4865" max="4865" width="33.140625" style="173" customWidth="1"/>
    <col min="4866" max="4866" width="10.140625" style="173" customWidth="1"/>
    <col min="4867" max="4867" width="10.5703125" style="173" customWidth="1"/>
    <col min="4868" max="4868" width="12.5703125" style="173" customWidth="1"/>
    <col min="4869" max="4869" width="9.5703125" style="173" customWidth="1"/>
    <col min="4870" max="4870" width="11" style="173" customWidth="1"/>
    <col min="4871" max="4871" width="11.28515625" style="173" customWidth="1"/>
    <col min="4872" max="4872" width="12.85546875" style="173" customWidth="1"/>
    <col min="4873" max="4873" width="12" style="173" customWidth="1"/>
    <col min="4874" max="4874" width="11.28515625" style="173" customWidth="1"/>
    <col min="4875" max="4876" width="11.140625" style="173" customWidth="1"/>
    <col min="4877" max="4877" width="15" style="173" bestFit="1" customWidth="1"/>
    <col min="4878" max="4878" width="11" style="173" customWidth="1"/>
    <col min="4879" max="4879" width="11.140625" style="173" customWidth="1"/>
    <col min="4880" max="4880" width="10.5703125" style="173" customWidth="1"/>
    <col min="4881" max="4881" width="11.140625" style="173" customWidth="1"/>
    <col min="4882" max="4882" width="11.28515625" style="173" customWidth="1"/>
    <col min="4883" max="4883" width="9.28515625" style="173" customWidth="1"/>
    <col min="4884" max="4884" width="27.140625" style="173" customWidth="1"/>
    <col min="4885" max="5120" width="9.140625" style="173"/>
    <col min="5121" max="5121" width="33.140625" style="173" customWidth="1"/>
    <col min="5122" max="5122" width="10.140625" style="173" customWidth="1"/>
    <col min="5123" max="5123" width="10.5703125" style="173" customWidth="1"/>
    <col min="5124" max="5124" width="12.5703125" style="173" customWidth="1"/>
    <col min="5125" max="5125" width="9.5703125" style="173" customWidth="1"/>
    <col min="5126" max="5126" width="11" style="173" customWidth="1"/>
    <col min="5127" max="5127" width="11.28515625" style="173" customWidth="1"/>
    <col min="5128" max="5128" width="12.85546875" style="173" customWidth="1"/>
    <col min="5129" max="5129" width="12" style="173" customWidth="1"/>
    <col min="5130" max="5130" width="11.28515625" style="173" customWidth="1"/>
    <col min="5131" max="5132" width="11.140625" style="173" customWidth="1"/>
    <col min="5133" max="5133" width="15" style="173" bestFit="1" customWidth="1"/>
    <col min="5134" max="5134" width="11" style="173" customWidth="1"/>
    <col min="5135" max="5135" width="11.140625" style="173" customWidth="1"/>
    <col min="5136" max="5136" width="10.5703125" style="173" customWidth="1"/>
    <col min="5137" max="5137" width="11.140625" style="173" customWidth="1"/>
    <col min="5138" max="5138" width="11.28515625" style="173" customWidth="1"/>
    <col min="5139" max="5139" width="9.28515625" style="173" customWidth="1"/>
    <col min="5140" max="5140" width="27.140625" style="173" customWidth="1"/>
    <col min="5141" max="5376" width="9.140625" style="173"/>
    <col min="5377" max="5377" width="33.140625" style="173" customWidth="1"/>
    <col min="5378" max="5378" width="10.140625" style="173" customWidth="1"/>
    <col min="5379" max="5379" width="10.5703125" style="173" customWidth="1"/>
    <col min="5380" max="5380" width="12.5703125" style="173" customWidth="1"/>
    <col min="5381" max="5381" width="9.5703125" style="173" customWidth="1"/>
    <col min="5382" max="5382" width="11" style="173" customWidth="1"/>
    <col min="5383" max="5383" width="11.28515625" style="173" customWidth="1"/>
    <col min="5384" max="5384" width="12.85546875" style="173" customWidth="1"/>
    <col min="5385" max="5385" width="12" style="173" customWidth="1"/>
    <col min="5386" max="5386" width="11.28515625" style="173" customWidth="1"/>
    <col min="5387" max="5388" width="11.140625" style="173" customWidth="1"/>
    <col min="5389" max="5389" width="15" style="173" bestFit="1" customWidth="1"/>
    <col min="5390" max="5390" width="11" style="173" customWidth="1"/>
    <col min="5391" max="5391" width="11.140625" style="173" customWidth="1"/>
    <col min="5392" max="5392" width="10.5703125" style="173" customWidth="1"/>
    <col min="5393" max="5393" width="11.140625" style="173" customWidth="1"/>
    <col min="5394" max="5394" width="11.28515625" style="173" customWidth="1"/>
    <col min="5395" max="5395" width="9.28515625" style="173" customWidth="1"/>
    <col min="5396" max="5396" width="27.140625" style="173" customWidth="1"/>
    <col min="5397" max="5632" width="9.140625" style="173"/>
    <col min="5633" max="5633" width="33.140625" style="173" customWidth="1"/>
    <col min="5634" max="5634" width="10.140625" style="173" customWidth="1"/>
    <col min="5635" max="5635" width="10.5703125" style="173" customWidth="1"/>
    <col min="5636" max="5636" width="12.5703125" style="173" customWidth="1"/>
    <col min="5637" max="5637" width="9.5703125" style="173" customWidth="1"/>
    <col min="5638" max="5638" width="11" style="173" customWidth="1"/>
    <col min="5639" max="5639" width="11.28515625" style="173" customWidth="1"/>
    <col min="5640" max="5640" width="12.85546875" style="173" customWidth="1"/>
    <col min="5641" max="5641" width="12" style="173" customWidth="1"/>
    <col min="5642" max="5642" width="11.28515625" style="173" customWidth="1"/>
    <col min="5643" max="5644" width="11.140625" style="173" customWidth="1"/>
    <col min="5645" max="5645" width="15" style="173" bestFit="1" customWidth="1"/>
    <col min="5646" max="5646" width="11" style="173" customWidth="1"/>
    <col min="5647" max="5647" width="11.140625" style="173" customWidth="1"/>
    <col min="5648" max="5648" width="10.5703125" style="173" customWidth="1"/>
    <col min="5649" max="5649" width="11.140625" style="173" customWidth="1"/>
    <col min="5650" max="5650" width="11.28515625" style="173" customWidth="1"/>
    <col min="5651" max="5651" width="9.28515625" style="173" customWidth="1"/>
    <col min="5652" max="5652" width="27.140625" style="173" customWidth="1"/>
    <col min="5653" max="5888" width="9.140625" style="173"/>
    <col min="5889" max="5889" width="33.140625" style="173" customWidth="1"/>
    <col min="5890" max="5890" width="10.140625" style="173" customWidth="1"/>
    <col min="5891" max="5891" width="10.5703125" style="173" customWidth="1"/>
    <col min="5892" max="5892" width="12.5703125" style="173" customWidth="1"/>
    <col min="5893" max="5893" width="9.5703125" style="173" customWidth="1"/>
    <col min="5894" max="5894" width="11" style="173" customWidth="1"/>
    <col min="5895" max="5895" width="11.28515625" style="173" customWidth="1"/>
    <col min="5896" max="5896" width="12.85546875" style="173" customWidth="1"/>
    <col min="5897" max="5897" width="12" style="173" customWidth="1"/>
    <col min="5898" max="5898" width="11.28515625" style="173" customWidth="1"/>
    <col min="5899" max="5900" width="11.140625" style="173" customWidth="1"/>
    <col min="5901" max="5901" width="15" style="173" bestFit="1" customWidth="1"/>
    <col min="5902" max="5902" width="11" style="173" customWidth="1"/>
    <col min="5903" max="5903" width="11.140625" style="173" customWidth="1"/>
    <col min="5904" max="5904" width="10.5703125" style="173" customWidth="1"/>
    <col min="5905" max="5905" width="11.140625" style="173" customWidth="1"/>
    <col min="5906" max="5906" width="11.28515625" style="173" customWidth="1"/>
    <col min="5907" max="5907" width="9.28515625" style="173" customWidth="1"/>
    <col min="5908" max="5908" width="27.140625" style="173" customWidth="1"/>
    <col min="5909" max="6144" width="9.140625" style="173"/>
    <col min="6145" max="6145" width="33.140625" style="173" customWidth="1"/>
    <col min="6146" max="6146" width="10.140625" style="173" customWidth="1"/>
    <col min="6147" max="6147" width="10.5703125" style="173" customWidth="1"/>
    <col min="6148" max="6148" width="12.5703125" style="173" customWidth="1"/>
    <col min="6149" max="6149" width="9.5703125" style="173" customWidth="1"/>
    <col min="6150" max="6150" width="11" style="173" customWidth="1"/>
    <col min="6151" max="6151" width="11.28515625" style="173" customWidth="1"/>
    <col min="6152" max="6152" width="12.85546875" style="173" customWidth="1"/>
    <col min="6153" max="6153" width="12" style="173" customWidth="1"/>
    <col min="6154" max="6154" width="11.28515625" style="173" customWidth="1"/>
    <col min="6155" max="6156" width="11.140625" style="173" customWidth="1"/>
    <col min="6157" max="6157" width="15" style="173" bestFit="1" customWidth="1"/>
    <col min="6158" max="6158" width="11" style="173" customWidth="1"/>
    <col min="6159" max="6159" width="11.140625" style="173" customWidth="1"/>
    <col min="6160" max="6160" width="10.5703125" style="173" customWidth="1"/>
    <col min="6161" max="6161" width="11.140625" style="173" customWidth="1"/>
    <col min="6162" max="6162" width="11.28515625" style="173" customWidth="1"/>
    <col min="6163" max="6163" width="9.28515625" style="173" customWidth="1"/>
    <col min="6164" max="6164" width="27.140625" style="173" customWidth="1"/>
    <col min="6165" max="6400" width="9.140625" style="173"/>
    <col min="6401" max="6401" width="33.140625" style="173" customWidth="1"/>
    <col min="6402" max="6402" width="10.140625" style="173" customWidth="1"/>
    <col min="6403" max="6403" width="10.5703125" style="173" customWidth="1"/>
    <col min="6404" max="6404" width="12.5703125" style="173" customWidth="1"/>
    <col min="6405" max="6405" width="9.5703125" style="173" customWidth="1"/>
    <col min="6406" max="6406" width="11" style="173" customWidth="1"/>
    <col min="6407" max="6407" width="11.28515625" style="173" customWidth="1"/>
    <col min="6408" max="6408" width="12.85546875" style="173" customWidth="1"/>
    <col min="6409" max="6409" width="12" style="173" customWidth="1"/>
    <col min="6410" max="6410" width="11.28515625" style="173" customWidth="1"/>
    <col min="6411" max="6412" width="11.140625" style="173" customWidth="1"/>
    <col min="6413" max="6413" width="15" style="173" bestFit="1" customWidth="1"/>
    <col min="6414" max="6414" width="11" style="173" customWidth="1"/>
    <col min="6415" max="6415" width="11.140625" style="173" customWidth="1"/>
    <col min="6416" max="6416" width="10.5703125" style="173" customWidth="1"/>
    <col min="6417" max="6417" width="11.140625" style="173" customWidth="1"/>
    <col min="6418" max="6418" width="11.28515625" style="173" customWidth="1"/>
    <col min="6419" max="6419" width="9.28515625" style="173" customWidth="1"/>
    <col min="6420" max="6420" width="27.140625" style="173" customWidth="1"/>
    <col min="6421" max="6656" width="9.140625" style="173"/>
    <col min="6657" max="6657" width="33.140625" style="173" customWidth="1"/>
    <col min="6658" max="6658" width="10.140625" style="173" customWidth="1"/>
    <col min="6659" max="6659" width="10.5703125" style="173" customWidth="1"/>
    <col min="6660" max="6660" width="12.5703125" style="173" customWidth="1"/>
    <col min="6661" max="6661" width="9.5703125" style="173" customWidth="1"/>
    <col min="6662" max="6662" width="11" style="173" customWidth="1"/>
    <col min="6663" max="6663" width="11.28515625" style="173" customWidth="1"/>
    <col min="6664" max="6664" width="12.85546875" style="173" customWidth="1"/>
    <col min="6665" max="6665" width="12" style="173" customWidth="1"/>
    <col min="6666" max="6666" width="11.28515625" style="173" customWidth="1"/>
    <col min="6667" max="6668" width="11.140625" style="173" customWidth="1"/>
    <col min="6669" max="6669" width="15" style="173" bestFit="1" customWidth="1"/>
    <col min="6670" max="6670" width="11" style="173" customWidth="1"/>
    <col min="6671" max="6671" width="11.140625" style="173" customWidth="1"/>
    <col min="6672" max="6672" width="10.5703125" style="173" customWidth="1"/>
    <col min="6673" max="6673" width="11.140625" style="173" customWidth="1"/>
    <col min="6674" max="6674" width="11.28515625" style="173" customWidth="1"/>
    <col min="6675" max="6675" width="9.28515625" style="173" customWidth="1"/>
    <col min="6676" max="6676" width="27.140625" style="173" customWidth="1"/>
    <col min="6677" max="6912" width="9.140625" style="173"/>
    <col min="6913" max="6913" width="33.140625" style="173" customWidth="1"/>
    <col min="6914" max="6914" width="10.140625" style="173" customWidth="1"/>
    <col min="6915" max="6915" width="10.5703125" style="173" customWidth="1"/>
    <col min="6916" max="6916" width="12.5703125" style="173" customWidth="1"/>
    <col min="6917" max="6917" width="9.5703125" style="173" customWidth="1"/>
    <col min="6918" max="6918" width="11" style="173" customWidth="1"/>
    <col min="6919" max="6919" width="11.28515625" style="173" customWidth="1"/>
    <col min="6920" max="6920" width="12.85546875" style="173" customWidth="1"/>
    <col min="6921" max="6921" width="12" style="173" customWidth="1"/>
    <col min="6922" max="6922" width="11.28515625" style="173" customWidth="1"/>
    <col min="6923" max="6924" width="11.140625" style="173" customWidth="1"/>
    <col min="6925" max="6925" width="15" style="173" bestFit="1" customWidth="1"/>
    <col min="6926" max="6926" width="11" style="173" customWidth="1"/>
    <col min="6927" max="6927" width="11.140625" style="173" customWidth="1"/>
    <col min="6928" max="6928" width="10.5703125" style="173" customWidth="1"/>
    <col min="6929" max="6929" width="11.140625" style="173" customWidth="1"/>
    <col min="6930" max="6930" width="11.28515625" style="173" customWidth="1"/>
    <col min="6931" max="6931" width="9.28515625" style="173" customWidth="1"/>
    <col min="6932" max="6932" width="27.140625" style="173" customWidth="1"/>
    <col min="6933" max="7168" width="9.140625" style="173"/>
    <col min="7169" max="7169" width="33.140625" style="173" customWidth="1"/>
    <col min="7170" max="7170" width="10.140625" style="173" customWidth="1"/>
    <col min="7171" max="7171" width="10.5703125" style="173" customWidth="1"/>
    <col min="7172" max="7172" width="12.5703125" style="173" customWidth="1"/>
    <col min="7173" max="7173" width="9.5703125" style="173" customWidth="1"/>
    <col min="7174" max="7174" width="11" style="173" customWidth="1"/>
    <col min="7175" max="7175" width="11.28515625" style="173" customWidth="1"/>
    <col min="7176" max="7176" width="12.85546875" style="173" customWidth="1"/>
    <col min="7177" max="7177" width="12" style="173" customWidth="1"/>
    <col min="7178" max="7178" width="11.28515625" style="173" customWidth="1"/>
    <col min="7179" max="7180" width="11.140625" style="173" customWidth="1"/>
    <col min="7181" max="7181" width="15" style="173" bestFit="1" customWidth="1"/>
    <col min="7182" max="7182" width="11" style="173" customWidth="1"/>
    <col min="7183" max="7183" width="11.140625" style="173" customWidth="1"/>
    <col min="7184" max="7184" width="10.5703125" style="173" customWidth="1"/>
    <col min="7185" max="7185" width="11.140625" style="173" customWidth="1"/>
    <col min="7186" max="7186" width="11.28515625" style="173" customWidth="1"/>
    <col min="7187" max="7187" width="9.28515625" style="173" customWidth="1"/>
    <col min="7188" max="7188" width="27.140625" style="173" customWidth="1"/>
    <col min="7189" max="7424" width="9.140625" style="173"/>
    <col min="7425" max="7425" width="33.140625" style="173" customWidth="1"/>
    <col min="7426" max="7426" width="10.140625" style="173" customWidth="1"/>
    <col min="7427" max="7427" width="10.5703125" style="173" customWidth="1"/>
    <col min="7428" max="7428" width="12.5703125" style="173" customWidth="1"/>
    <col min="7429" max="7429" width="9.5703125" style="173" customWidth="1"/>
    <col min="7430" max="7430" width="11" style="173" customWidth="1"/>
    <col min="7431" max="7431" width="11.28515625" style="173" customWidth="1"/>
    <col min="7432" max="7432" width="12.85546875" style="173" customWidth="1"/>
    <col min="7433" max="7433" width="12" style="173" customWidth="1"/>
    <col min="7434" max="7434" width="11.28515625" style="173" customWidth="1"/>
    <col min="7435" max="7436" width="11.140625" style="173" customWidth="1"/>
    <col min="7437" max="7437" width="15" style="173" bestFit="1" customWidth="1"/>
    <col min="7438" max="7438" width="11" style="173" customWidth="1"/>
    <col min="7439" max="7439" width="11.140625" style="173" customWidth="1"/>
    <col min="7440" max="7440" width="10.5703125" style="173" customWidth="1"/>
    <col min="7441" max="7441" width="11.140625" style="173" customWidth="1"/>
    <col min="7442" max="7442" width="11.28515625" style="173" customWidth="1"/>
    <col min="7443" max="7443" width="9.28515625" style="173" customWidth="1"/>
    <col min="7444" max="7444" width="27.140625" style="173" customWidth="1"/>
    <col min="7445" max="7680" width="9.140625" style="173"/>
    <col min="7681" max="7681" width="33.140625" style="173" customWidth="1"/>
    <col min="7682" max="7682" width="10.140625" style="173" customWidth="1"/>
    <col min="7683" max="7683" width="10.5703125" style="173" customWidth="1"/>
    <col min="7684" max="7684" width="12.5703125" style="173" customWidth="1"/>
    <col min="7685" max="7685" width="9.5703125" style="173" customWidth="1"/>
    <col min="7686" max="7686" width="11" style="173" customWidth="1"/>
    <col min="7687" max="7687" width="11.28515625" style="173" customWidth="1"/>
    <col min="7688" max="7688" width="12.85546875" style="173" customWidth="1"/>
    <col min="7689" max="7689" width="12" style="173" customWidth="1"/>
    <col min="7690" max="7690" width="11.28515625" style="173" customWidth="1"/>
    <col min="7691" max="7692" width="11.140625" style="173" customWidth="1"/>
    <col min="7693" max="7693" width="15" style="173" bestFit="1" customWidth="1"/>
    <col min="7694" max="7694" width="11" style="173" customWidth="1"/>
    <col min="7695" max="7695" width="11.140625" style="173" customWidth="1"/>
    <col min="7696" max="7696" width="10.5703125" style="173" customWidth="1"/>
    <col min="7697" max="7697" width="11.140625" style="173" customWidth="1"/>
    <col min="7698" max="7698" width="11.28515625" style="173" customWidth="1"/>
    <col min="7699" max="7699" width="9.28515625" style="173" customWidth="1"/>
    <col min="7700" max="7700" width="27.140625" style="173" customWidth="1"/>
    <col min="7701" max="7936" width="9.140625" style="173"/>
    <col min="7937" max="7937" width="33.140625" style="173" customWidth="1"/>
    <col min="7938" max="7938" width="10.140625" style="173" customWidth="1"/>
    <col min="7939" max="7939" width="10.5703125" style="173" customWidth="1"/>
    <col min="7940" max="7940" width="12.5703125" style="173" customWidth="1"/>
    <col min="7941" max="7941" width="9.5703125" style="173" customWidth="1"/>
    <col min="7942" max="7942" width="11" style="173" customWidth="1"/>
    <col min="7943" max="7943" width="11.28515625" style="173" customWidth="1"/>
    <col min="7944" max="7944" width="12.85546875" style="173" customWidth="1"/>
    <col min="7945" max="7945" width="12" style="173" customWidth="1"/>
    <col min="7946" max="7946" width="11.28515625" style="173" customWidth="1"/>
    <col min="7947" max="7948" width="11.140625" style="173" customWidth="1"/>
    <col min="7949" max="7949" width="15" style="173" bestFit="1" customWidth="1"/>
    <col min="7950" max="7950" width="11" style="173" customWidth="1"/>
    <col min="7951" max="7951" width="11.140625" style="173" customWidth="1"/>
    <col min="7952" max="7952" width="10.5703125" style="173" customWidth="1"/>
    <col min="7953" max="7953" width="11.140625" style="173" customWidth="1"/>
    <col min="7954" max="7954" width="11.28515625" style="173" customWidth="1"/>
    <col min="7955" max="7955" width="9.28515625" style="173" customWidth="1"/>
    <col min="7956" max="7956" width="27.140625" style="173" customWidth="1"/>
    <col min="7957" max="8192" width="9.140625" style="173"/>
    <col min="8193" max="8193" width="33.140625" style="173" customWidth="1"/>
    <col min="8194" max="8194" width="10.140625" style="173" customWidth="1"/>
    <col min="8195" max="8195" width="10.5703125" style="173" customWidth="1"/>
    <col min="8196" max="8196" width="12.5703125" style="173" customWidth="1"/>
    <col min="8197" max="8197" width="9.5703125" style="173" customWidth="1"/>
    <col min="8198" max="8198" width="11" style="173" customWidth="1"/>
    <col min="8199" max="8199" width="11.28515625" style="173" customWidth="1"/>
    <col min="8200" max="8200" width="12.85546875" style="173" customWidth="1"/>
    <col min="8201" max="8201" width="12" style="173" customWidth="1"/>
    <col min="8202" max="8202" width="11.28515625" style="173" customWidth="1"/>
    <col min="8203" max="8204" width="11.140625" style="173" customWidth="1"/>
    <col min="8205" max="8205" width="15" style="173" bestFit="1" customWidth="1"/>
    <col min="8206" max="8206" width="11" style="173" customWidth="1"/>
    <col min="8207" max="8207" width="11.140625" style="173" customWidth="1"/>
    <col min="8208" max="8208" width="10.5703125" style="173" customWidth="1"/>
    <col min="8209" max="8209" width="11.140625" style="173" customWidth="1"/>
    <col min="8210" max="8210" width="11.28515625" style="173" customWidth="1"/>
    <col min="8211" max="8211" width="9.28515625" style="173" customWidth="1"/>
    <col min="8212" max="8212" width="27.140625" style="173" customWidth="1"/>
    <col min="8213" max="8448" width="9.140625" style="173"/>
    <col min="8449" max="8449" width="33.140625" style="173" customWidth="1"/>
    <col min="8450" max="8450" width="10.140625" style="173" customWidth="1"/>
    <col min="8451" max="8451" width="10.5703125" style="173" customWidth="1"/>
    <col min="8452" max="8452" width="12.5703125" style="173" customWidth="1"/>
    <col min="8453" max="8453" width="9.5703125" style="173" customWidth="1"/>
    <col min="8454" max="8454" width="11" style="173" customWidth="1"/>
    <col min="8455" max="8455" width="11.28515625" style="173" customWidth="1"/>
    <col min="8456" max="8456" width="12.85546875" style="173" customWidth="1"/>
    <col min="8457" max="8457" width="12" style="173" customWidth="1"/>
    <col min="8458" max="8458" width="11.28515625" style="173" customWidth="1"/>
    <col min="8459" max="8460" width="11.140625" style="173" customWidth="1"/>
    <col min="8461" max="8461" width="15" style="173" bestFit="1" customWidth="1"/>
    <col min="8462" max="8462" width="11" style="173" customWidth="1"/>
    <col min="8463" max="8463" width="11.140625" style="173" customWidth="1"/>
    <col min="8464" max="8464" width="10.5703125" style="173" customWidth="1"/>
    <col min="8465" max="8465" width="11.140625" style="173" customWidth="1"/>
    <col min="8466" max="8466" width="11.28515625" style="173" customWidth="1"/>
    <col min="8467" max="8467" width="9.28515625" style="173" customWidth="1"/>
    <col min="8468" max="8468" width="27.140625" style="173" customWidth="1"/>
    <col min="8469" max="8704" width="9.140625" style="173"/>
    <col min="8705" max="8705" width="33.140625" style="173" customWidth="1"/>
    <col min="8706" max="8706" width="10.140625" style="173" customWidth="1"/>
    <col min="8707" max="8707" width="10.5703125" style="173" customWidth="1"/>
    <col min="8708" max="8708" width="12.5703125" style="173" customWidth="1"/>
    <col min="8709" max="8709" width="9.5703125" style="173" customWidth="1"/>
    <col min="8710" max="8710" width="11" style="173" customWidth="1"/>
    <col min="8711" max="8711" width="11.28515625" style="173" customWidth="1"/>
    <col min="8712" max="8712" width="12.85546875" style="173" customWidth="1"/>
    <col min="8713" max="8713" width="12" style="173" customWidth="1"/>
    <col min="8714" max="8714" width="11.28515625" style="173" customWidth="1"/>
    <col min="8715" max="8716" width="11.140625" style="173" customWidth="1"/>
    <col min="8717" max="8717" width="15" style="173" bestFit="1" customWidth="1"/>
    <col min="8718" max="8718" width="11" style="173" customWidth="1"/>
    <col min="8719" max="8719" width="11.140625" style="173" customWidth="1"/>
    <col min="8720" max="8720" width="10.5703125" style="173" customWidth="1"/>
    <col min="8721" max="8721" width="11.140625" style="173" customWidth="1"/>
    <col min="8722" max="8722" width="11.28515625" style="173" customWidth="1"/>
    <col min="8723" max="8723" width="9.28515625" style="173" customWidth="1"/>
    <col min="8724" max="8724" width="27.140625" style="173" customWidth="1"/>
    <col min="8725" max="8960" width="9.140625" style="173"/>
    <col min="8961" max="8961" width="33.140625" style="173" customWidth="1"/>
    <col min="8962" max="8962" width="10.140625" style="173" customWidth="1"/>
    <col min="8963" max="8963" width="10.5703125" style="173" customWidth="1"/>
    <col min="8964" max="8964" width="12.5703125" style="173" customWidth="1"/>
    <col min="8965" max="8965" width="9.5703125" style="173" customWidth="1"/>
    <col min="8966" max="8966" width="11" style="173" customWidth="1"/>
    <col min="8967" max="8967" width="11.28515625" style="173" customWidth="1"/>
    <col min="8968" max="8968" width="12.85546875" style="173" customWidth="1"/>
    <col min="8969" max="8969" width="12" style="173" customWidth="1"/>
    <col min="8970" max="8970" width="11.28515625" style="173" customWidth="1"/>
    <col min="8971" max="8972" width="11.140625" style="173" customWidth="1"/>
    <col min="8973" max="8973" width="15" style="173" bestFit="1" customWidth="1"/>
    <col min="8974" max="8974" width="11" style="173" customWidth="1"/>
    <col min="8975" max="8975" width="11.140625" style="173" customWidth="1"/>
    <col min="8976" max="8976" width="10.5703125" style="173" customWidth="1"/>
    <col min="8977" max="8977" width="11.140625" style="173" customWidth="1"/>
    <col min="8978" max="8978" width="11.28515625" style="173" customWidth="1"/>
    <col min="8979" max="8979" width="9.28515625" style="173" customWidth="1"/>
    <col min="8980" max="8980" width="27.140625" style="173" customWidth="1"/>
    <col min="8981" max="9216" width="9.140625" style="173"/>
    <col min="9217" max="9217" width="33.140625" style="173" customWidth="1"/>
    <col min="9218" max="9218" width="10.140625" style="173" customWidth="1"/>
    <col min="9219" max="9219" width="10.5703125" style="173" customWidth="1"/>
    <col min="9220" max="9220" width="12.5703125" style="173" customWidth="1"/>
    <col min="9221" max="9221" width="9.5703125" style="173" customWidth="1"/>
    <col min="9222" max="9222" width="11" style="173" customWidth="1"/>
    <col min="9223" max="9223" width="11.28515625" style="173" customWidth="1"/>
    <col min="9224" max="9224" width="12.85546875" style="173" customWidth="1"/>
    <col min="9225" max="9225" width="12" style="173" customWidth="1"/>
    <col min="9226" max="9226" width="11.28515625" style="173" customWidth="1"/>
    <col min="9227" max="9228" width="11.140625" style="173" customWidth="1"/>
    <col min="9229" max="9229" width="15" style="173" bestFit="1" customWidth="1"/>
    <col min="9230" max="9230" width="11" style="173" customWidth="1"/>
    <col min="9231" max="9231" width="11.140625" style="173" customWidth="1"/>
    <col min="9232" max="9232" width="10.5703125" style="173" customWidth="1"/>
    <col min="9233" max="9233" width="11.140625" style="173" customWidth="1"/>
    <col min="9234" max="9234" width="11.28515625" style="173" customWidth="1"/>
    <col min="9235" max="9235" width="9.28515625" style="173" customWidth="1"/>
    <col min="9236" max="9236" width="27.140625" style="173" customWidth="1"/>
    <col min="9237" max="9472" width="9.140625" style="173"/>
    <col min="9473" max="9473" width="33.140625" style="173" customWidth="1"/>
    <col min="9474" max="9474" width="10.140625" style="173" customWidth="1"/>
    <col min="9475" max="9475" width="10.5703125" style="173" customWidth="1"/>
    <col min="9476" max="9476" width="12.5703125" style="173" customWidth="1"/>
    <col min="9477" max="9477" width="9.5703125" style="173" customWidth="1"/>
    <col min="9478" max="9478" width="11" style="173" customWidth="1"/>
    <col min="9479" max="9479" width="11.28515625" style="173" customWidth="1"/>
    <col min="9480" max="9480" width="12.85546875" style="173" customWidth="1"/>
    <col min="9481" max="9481" width="12" style="173" customWidth="1"/>
    <col min="9482" max="9482" width="11.28515625" style="173" customWidth="1"/>
    <col min="9483" max="9484" width="11.140625" style="173" customWidth="1"/>
    <col min="9485" max="9485" width="15" style="173" bestFit="1" customWidth="1"/>
    <col min="9486" max="9486" width="11" style="173" customWidth="1"/>
    <col min="9487" max="9487" width="11.140625" style="173" customWidth="1"/>
    <col min="9488" max="9488" width="10.5703125" style="173" customWidth="1"/>
    <col min="9489" max="9489" width="11.140625" style="173" customWidth="1"/>
    <col min="9490" max="9490" width="11.28515625" style="173" customWidth="1"/>
    <col min="9491" max="9491" width="9.28515625" style="173" customWidth="1"/>
    <col min="9492" max="9492" width="27.140625" style="173" customWidth="1"/>
    <col min="9493" max="9728" width="9.140625" style="173"/>
    <col min="9729" max="9729" width="33.140625" style="173" customWidth="1"/>
    <col min="9730" max="9730" width="10.140625" style="173" customWidth="1"/>
    <col min="9731" max="9731" width="10.5703125" style="173" customWidth="1"/>
    <col min="9732" max="9732" width="12.5703125" style="173" customWidth="1"/>
    <col min="9733" max="9733" width="9.5703125" style="173" customWidth="1"/>
    <col min="9734" max="9734" width="11" style="173" customWidth="1"/>
    <col min="9735" max="9735" width="11.28515625" style="173" customWidth="1"/>
    <col min="9736" max="9736" width="12.85546875" style="173" customWidth="1"/>
    <col min="9737" max="9737" width="12" style="173" customWidth="1"/>
    <col min="9738" max="9738" width="11.28515625" style="173" customWidth="1"/>
    <col min="9739" max="9740" width="11.140625" style="173" customWidth="1"/>
    <col min="9741" max="9741" width="15" style="173" bestFit="1" customWidth="1"/>
    <col min="9742" max="9742" width="11" style="173" customWidth="1"/>
    <col min="9743" max="9743" width="11.140625" style="173" customWidth="1"/>
    <col min="9744" max="9744" width="10.5703125" style="173" customWidth="1"/>
    <col min="9745" max="9745" width="11.140625" style="173" customWidth="1"/>
    <col min="9746" max="9746" width="11.28515625" style="173" customWidth="1"/>
    <col min="9747" max="9747" width="9.28515625" style="173" customWidth="1"/>
    <col min="9748" max="9748" width="27.140625" style="173" customWidth="1"/>
    <col min="9749" max="9984" width="9.140625" style="173"/>
    <col min="9985" max="9985" width="33.140625" style="173" customWidth="1"/>
    <col min="9986" max="9986" width="10.140625" style="173" customWidth="1"/>
    <col min="9987" max="9987" width="10.5703125" style="173" customWidth="1"/>
    <col min="9988" max="9988" width="12.5703125" style="173" customWidth="1"/>
    <col min="9989" max="9989" width="9.5703125" style="173" customWidth="1"/>
    <col min="9990" max="9990" width="11" style="173" customWidth="1"/>
    <col min="9991" max="9991" width="11.28515625" style="173" customWidth="1"/>
    <col min="9992" max="9992" width="12.85546875" style="173" customWidth="1"/>
    <col min="9993" max="9993" width="12" style="173" customWidth="1"/>
    <col min="9994" max="9994" width="11.28515625" style="173" customWidth="1"/>
    <col min="9995" max="9996" width="11.140625" style="173" customWidth="1"/>
    <col min="9997" max="9997" width="15" style="173" bestFit="1" customWidth="1"/>
    <col min="9998" max="9998" width="11" style="173" customWidth="1"/>
    <col min="9999" max="9999" width="11.140625" style="173" customWidth="1"/>
    <col min="10000" max="10000" width="10.5703125" style="173" customWidth="1"/>
    <col min="10001" max="10001" width="11.140625" style="173" customWidth="1"/>
    <col min="10002" max="10002" width="11.28515625" style="173" customWidth="1"/>
    <col min="10003" max="10003" width="9.28515625" style="173" customWidth="1"/>
    <col min="10004" max="10004" width="27.140625" style="173" customWidth="1"/>
    <col min="10005" max="10240" width="9.140625" style="173"/>
    <col min="10241" max="10241" width="33.140625" style="173" customWidth="1"/>
    <col min="10242" max="10242" width="10.140625" style="173" customWidth="1"/>
    <col min="10243" max="10243" width="10.5703125" style="173" customWidth="1"/>
    <col min="10244" max="10244" width="12.5703125" style="173" customWidth="1"/>
    <col min="10245" max="10245" width="9.5703125" style="173" customWidth="1"/>
    <col min="10246" max="10246" width="11" style="173" customWidth="1"/>
    <col min="10247" max="10247" width="11.28515625" style="173" customWidth="1"/>
    <col min="10248" max="10248" width="12.85546875" style="173" customWidth="1"/>
    <col min="10249" max="10249" width="12" style="173" customWidth="1"/>
    <col min="10250" max="10250" width="11.28515625" style="173" customWidth="1"/>
    <col min="10251" max="10252" width="11.140625" style="173" customWidth="1"/>
    <col min="10253" max="10253" width="15" style="173" bestFit="1" customWidth="1"/>
    <col min="10254" max="10254" width="11" style="173" customWidth="1"/>
    <col min="10255" max="10255" width="11.140625" style="173" customWidth="1"/>
    <col min="10256" max="10256" width="10.5703125" style="173" customWidth="1"/>
    <col min="10257" max="10257" width="11.140625" style="173" customWidth="1"/>
    <col min="10258" max="10258" width="11.28515625" style="173" customWidth="1"/>
    <col min="10259" max="10259" width="9.28515625" style="173" customWidth="1"/>
    <col min="10260" max="10260" width="27.140625" style="173" customWidth="1"/>
    <col min="10261" max="10496" width="9.140625" style="173"/>
    <col min="10497" max="10497" width="33.140625" style="173" customWidth="1"/>
    <col min="10498" max="10498" width="10.140625" style="173" customWidth="1"/>
    <col min="10499" max="10499" width="10.5703125" style="173" customWidth="1"/>
    <col min="10500" max="10500" width="12.5703125" style="173" customWidth="1"/>
    <col min="10501" max="10501" width="9.5703125" style="173" customWidth="1"/>
    <col min="10502" max="10502" width="11" style="173" customWidth="1"/>
    <col min="10503" max="10503" width="11.28515625" style="173" customWidth="1"/>
    <col min="10504" max="10504" width="12.85546875" style="173" customWidth="1"/>
    <col min="10505" max="10505" width="12" style="173" customWidth="1"/>
    <col min="10506" max="10506" width="11.28515625" style="173" customWidth="1"/>
    <col min="10507" max="10508" width="11.140625" style="173" customWidth="1"/>
    <col min="10509" max="10509" width="15" style="173" bestFit="1" customWidth="1"/>
    <col min="10510" max="10510" width="11" style="173" customWidth="1"/>
    <col min="10511" max="10511" width="11.140625" style="173" customWidth="1"/>
    <col min="10512" max="10512" width="10.5703125" style="173" customWidth="1"/>
    <col min="10513" max="10513" width="11.140625" style="173" customWidth="1"/>
    <col min="10514" max="10514" width="11.28515625" style="173" customWidth="1"/>
    <col min="10515" max="10515" width="9.28515625" style="173" customWidth="1"/>
    <col min="10516" max="10516" width="27.140625" style="173" customWidth="1"/>
    <col min="10517" max="10752" width="9.140625" style="173"/>
    <col min="10753" max="10753" width="33.140625" style="173" customWidth="1"/>
    <col min="10754" max="10754" width="10.140625" style="173" customWidth="1"/>
    <col min="10755" max="10755" width="10.5703125" style="173" customWidth="1"/>
    <col min="10756" max="10756" width="12.5703125" style="173" customWidth="1"/>
    <col min="10757" max="10757" width="9.5703125" style="173" customWidth="1"/>
    <col min="10758" max="10758" width="11" style="173" customWidth="1"/>
    <col min="10759" max="10759" width="11.28515625" style="173" customWidth="1"/>
    <col min="10760" max="10760" width="12.85546875" style="173" customWidth="1"/>
    <col min="10761" max="10761" width="12" style="173" customWidth="1"/>
    <col min="10762" max="10762" width="11.28515625" style="173" customWidth="1"/>
    <col min="10763" max="10764" width="11.140625" style="173" customWidth="1"/>
    <col min="10765" max="10765" width="15" style="173" bestFit="1" customWidth="1"/>
    <col min="10766" max="10766" width="11" style="173" customWidth="1"/>
    <col min="10767" max="10767" width="11.140625" style="173" customWidth="1"/>
    <col min="10768" max="10768" width="10.5703125" style="173" customWidth="1"/>
    <col min="10769" max="10769" width="11.140625" style="173" customWidth="1"/>
    <col min="10770" max="10770" width="11.28515625" style="173" customWidth="1"/>
    <col min="10771" max="10771" width="9.28515625" style="173" customWidth="1"/>
    <col min="10772" max="10772" width="27.140625" style="173" customWidth="1"/>
    <col min="10773" max="11008" width="9.140625" style="173"/>
    <col min="11009" max="11009" width="33.140625" style="173" customWidth="1"/>
    <col min="11010" max="11010" width="10.140625" style="173" customWidth="1"/>
    <col min="11011" max="11011" width="10.5703125" style="173" customWidth="1"/>
    <col min="11012" max="11012" width="12.5703125" style="173" customWidth="1"/>
    <col min="11013" max="11013" width="9.5703125" style="173" customWidth="1"/>
    <col min="11014" max="11014" width="11" style="173" customWidth="1"/>
    <col min="11015" max="11015" width="11.28515625" style="173" customWidth="1"/>
    <col min="11016" max="11016" width="12.85546875" style="173" customWidth="1"/>
    <col min="11017" max="11017" width="12" style="173" customWidth="1"/>
    <col min="11018" max="11018" width="11.28515625" style="173" customWidth="1"/>
    <col min="11019" max="11020" width="11.140625" style="173" customWidth="1"/>
    <col min="11021" max="11021" width="15" style="173" bestFit="1" customWidth="1"/>
    <col min="11022" max="11022" width="11" style="173" customWidth="1"/>
    <col min="11023" max="11023" width="11.140625" style="173" customWidth="1"/>
    <col min="11024" max="11024" width="10.5703125" style="173" customWidth="1"/>
    <col min="11025" max="11025" width="11.140625" style="173" customWidth="1"/>
    <col min="11026" max="11026" width="11.28515625" style="173" customWidth="1"/>
    <col min="11027" max="11027" width="9.28515625" style="173" customWidth="1"/>
    <col min="11028" max="11028" width="27.140625" style="173" customWidth="1"/>
    <col min="11029" max="11264" width="9.140625" style="173"/>
    <col min="11265" max="11265" width="33.140625" style="173" customWidth="1"/>
    <col min="11266" max="11266" width="10.140625" style="173" customWidth="1"/>
    <col min="11267" max="11267" width="10.5703125" style="173" customWidth="1"/>
    <col min="11268" max="11268" width="12.5703125" style="173" customWidth="1"/>
    <col min="11269" max="11269" width="9.5703125" style="173" customWidth="1"/>
    <col min="11270" max="11270" width="11" style="173" customWidth="1"/>
    <col min="11271" max="11271" width="11.28515625" style="173" customWidth="1"/>
    <col min="11272" max="11272" width="12.85546875" style="173" customWidth="1"/>
    <col min="11273" max="11273" width="12" style="173" customWidth="1"/>
    <col min="11274" max="11274" width="11.28515625" style="173" customWidth="1"/>
    <col min="11275" max="11276" width="11.140625" style="173" customWidth="1"/>
    <col min="11277" max="11277" width="15" style="173" bestFit="1" customWidth="1"/>
    <col min="11278" max="11278" width="11" style="173" customWidth="1"/>
    <col min="11279" max="11279" width="11.140625" style="173" customWidth="1"/>
    <col min="11280" max="11280" width="10.5703125" style="173" customWidth="1"/>
    <col min="11281" max="11281" width="11.140625" style="173" customWidth="1"/>
    <col min="11282" max="11282" width="11.28515625" style="173" customWidth="1"/>
    <col min="11283" max="11283" width="9.28515625" style="173" customWidth="1"/>
    <col min="11284" max="11284" width="27.140625" style="173" customWidth="1"/>
    <col min="11285" max="11520" width="9.140625" style="173"/>
    <col min="11521" max="11521" width="33.140625" style="173" customWidth="1"/>
    <col min="11522" max="11522" width="10.140625" style="173" customWidth="1"/>
    <col min="11523" max="11523" width="10.5703125" style="173" customWidth="1"/>
    <col min="11524" max="11524" width="12.5703125" style="173" customWidth="1"/>
    <col min="11525" max="11525" width="9.5703125" style="173" customWidth="1"/>
    <col min="11526" max="11526" width="11" style="173" customWidth="1"/>
    <col min="11527" max="11527" width="11.28515625" style="173" customWidth="1"/>
    <col min="11528" max="11528" width="12.85546875" style="173" customWidth="1"/>
    <col min="11529" max="11529" width="12" style="173" customWidth="1"/>
    <col min="11530" max="11530" width="11.28515625" style="173" customWidth="1"/>
    <col min="11531" max="11532" width="11.140625" style="173" customWidth="1"/>
    <col min="11533" max="11533" width="15" style="173" bestFit="1" customWidth="1"/>
    <col min="11534" max="11534" width="11" style="173" customWidth="1"/>
    <col min="11535" max="11535" width="11.140625" style="173" customWidth="1"/>
    <col min="11536" max="11536" width="10.5703125" style="173" customWidth="1"/>
    <col min="11537" max="11537" width="11.140625" style="173" customWidth="1"/>
    <col min="11538" max="11538" width="11.28515625" style="173" customWidth="1"/>
    <col min="11539" max="11539" width="9.28515625" style="173" customWidth="1"/>
    <col min="11540" max="11540" width="27.140625" style="173" customWidth="1"/>
    <col min="11541" max="11776" width="9.140625" style="173"/>
    <col min="11777" max="11777" width="33.140625" style="173" customWidth="1"/>
    <col min="11778" max="11778" width="10.140625" style="173" customWidth="1"/>
    <col min="11779" max="11779" width="10.5703125" style="173" customWidth="1"/>
    <col min="11780" max="11780" width="12.5703125" style="173" customWidth="1"/>
    <col min="11781" max="11781" width="9.5703125" style="173" customWidth="1"/>
    <col min="11782" max="11782" width="11" style="173" customWidth="1"/>
    <col min="11783" max="11783" width="11.28515625" style="173" customWidth="1"/>
    <col min="11784" max="11784" width="12.85546875" style="173" customWidth="1"/>
    <col min="11785" max="11785" width="12" style="173" customWidth="1"/>
    <col min="11786" max="11786" width="11.28515625" style="173" customWidth="1"/>
    <col min="11787" max="11788" width="11.140625" style="173" customWidth="1"/>
    <col min="11789" max="11789" width="15" style="173" bestFit="1" customWidth="1"/>
    <col min="11790" max="11790" width="11" style="173" customWidth="1"/>
    <col min="11791" max="11791" width="11.140625" style="173" customWidth="1"/>
    <col min="11792" max="11792" width="10.5703125" style="173" customWidth="1"/>
    <col min="11793" max="11793" width="11.140625" style="173" customWidth="1"/>
    <col min="11794" max="11794" width="11.28515625" style="173" customWidth="1"/>
    <col min="11795" max="11795" width="9.28515625" style="173" customWidth="1"/>
    <col min="11796" max="11796" width="27.140625" style="173" customWidth="1"/>
    <col min="11797" max="12032" width="9.140625" style="173"/>
    <col min="12033" max="12033" width="33.140625" style="173" customWidth="1"/>
    <col min="12034" max="12034" width="10.140625" style="173" customWidth="1"/>
    <col min="12035" max="12035" width="10.5703125" style="173" customWidth="1"/>
    <col min="12036" max="12036" width="12.5703125" style="173" customWidth="1"/>
    <col min="12037" max="12037" width="9.5703125" style="173" customWidth="1"/>
    <col min="12038" max="12038" width="11" style="173" customWidth="1"/>
    <col min="12039" max="12039" width="11.28515625" style="173" customWidth="1"/>
    <col min="12040" max="12040" width="12.85546875" style="173" customWidth="1"/>
    <col min="12041" max="12041" width="12" style="173" customWidth="1"/>
    <col min="12042" max="12042" width="11.28515625" style="173" customWidth="1"/>
    <col min="12043" max="12044" width="11.140625" style="173" customWidth="1"/>
    <col min="12045" max="12045" width="15" style="173" bestFit="1" customWidth="1"/>
    <col min="12046" max="12046" width="11" style="173" customWidth="1"/>
    <col min="12047" max="12047" width="11.140625" style="173" customWidth="1"/>
    <col min="12048" max="12048" width="10.5703125" style="173" customWidth="1"/>
    <col min="12049" max="12049" width="11.140625" style="173" customWidth="1"/>
    <col min="12050" max="12050" width="11.28515625" style="173" customWidth="1"/>
    <col min="12051" max="12051" width="9.28515625" style="173" customWidth="1"/>
    <col min="12052" max="12052" width="27.140625" style="173" customWidth="1"/>
    <col min="12053" max="12288" width="9.140625" style="173"/>
    <col min="12289" max="12289" width="33.140625" style="173" customWidth="1"/>
    <col min="12290" max="12290" width="10.140625" style="173" customWidth="1"/>
    <col min="12291" max="12291" width="10.5703125" style="173" customWidth="1"/>
    <col min="12292" max="12292" width="12.5703125" style="173" customWidth="1"/>
    <col min="12293" max="12293" width="9.5703125" style="173" customWidth="1"/>
    <col min="12294" max="12294" width="11" style="173" customWidth="1"/>
    <col min="12295" max="12295" width="11.28515625" style="173" customWidth="1"/>
    <col min="12296" max="12296" width="12.85546875" style="173" customWidth="1"/>
    <col min="12297" max="12297" width="12" style="173" customWidth="1"/>
    <col min="12298" max="12298" width="11.28515625" style="173" customWidth="1"/>
    <col min="12299" max="12300" width="11.140625" style="173" customWidth="1"/>
    <col min="12301" max="12301" width="15" style="173" bestFit="1" customWidth="1"/>
    <col min="12302" max="12302" width="11" style="173" customWidth="1"/>
    <col min="12303" max="12303" width="11.140625" style="173" customWidth="1"/>
    <col min="12304" max="12304" width="10.5703125" style="173" customWidth="1"/>
    <col min="12305" max="12305" width="11.140625" style="173" customWidth="1"/>
    <col min="12306" max="12306" width="11.28515625" style="173" customWidth="1"/>
    <col min="12307" max="12307" width="9.28515625" style="173" customWidth="1"/>
    <col min="12308" max="12308" width="27.140625" style="173" customWidth="1"/>
    <col min="12309" max="12544" width="9.140625" style="173"/>
    <col min="12545" max="12545" width="33.140625" style="173" customWidth="1"/>
    <col min="12546" max="12546" width="10.140625" style="173" customWidth="1"/>
    <col min="12547" max="12547" width="10.5703125" style="173" customWidth="1"/>
    <col min="12548" max="12548" width="12.5703125" style="173" customWidth="1"/>
    <col min="12549" max="12549" width="9.5703125" style="173" customWidth="1"/>
    <col min="12550" max="12550" width="11" style="173" customWidth="1"/>
    <col min="12551" max="12551" width="11.28515625" style="173" customWidth="1"/>
    <col min="12552" max="12552" width="12.85546875" style="173" customWidth="1"/>
    <col min="12553" max="12553" width="12" style="173" customWidth="1"/>
    <col min="12554" max="12554" width="11.28515625" style="173" customWidth="1"/>
    <col min="12555" max="12556" width="11.140625" style="173" customWidth="1"/>
    <col min="12557" max="12557" width="15" style="173" bestFit="1" customWidth="1"/>
    <col min="12558" max="12558" width="11" style="173" customWidth="1"/>
    <col min="12559" max="12559" width="11.140625" style="173" customWidth="1"/>
    <col min="12560" max="12560" width="10.5703125" style="173" customWidth="1"/>
    <col min="12561" max="12561" width="11.140625" style="173" customWidth="1"/>
    <col min="12562" max="12562" width="11.28515625" style="173" customWidth="1"/>
    <col min="12563" max="12563" width="9.28515625" style="173" customWidth="1"/>
    <col min="12564" max="12564" width="27.140625" style="173" customWidth="1"/>
    <col min="12565" max="12800" width="9.140625" style="173"/>
    <col min="12801" max="12801" width="33.140625" style="173" customWidth="1"/>
    <col min="12802" max="12802" width="10.140625" style="173" customWidth="1"/>
    <col min="12803" max="12803" width="10.5703125" style="173" customWidth="1"/>
    <col min="12804" max="12804" width="12.5703125" style="173" customWidth="1"/>
    <col min="12805" max="12805" width="9.5703125" style="173" customWidth="1"/>
    <col min="12806" max="12806" width="11" style="173" customWidth="1"/>
    <col min="12807" max="12807" width="11.28515625" style="173" customWidth="1"/>
    <col min="12808" max="12808" width="12.85546875" style="173" customWidth="1"/>
    <col min="12809" max="12809" width="12" style="173" customWidth="1"/>
    <col min="12810" max="12810" width="11.28515625" style="173" customWidth="1"/>
    <col min="12811" max="12812" width="11.140625" style="173" customWidth="1"/>
    <col min="12813" max="12813" width="15" style="173" bestFit="1" customWidth="1"/>
    <col min="12814" max="12814" width="11" style="173" customWidth="1"/>
    <col min="12815" max="12815" width="11.140625" style="173" customWidth="1"/>
    <col min="12816" max="12816" width="10.5703125" style="173" customWidth="1"/>
    <col min="12817" max="12817" width="11.140625" style="173" customWidth="1"/>
    <col min="12818" max="12818" width="11.28515625" style="173" customWidth="1"/>
    <col min="12819" max="12819" width="9.28515625" style="173" customWidth="1"/>
    <col min="12820" max="12820" width="27.140625" style="173" customWidth="1"/>
    <col min="12821" max="13056" width="9.140625" style="173"/>
    <col min="13057" max="13057" width="33.140625" style="173" customWidth="1"/>
    <col min="13058" max="13058" width="10.140625" style="173" customWidth="1"/>
    <col min="13059" max="13059" width="10.5703125" style="173" customWidth="1"/>
    <col min="13060" max="13060" width="12.5703125" style="173" customWidth="1"/>
    <col min="13061" max="13061" width="9.5703125" style="173" customWidth="1"/>
    <col min="13062" max="13062" width="11" style="173" customWidth="1"/>
    <col min="13063" max="13063" width="11.28515625" style="173" customWidth="1"/>
    <col min="13064" max="13064" width="12.85546875" style="173" customWidth="1"/>
    <col min="13065" max="13065" width="12" style="173" customWidth="1"/>
    <col min="13066" max="13066" width="11.28515625" style="173" customWidth="1"/>
    <col min="13067" max="13068" width="11.140625" style="173" customWidth="1"/>
    <col min="13069" max="13069" width="15" style="173" bestFit="1" customWidth="1"/>
    <col min="13070" max="13070" width="11" style="173" customWidth="1"/>
    <col min="13071" max="13071" width="11.140625" style="173" customWidth="1"/>
    <col min="13072" max="13072" width="10.5703125" style="173" customWidth="1"/>
    <col min="13073" max="13073" width="11.140625" style="173" customWidth="1"/>
    <col min="13074" max="13074" width="11.28515625" style="173" customWidth="1"/>
    <col min="13075" max="13075" width="9.28515625" style="173" customWidth="1"/>
    <col min="13076" max="13076" width="27.140625" style="173" customWidth="1"/>
    <col min="13077" max="13312" width="9.140625" style="173"/>
    <col min="13313" max="13313" width="33.140625" style="173" customWidth="1"/>
    <col min="13314" max="13314" width="10.140625" style="173" customWidth="1"/>
    <col min="13315" max="13315" width="10.5703125" style="173" customWidth="1"/>
    <col min="13316" max="13316" width="12.5703125" style="173" customWidth="1"/>
    <col min="13317" max="13317" width="9.5703125" style="173" customWidth="1"/>
    <col min="13318" max="13318" width="11" style="173" customWidth="1"/>
    <col min="13319" max="13319" width="11.28515625" style="173" customWidth="1"/>
    <col min="13320" max="13320" width="12.85546875" style="173" customWidth="1"/>
    <col min="13321" max="13321" width="12" style="173" customWidth="1"/>
    <col min="13322" max="13322" width="11.28515625" style="173" customWidth="1"/>
    <col min="13323" max="13324" width="11.140625" style="173" customWidth="1"/>
    <col min="13325" max="13325" width="15" style="173" bestFit="1" customWidth="1"/>
    <col min="13326" max="13326" width="11" style="173" customWidth="1"/>
    <col min="13327" max="13327" width="11.140625" style="173" customWidth="1"/>
    <col min="13328" max="13328" width="10.5703125" style="173" customWidth="1"/>
    <col min="13329" max="13329" width="11.140625" style="173" customWidth="1"/>
    <col min="13330" max="13330" width="11.28515625" style="173" customWidth="1"/>
    <col min="13331" max="13331" width="9.28515625" style="173" customWidth="1"/>
    <col min="13332" max="13332" width="27.140625" style="173" customWidth="1"/>
    <col min="13333" max="13568" width="9.140625" style="173"/>
    <col min="13569" max="13569" width="33.140625" style="173" customWidth="1"/>
    <col min="13570" max="13570" width="10.140625" style="173" customWidth="1"/>
    <col min="13571" max="13571" width="10.5703125" style="173" customWidth="1"/>
    <col min="13572" max="13572" width="12.5703125" style="173" customWidth="1"/>
    <col min="13573" max="13573" width="9.5703125" style="173" customWidth="1"/>
    <col min="13574" max="13574" width="11" style="173" customWidth="1"/>
    <col min="13575" max="13575" width="11.28515625" style="173" customWidth="1"/>
    <col min="13576" max="13576" width="12.85546875" style="173" customWidth="1"/>
    <col min="13577" max="13577" width="12" style="173" customWidth="1"/>
    <col min="13578" max="13578" width="11.28515625" style="173" customWidth="1"/>
    <col min="13579" max="13580" width="11.140625" style="173" customWidth="1"/>
    <col min="13581" max="13581" width="15" style="173" bestFit="1" customWidth="1"/>
    <col min="13582" max="13582" width="11" style="173" customWidth="1"/>
    <col min="13583" max="13583" width="11.140625" style="173" customWidth="1"/>
    <col min="13584" max="13584" width="10.5703125" style="173" customWidth="1"/>
    <col min="13585" max="13585" width="11.140625" style="173" customWidth="1"/>
    <col min="13586" max="13586" width="11.28515625" style="173" customWidth="1"/>
    <col min="13587" max="13587" width="9.28515625" style="173" customWidth="1"/>
    <col min="13588" max="13588" width="27.140625" style="173" customWidth="1"/>
    <col min="13589" max="13824" width="9.140625" style="173"/>
    <col min="13825" max="13825" width="33.140625" style="173" customWidth="1"/>
    <col min="13826" max="13826" width="10.140625" style="173" customWidth="1"/>
    <col min="13827" max="13827" width="10.5703125" style="173" customWidth="1"/>
    <col min="13828" max="13828" width="12.5703125" style="173" customWidth="1"/>
    <col min="13829" max="13829" width="9.5703125" style="173" customWidth="1"/>
    <col min="13830" max="13830" width="11" style="173" customWidth="1"/>
    <col min="13831" max="13831" width="11.28515625" style="173" customWidth="1"/>
    <col min="13832" max="13832" width="12.85546875" style="173" customWidth="1"/>
    <col min="13833" max="13833" width="12" style="173" customWidth="1"/>
    <col min="13834" max="13834" width="11.28515625" style="173" customWidth="1"/>
    <col min="13835" max="13836" width="11.140625" style="173" customWidth="1"/>
    <col min="13837" max="13837" width="15" style="173" bestFit="1" customWidth="1"/>
    <col min="13838" max="13838" width="11" style="173" customWidth="1"/>
    <col min="13839" max="13839" width="11.140625" style="173" customWidth="1"/>
    <col min="13840" max="13840" width="10.5703125" style="173" customWidth="1"/>
    <col min="13841" max="13841" width="11.140625" style="173" customWidth="1"/>
    <col min="13842" max="13842" width="11.28515625" style="173" customWidth="1"/>
    <col min="13843" max="13843" width="9.28515625" style="173" customWidth="1"/>
    <col min="13844" max="13844" width="27.140625" style="173" customWidth="1"/>
    <col min="13845" max="14080" width="9.140625" style="173"/>
    <col min="14081" max="14081" width="33.140625" style="173" customWidth="1"/>
    <col min="14082" max="14082" width="10.140625" style="173" customWidth="1"/>
    <col min="14083" max="14083" width="10.5703125" style="173" customWidth="1"/>
    <col min="14084" max="14084" width="12.5703125" style="173" customWidth="1"/>
    <col min="14085" max="14085" width="9.5703125" style="173" customWidth="1"/>
    <col min="14086" max="14086" width="11" style="173" customWidth="1"/>
    <col min="14087" max="14087" width="11.28515625" style="173" customWidth="1"/>
    <col min="14088" max="14088" width="12.85546875" style="173" customWidth="1"/>
    <col min="14089" max="14089" width="12" style="173" customWidth="1"/>
    <col min="14090" max="14090" width="11.28515625" style="173" customWidth="1"/>
    <col min="14091" max="14092" width="11.140625" style="173" customWidth="1"/>
    <col min="14093" max="14093" width="15" style="173" bestFit="1" customWidth="1"/>
    <col min="14094" max="14094" width="11" style="173" customWidth="1"/>
    <col min="14095" max="14095" width="11.140625" style="173" customWidth="1"/>
    <col min="14096" max="14096" width="10.5703125" style="173" customWidth="1"/>
    <col min="14097" max="14097" width="11.140625" style="173" customWidth="1"/>
    <col min="14098" max="14098" width="11.28515625" style="173" customWidth="1"/>
    <col min="14099" max="14099" width="9.28515625" style="173" customWidth="1"/>
    <col min="14100" max="14100" width="27.140625" style="173" customWidth="1"/>
    <col min="14101" max="14336" width="9.140625" style="173"/>
    <col min="14337" max="14337" width="33.140625" style="173" customWidth="1"/>
    <col min="14338" max="14338" width="10.140625" style="173" customWidth="1"/>
    <col min="14339" max="14339" width="10.5703125" style="173" customWidth="1"/>
    <col min="14340" max="14340" width="12.5703125" style="173" customWidth="1"/>
    <col min="14341" max="14341" width="9.5703125" style="173" customWidth="1"/>
    <col min="14342" max="14342" width="11" style="173" customWidth="1"/>
    <col min="14343" max="14343" width="11.28515625" style="173" customWidth="1"/>
    <col min="14344" max="14344" width="12.85546875" style="173" customWidth="1"/>
    <col min="14345" max="14345" width="12" style="173" customWidth="1"/>
    <col min="14346" max="14346" width="11.28515625" style="173" customWidth="1"/>
    <col min="14347" max="14348" width="11.140625" style="173" customWidth="1"/>
    <col min="14349" max="14349" width="15" style="173" bestFit="1" customWidth="1"/>
    <col min="14350" max="14350" width="11" style="173" customWidth="1"/>
    <col min="14351" max="14351" width="11.140625" style="173" customWidth="1"/>
    <col min="14352" max="14352" width="10.5703125" style="173" customWidth="1"/>
    <col min="14353" max="14353" width="11.140625" style="173" customWidth="1"/>
    <col min="14354" max="14354" width="11.28515625" style="173" customWidth="1"/>
    <col min="14355" max="14355" width="9.28515625" style="173" customWidth="1"/>
    <col min="14356" max="14356" width="27.140625" style="173" customWidth="1"/>
    <col min="14357" max="14592" width="9.140625" style="173"/>
    <col min="14593" max="14593" width="33.140625" style="173" customWidth="1"/>
    <col min="14594" max="14594" width="10.140625" style="173" customWidth="1"/>
    <col min="14595" max="14595" width="10.5703125" style="173" customWidth="1"/>
    <col min="14596" max="14596" width="12.5703125" style="173" customWidth="1"/>
    <col min="14597" max="14597" width="9.5703125" style="173" customWidth="1"/>
    <col min="14598" max="14598" width="11" style="173" customWidth="1"/>
    <col min="14599" max="14599" width="11.28515625" style="173" customWidth="1"/>
    <col min="14600" max="14600" width="12.85546875" style="173" customWidth="1"/>
    <col min="14601" max="14601" width="12" style="173" customWidth="1"/>
    <col min="14602" max="14602" width="11.28515625" style="173" customWidth="1"/>
    <col min="14603" max="14604" width="11.140625" style="173" customWidth="1"/>
    <col min="14605" max="14605" width="15" style="173" bestFit="1" customWidth="1"/>
    <col min="14606" max="14606" width="11" style="173" customWidth="1"/>
    <col min="14607" max="14607" width="11.140625" style="173" customWidth="1"/>
    <col min="14608" max="14608" width="10.5703125" style="173" customWidth="1"/>
    <col min="14609" max="14609" width="11.140625" style="173" customWidth="1"/>
    <col min="14610" max="14610" width="11.28515625" style="173" customWidth="1"/>
    <col min="14611" max="14611" width="9.28515625" style="173" customWidth="1"/>
    <col min="14612" max="14612" width="27.140625" style="173" customWidth="1"/>
    <col min="14613" max="14848" width="9.140625" style="173"/>
    <col min="14849" max="14849" width="33.140625" style="173" customWidth="1"/>
    <col min="14850" max="14850" width="10.140625" style="173" customWidth="1"/>
    <col min="14851" max="14851" width="10.5703125" style="173" customWidth="1"/>
    <col min="14852" max="14852" width="12.5703125" style="173" customWidth="1"/>
    <col min="14853" max="14853" width="9.5703125" style="173" customWidth="1"/>
    <col min="14854" max="14854" width="11" style="173" customWidth="1"/>
    <col min="14855" max="14855" width="11.28515625" style="173" customWidth="1"/>
    <col min="14856" max="14856" width="12.85546875" style="173" customWidth="1"/>
    <col min="14857" max="14857" width="12" style="173" customWidth="1"/>
    <col min="14858" max="14858" width="11.28515625" style="173" customWidth="1"/>
    <col min="14859" max="14860" width="11.140625" style="173" customWidth="1"/>
    <col min="14861" max="14861" width="15" style="173" bestFit="1" customWidth="1"/>
    <col min="14862" max="14862" width="11" style="173" customWidth="1"/>
    <col min="14863" max="14863" width="11.140625" style="173" customWidth="1"/>
    <col min="14864" max="14864" width="10.5703125" style="173" customWidth="1"/>
    <col min="14865" max="14865" width="11.140625" style="173" customWidth="1"/>
    <col min="14866" max="14866" width="11.28515625" style="173" customWidth="1"/>
    <col min="14867" max="14867" width="9.28515625" style="173" customWidth="1"/>
    <col min="14868" max="14868" width="27.140625" style="173" customWidth="1"/>
    <col min="14869" max="15104" width="9.140625" style="173"/>
    <col min="15105" max="15105" width="33.140625" style="173" customWidth="1"/>
    <col min="15106" max="15106" width="10.140625" style="173" customWidth="1"/>
    <col min="15107" max="15107" width="10.5703125" style="173" customWidth="1"/>
    <col min="15108" max="15108" width="12.5703125" style="173" customWidth="1"/>
    <col min="15109" max="15109" width="9.5703125" style="173" customWidth="1"/>
    <col min="15110" max="15110" width="11" style="173" customWidth="1"/>
    <col min="15111" max="15111" width="11.28515625" style="173" customWidth="1"/>
    <col min="15112" max="15112" width="12.85546875" style="173" customWidth="1"/>
    <col min="15113" max="15113" width="12" style="173" customWidth="1"/>
    <col min="15114" max="15114" width="11.28515625" style="173" customWidth="1"/>
    <col min="15115" max="15116" width="11.140625" style="173" customWidth="1"/>
    <col min="15117" max="15117" width="15" style="173" bestFit="1" customWidth="1"/>
    <col min="15118" max="15118" width="11" style="173" customWidth="1"/>
    <col min="15119" max="15119" width="11.140625" style="173" customWidth="1"/>
    <col min="15120" max="15120" width="10.5703125" style="173" customWidth="1"/>
    <col min="15121" max="15121" width="11.140625" style="173" customWidth="1"/>
    <col min="15122" max="15122" width="11.28515625" style="173" customWidth="1"/>
    <col min="15123" max="15123" width="9.28515625" style="173" customWidth="1"/>
    <col min="15124" max="15124" width="27.140625" style="173" customWidth="1"/>
    <col min="15125" max="15360" width="9.140625" style="173"/>
    <col min="15361" max="15361" width="33.140625" style="173" customWidth="1"/>
    <col min="15362" max="15362" width="10.140625" style="173" customWidth="1"/>
    <col min="15363" max="15363" width="10.5703125" style="173" customWidth="1"/>
    <col min="15364" max="15364" width="12.5703125" style="173" customWidth="1"/>
    <col min="15365" max="15365" width="9.5703125" style="173" customWidth="1"/>
    <col min="15366" max="15366" width="11" style="173" customWidth="1"/>
    <col min="15367" max="15367" width="11.28515625" style="173" customWidth="1"/>
    <col min="15368" max="15368" width="12.85546875" style="173" customWidth="1"/>
    <col min="15369" max="15369" width="12" style="173" customWidth="1"/>
    <col min="15370" max="15370" width="11.28515625" style="173" customWidth="1"/>
    <col min="15371" max="15372" width="11.140625" style="173" customWidth="1"/>
    <col min="15373" max="15373" width="15" style="173" bestFit="1" customWidth="1"/>
    <col min="15374" max="15374" width="11" style="173" customWidth="1"/>
    <col min="15375" max="15375" width="11.140625" style="173" customWidth="1"/>
    <col min="15376" max="15376" width="10.5703125" style="173" customWidth="1"/>
    <col min="15377" max="15377" width="11.140625" style="173" customWidth="1"/>
    <col min="15378" max="15378" width="11.28515625" style="173" customWidth="1"/>
    <col min="15379" max="15379" width="9.28515625" style="173" customWidth="1"/>
    <col min="15380" max="15380" width="27.140625" style="173" customWidth="1"/>
    <col min="15381" max="15616" width="9.140625" style="173"/>
    <col min="15617" max="15617" width="33.140625" style="173" customWidth="1"/>
    <col min="15618" max="15618" width="10.140625" style="173" customWidth="1"/>
    <col min="15619" max="15619" width="10.5703125" style="173" customWidth="1"/>
    <col min="15620" max="15620" width="12.5703125" style="173" customWidth="1"/>
    <col min="15621" max="15621" width="9.5703125" style="173" customWidth="1"/>
    <col min="15622" max="15622" width="11" style="173" customWidth="1"/>
    <col min="15623" max="15623" width="11.28515625" style="173" customWidth="1"/>
    <col min="15624" max="15624" width="12.85546875" style="173" customWidth="1"/>
    <col min="15625" max="15625" width="12" style="173" customWidth="1"/>
    <col min="15626" max="15626" width="11.28515625" style="173" customWidth="1"/>
    <col min="15627" max="15628" width="11.140625" style="173" customWidth="1"/>
    <col min="15629" max="15629" width="15" style="173" bestFit="1" customWidth="1"/>
    <col min="15630" max="15630" width="11" style="173" customWidth="1"/>
    <col min="15631" max="15631" width="11.140625" style="173" customWidth="1"/>
    <col min="15632" max="15632" width="10.5703125" style="173" customWidth="1"/>
    <col min="15633" max="15633" width="11.140625" style="173" customWidth="1"/>
    <col min="15634" max="15634" width="11.28515625" style="173" customWidth="1"/>
    <col min="15635" max="15635" width="9.28515625" style="173" customWidth="1"/>
    <col min="15636" max="15636" width="27.140625" style="173" customWidth="1"/>
    <col min="15637" max="15872" width="9.140625" style="173"/>
    <col min="15873" max="15873" width="33.140625" style="173" customWidth="1"/>
    <col min="15874" max="15874" width="10.140625" style="173" customWidth="1"/>
    <col min="15875" max="15875" width="10.5703125" style="173" customWidth="1"/>
    <col min="15876" max="15876" width="12.5703125" style="173" customWidth="1"/>
    <col min="15877" max="15877" width="9.5703125" style="173" customWidth="1"/>
    <col min="15878" max="15878" width="11" style="173" customWidth="1"/>
    <col min="15879" max="15879" width="11.28515625" style="173" customWidth="1"/>
    <col min="15880" max="15880" width="12.85546875" style="173" customWidth="1"/>
    <col min="15881" max="15881" width="12" style="173" customWidth="1"/>
    <col min="15882" max="15882" width="11.28515625" style="173" customWidth="1"/>
    <col min="15883" max="15884" width="11.140625" style="173" customWidth="1"/>
    <col min="15885" max="15885" width="15" style="173" bestFit="1" customWidth="1"/>
    <col min="15886" max="15886" width="11" style="173" customWidth="1"/>
    <col min="15887" max="15887" width="11.140625" style="173" customWidth="1"/>
    <col min="15888" max="15888" width="10.5703125" style="173" customWidth="1"/>
    <col min="15889" max="15889" width="11.140625" style="173" customWidth="1"/>
    <col min="15890" max="15890" width="11.28515625" style="173" customWidth="1"/>
    <col min="15891" max="15891" width="9.28515625" style="173" customWidth="1"/>
    <col min="15892" max="15892" width="27.140625" style="173" customWidth="1"/>
    <col min="15893" max="16128" width="9.140625" style="173"/>
    <col min="16129" max="16129" width="33.140625" style="173" customWidth="1"/>
    <col min="16130" max="16130" width="10.140625" style="173" customWidth="1"/>
    <col min="16131" max="16131" width="10.5703125" style="173" customWidth="1"/>
    <col min="16132" max="16132" width="12.5703125" style="173" customWidth="1"/>
    <col min="16133" max="16133" width="9.5703125" style="173" customWidth="1"/>
    <col min="16134" max="16134" width="11" style="173" customWidth="1"/>
    <col min="16135" max="16135" width="11.28515625" style="173" customWidth="1"/>
    <col min="16136" max="16136" width="12.85546875" style="173" customWidth="1"/>
    <col min="16137" max="16137" width="12" style="173" customWidth="1"/>
    <col min="16138" max="16138" width="11.28515625" style="173" customWidth="1"/>
    <col min="16139" max="16140" width="11.140625" style="173" customWidth="1"/>
    <col min="16141" max="16141" width="15" style="173" bestFit="1" customWidth="1"/>
    <col min="16142" max="16142" width="11" style="173" customWidth="1"/>
    <col min="16143" max="16143" width="11.140625" style="173" customWidth="1"/>
    <col min="16144" max="16144" width="10.5703125" style="173" customWidth="1"/>
    <col min="16145" max="16145" width="11.140625" style="173" customWidth="1"/>
    <col min="16146" max="16146" width="11.28515625" style="173" customWidth="1"/>
    <col min="16147" max="16147" width="9.28515625" style="173" customWidth="1"/>
    <col min="16148" max="16148" width="27.140625" style="173" customWidth="1"/>
    <col min="16149" max="16384" width="9.140625" style="173"/>
  </cols>
  <sheetData>
    <row r="2" spans="1:20" ht="25.5" customHeight="1">
      <c r="B2" s="170" t="s">
        <v>341</v>
      </c>
      <c r="C2" s="171"/>
      <c r="D2" s="171"/>
      <c r="E2" s="172"/>
    </row>
    <row r="4" spans="1:20" ht="14.25">
      <c r="A4" s="172"/>
      <c r="B4" s="172"/>
      <c r="C4" s="174" t="s">
        <v>0</v>
      </c>
      <c r="D4" s="173"/>
      <c r="E4" s="174"/>
      <c r="F4" s="174"/>
      <c r="G4" s="175"/>
      <c r="H4" s="175"/>
      <c r="I4" s="175"/>
      <c r="J4" s="172"/>
      <c r="K4" s="172"/>
      <c r="L4" s="172"/>
      <c r="M4" s="172"/>
      <c r="N4" s="172"/>
      <c r="O4" s="172"/>
      <c r="P4" s="172"/>
      <c r="Q4" s="172"/>
      <c r="R4" s="172"/>
      <c r="S4" s="172"/>
    </row>
    <row r="5" spans="1:20" ht="14.25">
      <c r="A5" s="176" t="s">
        <v>1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</row>
    <row r="6" spans="1:20" ht="14.25">
      <c r="A6" s="176" t="s">
        <v>2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</row>
    <row r="7" spans="1:20" ht="14.25">
      <c r="A7" s="177" t="s">
        <v>93</v>
      </c>
      <c r="B7" s="729" t="s">
        <v>94</v>
      </c>
      <c r="C7" s="726"/>
      <c r="D7" s="726"/>
      <c r="E7" s="726"/>
      <c r="F7" s="726"/>
      <c r="G7" s="726"/>
      <c r="H7" s="726"/>
      <c r="I7" s="726"/>
      <c r="J7" s="726"/>
      <c r="K7" s="726"/>
      <c r="L7" s="726"/>
      <c r="M7" s="726"/>
      <c r="N7" s="726"/>
      <c r="O7" s="726"/>
      <c r="P7" s="726"/>
      <c r="Q7" s="726"/>
      <c r="R7" s="726"/>
      <c r="S7" s="726"/>
      <c r="T7" s="726"/>
    </row>
    <row r="8" spans="1:20" ht="14.25">
      <c r="A8" s="179" t="s">
        <v>95</v>
      </c>
      <c r="B8" s="728" t="s">
        <v>96</v>
      </c>
      <c r="C8" s="730"/>
      <c r="D8" s="730"/>
      <c r="E8" s="730"/>
      <c r="F8" s="730"/>
      <c r="G8" s="730"/>
      <c r="H8" s="726"/>
      <c r="I8" s="726"/>
      <c r="J8" s="726"/>
      <c r="K8" s="726"/>
      <c r="L8" s="726"/>
      <c r="M8" s="369"/>
      <c r="N8" s="369"/>
      <c r="O8" s="370"/>
      <c r="P8" s="370"/>
      <c r="Q8" s="370"/>
      <c r="R8" s="370"/>
      <c r="S8" s="370"/>
      <c r="T8" s="371"/>
    </row>
    <row r="9" spans="1:20" ht="14.25">
      <c r="A9" s="180" t="s">
        <v>97</v>
      </c>
      <c r="B9" s="728" t="s">
        <v>98</v>
      </c>
      <c r="C9" s="726"/>
      <c r="D9" s="726"/>
      <c r="E9" s="726"/>
      <c r="F9" s="726"/>
      <c r="G9" s="726"/>
      <c r="H9" s="726"/>
      <c r="I9" s="726"/>
      <c r="J9" s="726"/>
      <c r="K9" s="726"/>
      <c r="L9" s="726"/>
      <c r="M9" s="726"/>
      <c r="N9" s="726"/>
      <c r="O9" s="726"/>
      <c r="P9" s="726"/>
      <c r="Q9" s="726"/>
      <c r="R9" s="726"/>
      <c r="S9" s="726"/>
      <c r="T9" s="726"/>
    </row>
    <row r="10" spans="1:20" ht="16.5">
      <c r="A10" s="181" t="s">
        <v>99</v>
      </c>
      <c r="B10" s="731" t="s">
        <v>100</v>
      </c>
      <c r="C10" s="730"/>
      <c r="D10" s="730"/>
      <c r="E10" s="730"/>
      <c r="F10" s="730"/>
      <c r="G10" s="730"/>
      <c r="H10" s="726"/>
      <c r="I10" s="726"/>
      <c r="J10" s="726"/>
      <c r="K10" s="726"/>
      <c r="L10" s="726"/>
      <c r="M10" s="369"/>
      <c r="N10" s="369"/>
      <c r="O10" s="370"/>
      <c r="P10" s="370"/>
      <c r="Q10" s="370"/>
      <c r="R10" s="370"/>
      <c r="S10" s="370"/>
      <c r="T10" s="371"/>
    </row>
    <row r="11" spans="1:20" ht="16.5">
      <c r="A11" s="182" t="s">
        <v>101</v>
      </c>
      <c r="B11" s="731">
        <v>463700</v>
      </c>
      <c r="C11" s="730"/>
      <c r="D11" s="730"/>
      <c r="E11" s="730"/>
      <c r="F11" s="730"/>
      <c r="G11" s="730"/>
      <c r="H11" s="726"/>
      <c r="I11" s="726"/>
      <c r="J11" s="726"/>
      <c r="K11" s="726"/>
      <c r="L11" s="726"/>
      <c r="M11" s="369"/>
      <c r="N11" s="369"/>
      <c r="O11" s="370"/>
      <c r="P11" s="370"/>
      <c r="Q11" s="370"/>
      <c r="R11" s="370"/>
      <c r="S11" s="370"/>
      <c r="T11" s="371"/>
    </row>
    <row r="12" spans="1:20" ht="13.5">
      <c r="A12" s="183"/>
      <c r="B12" s="700" t="s">
        <v>4</v>
      </c>
      <c r="C12" s="724" t="s">
        <v>342</v>
      </c>
      <c r="D12" s="725"/>
      <c r="E12" s="725"/>
      <c r="F12" s="725"/>
      <c r="G12" s="725"/>
      <c r="H12" s="725"/>
      <c r="I12" s="725"/>
      <c r="J12" s="726"/>
      <c r="K12" s="726"/>
      <c r="L12" s="726"/>
      <c r="M12" s="726"/>
      <c r="N12" s="726"/>
      <c r="O12" s="726"/>
      <c r="P12" s="726"/>
      <c r="Q12" s="726"/>
      <c r="R12" s="726"/>
      <c r="S12" s="726"/>
      <c r="T12" s="694" t="s">
        <v>292</v>
      </c>
    </row>
    <row r="13" spans="1:20" ht="13.5">
      <c r="A13" s="186"/>
      <c r="B13" s="695"/>
      <c r="C13" s="725"/>
      <c r="D13" s="725"/>
      <c r="E13" s="725"/>
      <c r="F13" s="725"/>
      <c r="G13" s="725"/>
      <c r="H13" s="725"/>
      <c r="I13" s="725"/>
      <c r="J13" s="726"/>
      <c r="K13" s="726"/>
      <c r="L13" s="726"/>
      <c r="M13" s="726"/>
      <c r="N13" s="726"/>
      <c r="O13" s="726"/>
      <c r="P13" s="726"/>
      <c r="Q13" s="726"/>
      <c r="R13" s="726"/>
      <c r="S13" s="726"/>
      <c r="T13" s="695"/>
    </row>
    <row r="14" spans="1:20" ht="34.5" customHeight="1">
      <c r="A14" s="186"/>
      <c r="B14" s="695"/>
      <c r="C14" s="724" t="s">
        <v>56</v>
      </c>
      <c r="D14" s="724" t="s">
        <v>57</v>
      </c>
      <c r="E14" s="724" t="s">
        <v>105</v>
      </c>
      <c r="F14" s="724" t="s">
        <v>106</v>
      </c>
      <c r="G14" s="724" t="s">
        <v>288</v>
      </c>
      <c r="H14" s="725"/>
      <c r="I14" s="725"/>
      <c r="J14" s="724" t="s">
        <v>56</v>
      </c>
      <c r="K14" s="724" t="s">
        <v>57</v>
      </c>
      <c r="L14" s="724" t="s">
        <v>105</v>
      </c>
      <c r="M14" s="724" t="s">
        <v>106</v>
      </c>
      <c r="N14" s="724" t="s">
        <v>289</v>
      </c>
      <c r="O14" s="725"/>
      <c r="P14" s="725"/>
      <c r="Q14" s="724" t="s">
        <v>107</v>
      </c>
      <c r="R14" s="732"/>
      <c r="S14" s="732"/>
      <c r="T14" s="695"/>
    </row>
    <row r="15" spans="1:20" s="190" customFormat="1" ht="30.75" customHeight="1">
      <c r="A15" s="187"/>
      <c r="B15" s="696"/>
      <c r="C15" s="725"/>
      <c r="D15" s="725"/>
      <c r="E15" s="725"/>
      <c r="F15" s="725"/>
      <c r="G15" s="727"/>
      <c r="H15" s="727"/>
      <c r="I15" s="727"/>
      <c r="J15" s="725"/>
      <c r="K15" s="725"/>
      <c r="L15" s="725"/>
      <c r="M15" s="725"/>
      <c r="N15" s="727"/>
      <c r="O15" s="727"/>
      <c r="P15" s="727"/>
      <c r="Q15" s="352" t="s">
        <v>110</v>
      </c>
      <c r="R15" s="352" t="s">
        <v>111</v>
      </c>
      <c r="S15" s="352" t="s">
        <v>112</v>
      </c>
      <c r="T15" s="696"/>
    </row>
    <row r="16" spans="1:20" s="190" customFormat="1" ht="31.5" customHeight="1">
      <c r="A16" s="191" t="s">
        <v>5</v>
      </c>
      <c r="B16" s="395" t="s">
        <v>6</v>
      </c>
      <c r="C16" s="191" t="s">
        <v>7</v>
      </c>
      <c r="D16" s="191" t="s">
        <v>113</v>
      </c>
      <c r="E16" s="191" t="s">
        <v>114</v>
      </c>
      <c r="F16" s="192" t="s">
        <v>115</v>
      </c>
      <c r="G16" s="191" t="s">
        <v>290</v>
      </c>
      <c r="H16" s="191" t="s">
        <v>9</v>
      </c>
      <c r="I16" s="191" t="s">
        <v>10</v>
      </c>
      <c r="J16" s="191" t="s">
        <v>116</v>
      </c>
      <c r="K16" s="191" t="s">
        <v>117</v>
      </c>
      <c r="L16" s="192" t="s">
        <v>118</v>
      </c>
      <c r="M16" s="193" t="s">
        <v>119</v>
      </c>
      <c r="N16" s="194" t="s">
        <v>291</v>
      </c>
      <c r="O16" s="193" t="s">
        <v>121</v>
      </c>
      <c r="P16" s="194" t="s">
        <v>122</v>
      </c>
      <c r="Q16" s="193" t="s">
        <v>123</v>
      </c>
      <c r="R16" s="193" t="s">
        <v>124</v>
      </c>
      <c r="S16" s="193" t="s">
        <v>125</v>
      </c>
      <c r="T16" s="194" t="s">
        <v>293</v>
      </c>
    </row>
    <row r="17" spans="1:20" s="190" customFormat="1" ht="21" customHeight="1">
      <c r="A17" s="195" t="s">
        <v>127</v>
      </c>
      <c r="B17" s="390" t="s">
        <v>128</v>
      </c>
      <c r="C17" s="197">
        <v>1038</v>
      </c>
      <c r="D17" s="197">
        <v>1061</v>
      </c>
      <c r="E17" s="197"/>
      <c r="F17" s="197">
        <v>1061</v>
      </c>
      <c r="G17" s="197">
        <f>ashxatavarc!C5+ashxatavarc!C8+ashxatavarc!C11+ashxatavarc!C14+ashxatavarc!C15+ashxatavarc!C16+ashxatavarc!C17+ashxatavarc!C18+ashxatavarc!C19+ashxatavarc!C22</f>
        <v>1024</v>
      </c>
      <c r="H17" s="197">
        <v>1061</v>
      </c>
      <c r="I17" s="197">
        <v>1061</v>
      </c>
      <c r="J17" s="197"/>
      <c r="K17" s="197"/>
      <c r="L17" s="197"/>
      <c r="M17" s="198">
        <f>K17+L17</f>
        <v>0</v>
      </c>
      <c r="N17" s="198"/>
      <c r="O17" s="198"/>
      <c r="P17" s="198"/>
      <c r="Q17" s="198">
        <f>N17-K17</f>
        <v>0</v>
      </c>
      <c r="R17" s="198">
        <f>O17-N17</f>
        <v>0</v>
      </c>
      <c r="S17" s="198">
        <f>P17-O17</f>
        <v>0</v>
      </c>
      <c r="T17" s="199"/>
    </row>
    <row r="18" spans="1:20" s="190" customFormat="1" ht="35.25" customHeight="1">
      <c r="A18" s="200" t="s">
        <v>129</v>
      </c>
      <c r="B18" s="390" t="s">
        <v>11</v>
      </c>
      <c r="C18" s="198"/>
      <c r="D18" s="198"/>
      <c r="E18" s="198"/>
      <c r="F18" s="198">
        <f t="shared" ref="F18:F87" si="0">D18+E18</f>
        <v>0</v>
      </c>
      <c r="G18" s="198"/>
      <c r="H18" s="198"/>
      <c r="I18" s="198"/>
      <c r="J18" s="198"/>
      <c r="K18" s="198"/>
      <c r="L18" s="198"/>
      <c r="M18" s="198">
        <f t="shared" ref="M18:M87" si="1">K18+L18</f>
        <v>0</v>
      </c>
      <c r="N18" s="198"/>
      <c r="O18" s="198"/>
      <c r="P18" s="198"/>
      <c r="Q18" s="198">
        <f t="shared" ref="Q18:Q87" si="2">N18-K18</f>
        <v>0</v>
      </c>
      <c r="R18" s="198">
        <f t="shared" ref="R18:S82" si="3">O18-N18</f>
        <v>0</v>
      </c>
      <c r="S18" s="198">
        <f t="shared" si="3"/>
        <v>0</v>
      </c>
      <c r="T18" s="199"/>
    </row>
    <row r="19" spans="1:20" s="190" customFormat="1" ht="13.5">
      <c r="A19" s="200"/>
      <c r="B19" s="390" t="s">
        <v>11</v>
      </c>
      <c r="C19" s="198"/>
      <c r="D19" s="198"/>
      <c r="E19" s="198"/>
      <c r="F19" s="198">
        <f t="shared" si="0"/>
        <v>0</v>
      </c>
      <c r="G19" s="198"/>
      <c r="H19" s="198"/>
      <c r="I19" s="198"/>
      <c r="J19" s="198"/>
      <c r="K19" s="198"/>
      <c r="L19" s="198"/>
      <c r="M19" s="198">
        <f t="shared" si="1"/>
        <v>0</v>
      </c>
      <c r="N19" s="198"/>
      <c r="O19" s="198"/>
      <c r="P19" s="198"/>
      <c r="Q19" s="198">
        <f>N19-K19</f>
        <v>0</v>
      </c>
      <c r="R19" s="198">
        <f>O19-N19</f>
        <v>0</v>
      </c>
      <c r="S19" s="198">
        <f>P19-O19</f>
        <v>0</v>
      </c>
      <c r="T19" s="199"/>
    </row>
    <row r="20" spans="1:20" s="190" customFormat="1" ht="13.5">
      <c r="A20" s="200"/>
      <c r="B20" s="390" t="s">
        <v>11</v>
      </c>
      <c r="C20" s="198"/>
      <c r="D20" s="198"/>
      <c r="E20" s="198"/>
      <c r="F20" s="198">
        <f t="shared" si="0"/>
        <v>0</v>
      </c>
      <c r="G20" s="198"/>
      <c r="H20" s="198"/>
      <c r="I20" s="198"/>
      <c r="J20" s="198"/>
      <c r="K20" s="198"/>
      <c r="L20" s="198"/>
      <c r="M20" s="198">
        <f t="shared" si="1"/>
        <v>0</v>
      </c>
      <c r="N20" s="198"/>
      <c r="O20" s="198"/>
      <c r="P20" s="198"/>
      <c r="Q20" s="198">
        <f>N20-K20</f>
        <v>0</v>
      </c>
      <c r="R20" s="198">
        <f>O20-N20</f>
        <v>0</v>
      </c>
      <c r="S20" s="198">
        <f>P20-O20</f>
        <v>0</v>
      </c>
      <c r="T20" s="199"/>
    </row>
    <row r="21" spans="1:20" s="190" customFormat="1" ht="14.25">
      <c r="A21" s="201" t="s">
        <v>12</v>
      </c>
      <c r="B21" s="390" t="s">
        <v>13</v>
      </c>
      <c r="C21" s="198">
        <f>C22+C23+C27</f>
        <v>418983.4</v>
      </c>
      <c r="D21" s="198">
        <f>D22+D23+D27</f>
        <v>419886.3</v>
      </c>
      <c r="E21" s="198">
        <f>E22+E23+E27</f>
        <v>0</v>
      </c>
      <c r="F21" s="198">
        <f t="shared" si="0"/>
        <v>419886.3</v>
      </c>
      <c r="G21" s="198">
        <f t="shared" ref="G21:L21" si="4">G22+G23+G27</f>
        <v>344173</v>
      </c>
      <c r="H21" s="198">
        <f t="shared" si="4"/>
        <v>353894</v>
      </c>
      <c r="I21" s="198">
        <f t="shared" si="4"/>
        <v>353894</v>
      </c>
      <c r="J21" s="198">
        <f t="shared" si="4"/>
        <v>0</v>
      </c>
      <c r="K21" s="198">
        <f t="shared" si="4"/>
        <v>895.5</v>
      </c>
      <c r="L21" s="198">
        <f t="shared" si="4"/>
        <v>0</v>
      </c>
      <c r="M21" s="198">
        <f t="shared" si="1"/>
        <v>895.5</v>
      </c>
      <c r="N21" s="198">
        <f>N22+N23+N27</f>
        <v>0</v>
      </c>
      <c r="O21" s="198">
        <f>O22+O23+O27</f>
        <v>0</v>
      </c>
      <c r="P21" s="198">
        <f>P22+P23+P27</f>
        <v>0</v>
      </c>
      <c r="Q21" s="198">
        <f t="shared" si="2"/>
        <v>-895.5</v>
      </c>
      <c r="R21" s="198">
        <f t="shared" si="3"/>
        <v>0</v>
      </c>
      <c r="S21" s="198">
        <f t="shared" si="3"/>
        <v>0</v>
      </c>
      <c r="T21" s="199"/>
    </row>
    <row r="22" spans="1:20" s="190" customFormat="1" ht="25.5" customHeight="1">
      <c r="A22" s="195" t="s">
        <v>14</v>
      </c>
      <c r="B22" s="390" t="s">
        <v>13</v>
      </c>
      <c r="C22" s="198">
        <v>56506.8</v>
      </c>
      <c r="D22" s="198">
        <v>63292.3</v>
      </c>
      <c r="E22" s="198"/>
      <c r="F22" s="198">
        <f t="shared" si="0"/>
        <v>63292.3</v>
      </c>
      <c r="G22" s="198"/>
      <c r="H22" s="198"/>
      <c r="I22" s="198"/>
      <c r="J22" s="198"/>
      <c r="K22" s="198">
        <v>895.5</v>
      </c>
      <c r="L22" s="198"/>
      <c r="M22" s="198">
        <f t="shared" si="1"/>
        <v>895.5</v>
      </c>
      <c r="N22" s="198"/>
      <c r="O22" s="198"/>
      <c r="P22" s="198"/>
      <c r="Q22" s="198">
        <f t="shared" si="2"/>
        <v>-895.5</v>
      </c>
      <c r="R22" s="198">
        <f t="shared" si="3"/>
        <v>0</v>
      </c>
      <c r="S22" s="198">
        <f t="shared" si="3"/>
        <v>0</v>
      </c>
      <c r="T22" s="199"/>
    </row>
    <row r="23" spans="1:20" s="190" customFormat="1" ht="39.75" customHeight="1">
      <c r="A23" s="195" t="s">
        <v>15</v>
      </c>
      <c r="B23" s="390" t="s">
        <v>13</v>
      </c>
      <c r="C23" s="198">
        <f>C26</f>
        <v>182960</v>
      </c>
      <c r="D23" s="198">
        <f>D26</f>
        <v>175394</v>
      </c>
      <c r="E23" s="198">
        <f>E26</f>
        <v>0</v>
      </c>
      <c r="F23" s="198">
        <f t="shared" si="0"/>
        <v>175394</v>
      </c>
      <c r="G23" s="198">
        <f t="shared" ref="G23:L23" si="5">G26</f>
        <v>172694</v>
      </c>
      <c r="H23" s="198">
        <f t="shared" si="5"/>
        <v>172694</v>
      </c>
      <c r="I23" s="198">
        <f t="shared" si="5"/>
        <v>172694</v>
      </c>
      <c r="J23" s="198">
        <f t="shared" si="5"/>
        <v>0</v>
      </c>
      <c r="K23" s="198">
        <f t="shared" si="5"/>
        <v>0</v>
      </c>
      <c r="L23" s="198">
        <f t="shared" si="5"/>
        <v>0</v>
      </c>
      <c r="M23" s="198">
        <f t="shared" si="1"/>
        <v>0</v>
      </c>
      <c r="N23" s="198">
        <f>N26</f>
        <v>0</v>
      </c>
      <c r="O23" s="198">
        <f>O26</f>
        <v>0</v>
      </c>
      <c r="P23" s="198">
        <f>P26</f>
        <v>0</v>
      </c>
      <c r="Q23" s="198">
        <f t="shared" si="2"/>
        <v>0</v>
      </c>
      <c r="R23" s="198">
        <f t="shared" si="3"/>
        <v>0</v>
      </c>
      <c r="S23" s="198">
        <f t="shared" si="3"/>
        <v>0</v>
      </c>
      <c r="T23" s="199"/>
    </row>
    <row r="24" spans="1:20" s="190" customFormat="1" ht="45.75" hidden="1" customHeight="1">
      <c r="A24" s="195" t="s">
        <v>130</v>
      </c>
      <c r="B24" s="390" t="s">
        <v>13</v>
      </c>
      <c r="C24" s="202">
        <v>139479.70000000001</v>
      </c>
      <c r="D24" s="202"/>
      <c r="E24" s="202"/>
      <c r="F24" s="198">
        <f t="shared" si="0"/>
        <v>0</v>
      </c>
      <c r="G24" s="202"/>
      <c r="H24" s="202"/>
      <c r="I24" s="202"/>
      <c r="J24" s="202"/>
      <c r="K24" s="202"/>
      <c r="L24" s="202"/>
      <c r="M24" s="198">
        <f t="shared" si="1"/>
        <v>0</v>
      </c>
      <c r="N24" s="202"/>
      <c r="O24" s="202"/>
      <c r="P24" s="202"/>
      <c r="Q24" s="198">
        <f t="shared" si="2"/>
        <v>0</v>
      </c>
      <c r="R24" s="198">
        <f t="shared" si="3"/>
        <v>0</v>
      </c>
      <c r="S24" s="198">
        <f t="shared" si="3"/>
        <v>0</v>
      </c>
      <c r="T24" s="199"/>
    </row>
    <row r="25" spans="1:20" s="190" customFormat="1" ht="63.75" hidden="1" customHeight="1">
      <c r="A25" s="195" t="s">
        <v>130</v>
      </c>
      <c r="B25" s="390" t="s">
        <v>13</v>
      </c>
      <c r="C25" s="202">
        <v>139479.70000000001</v>
      </c>
      <c r="D25" s="202"/>
      <c r="E25" s="202"/>
      <c r="F25" s="198">
        <f t="shared" si="0"/>
        <v>0</v>
      </c>
      <c r="G25" s="202"/>
      <c r="H25" s="202"/>
      <c r="I25" s="202"/>
      <c r="J25" s="202"/>
      <c r="K25" s="202"/>
      <c r="L25" s="202"/>
      <c r="M25" s="198">
        <f t="shared" si="1"/>
        <v>0</v>
      </c>
      <c r="N25" s="202"/>
      <c r="O25" s="202"/>
      <c r="P25" s="202"/>
      <c r="Q25" s="198">
        <f t="shared" si="2"/>
        <v>0</v>
      </c>
      <c r="R25" s="198">
        <f t="shared" si="3"/>
        <v>0</v>
      </c>
      <c r="S25" s="198">
        <f t="shared" si="3"/>
        <v>0</v>
      </c>
      <c r="T25" s="199"/>
    </row>
    <row r="26" spans="1:20" s="190" customFormat="1" ht="20.25" customHeight="1">
      <c r="A26" s="195" t="s">
        <v>130</v>
      </c>
      <c r="B26" s="390" t="s">
        <v>13</v>
      </c>
      <c r="C26" s="202">
        <v>182960</v>
      </c>
      <c r="D26" s="202">
        <v>175394</v>
      </c>
      <c r="E26" s="202"/>
      <c r="F26" s="198">
        <f t="shared" si="0"/>
        <v>175394</v>
      </c>
      <c r="G26" s="202">
        <f>ekamytner!F7+ekamytner!F8+ekamytner!F9+ekamytner!F10+ekamytner!F11+ekamytner!F12+ekamytner!F13+ekamytner!F14+ekamytner!F15+ekamytner!F16</f>
        <v>172694</v>
      </c>
      <c r="H26" s="202">
        <v>172694</v>
      </c>
      <c r="I26" s="202">
        <v>172694</v>
      </c>
      <c r="J26" s="202"/>
      <c r="K26" s="202"/>
      <c r="L26" s="202"/>
      <c r="M26" s="198">
        <f t="shared" si="1"/>
        <v>0</v>
      </c>
      <c r="N26" s="202"/>
      <c r="O26" s="202"/>
      <c r="P26" s="202"/>
      <c r="Q26" s="198">
        <f t="shared" si="2"/>
        <v>0</v>
      </c>
      <c r="R26" s="198">
        <f t="shared" si="3"/>
        <v>0</v>
      </c>
      <c r="S26" s="198">
        <f t="shared" si="3"/>
        <v>0</v>
      </c>
      <c r="T26" s="199"/>
    </row>
    <row r="27" spans="1:20" s="190" customFormat="1" ht="33.75" customHeight="1">
      <c r="A27" s="195" t="s">
        <v>16</v>
      </c>
      <c r="B27" s="390" t="s">
        <v>13</v>
      </c>
      <c r="C27" s="198">
        <f>C28+C29+C30</f>
        <v>179516.6</v>
      </c>
      <c r="D27" s="198">
        <f>D28+D29+D30</f>
        <v>181200</v>
      </c>
      <c r="E27" s="198">
        <f>E28+E29+E30</f>
        <v>0</v>
      </c>
      <c r="F27" s="198">
        <f t="shared" si="0"/>
        <v>181200</v>
      </c>
      <c r="G27" s="198">
        <f>G28+G29+G30</f>
        <v>171479</v>
      </c>
      <c r="H27" s="198">
        <f>H28+H29+H30</f>
        <v>181200</v>
      </c>
      <c r="I27" s="198">
        <f>I28+I29+I30</f>
        <v>181200</v>
      </c>
      <c r="J27" s="198">
        <f>J30</f>
        <v>0</v>
      </c>
      <c r="K27" s="198">
        <f>K30</f>
        <v>0</v>
      </c>
      <c r="L27" s="198">
        <f>L30</f>
        <v>0</v>
      </c>
      <c r="M27" s="198">
        <f t="shared" si="1"/>
        <v>0</v>
      </c>
      <c r="N27" s="198">
        <f>N30</f>
        <v>0</v>
      </c>
      <c r="O27" s="198">
        <f>O30</f>
        <v>0</v>
      </c>
      <c r="P27" s="198">
        <f>P30</f>
        <v>0</v>
      </c>
      <c r="Q27" s="198">
        <f t="shared" si="2"/>
        <v>0</v>
      </c>
      <c r="R27" s="198">
        <f t="shared" si="3"/>
        <v>0</v>
      </c>
      <c r="S27" s="198">
        <f t="shared" si="3"/>
        <v>0</v>
      </c>
      <c r="T27" s="199"/>
    </row>
    <row r="28" spans="1:20" s="190" customFormat="1" ht="27">
      <c r="A28" s="195" t="s">
        <v>131</v>
      </c>
      <c r="B28" s="390" t="s">
        <v>13</v>
      </c>
      <c r="C28" s="202">
        <v>130847</v>
      </c>
      <c r="D28" s="198">
        <v>133600</v>
      </c>
      <c r="E28" s="198"/>
      <c r="F28" s="198">
        <f t="shared" si="0"/>
        <v>133600</v>
      </c>
      <c r="G28" s="198">
        <f>ekamytner!G7+ekamytner!G8+ekamytner!G9+ekamytner!G10+ekamytner!G11+ekamytner!G12+ekamytner!G13+ekamytner!G14+ekamytner!G15+ekamytner!G16</f>
        <v>131779</v>
      </c>
      <c r="H28" s="198">
        <v>133600</v>
      </c>
      <c r="I28" s="198">
        <v>133600</v>
      </c>
      <c r="J28" s="198"/>
      <c r="K28" s="198"/>
      <c r="L28" s="198"/>
      <c r="M28" s="198">
        <f t="shared" si="1"/>
        <v>0</v>
      </c>
      <c r="N28" s="198"/>
      <c r="O28" s="198"/>
      <c r="P28" s="198"/>
      <c r="Q28" s="198">
        <f t="shared" si="2"/>
        <v>0</v>
      </c>
      <c r="R28" s="198">
        <f t="shared" si="3"/>
        <v>0</v>
      </c>
      <c r="S28" s="198">
        <f t="shared" si="3"/>
        <v>0</v>
      </c>
      <c r="T28" s="199"/>
    </row>
    <row r="29" spans="1:20" s="190" customFormat="1" ht="27">
      <c r="A29" s="195" t="s">
        <v>132</v>
      </c>
      <c r="B29" s="390" t="s">
        <v>13</v>
      </c>
      <c r="C29" s="198">
        <v>48669.599999999999</v>
      </c>
      <c r="D29" s="198">
        <v>47600</v>
      </c>
      <c r="E29" s="198"/>
      <c r="F29" s="198">
        <f t="shared" si="0"/>
        <v>47600</v>
      </c>
      <c r="G29" s="198">
        <f>ekamytner!H7+ekamytner!H8+ekamytner!H9+ekamytner!H10+ekamytner!H11+ekamytner!H12+ekamytner!H13+ekamytner!H14+ekamytner!H15+ekamytner!H16</f>
        <v>39700</v>
      </c>
      <c r="H29" s="198">
        <v>47600</v>
      </c>
      <c r="I29" s="198">
        <v>47600</v>
      </c>
      <c r="J29" s="198"/>
      <c r="K29" s="198">
        <f>L29-L30</f>
        <v>0</v>
      </c>
      <c r="L29" s="198"/>
      <c r="M29" s="198">
        <f t="shared" si="1"/>
        <v>0</v>
      </c>
      <c r="N29" s="198"/>
      <c r="O29" s="198"/>
      <c r="P29" s="198"/>
      <c r="Q29" s="198">
        <f t="shared" si="2"/>
        <v>0</v>
      </c>
      <c r="R29" s="198">
        <f t="shared" si="3"/>
        <v>0</v>
      </c>
      <c r="S29" s="198">
        <f t="shared" si="3"/>
        <v>0</v>
      </c>
      <c r="T29" s="199"/>
    </row>
    <row r="30" spans="1:20" s="190" customFormat="1" ht="17.25">
      <c r="A30" s="203"/>
      <c r="B30" s="390" t="s">
        <v>13</v>
      </c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>
        <f t="shared" si="1"/>
        <v>0</v>
      </c>
      <c r="N30" s="198"/>
      <c r="O30" s="198"/>
      <c r="P30" s="198"/>
      <c r="Q30" s="198">
        <f t="shared" si="2"/>
        <v>0</v>
      </c>
      <c r="R30" s="198">
        <f t="shared" si="3"/>
        <v>0</v>
      </c>
      <c r="S30" s="198">
        <f t="shared" si="3"/>
        <v>0</v>
      </c>
      <c r="T30" s="199"/>
    </row>
    <row r="31" spans="1:20" s="190" customFormat="1" ht="48" customHeight="1">
      <c r="A31" s="204" t="s">
        <v>133</v>
      </c>
      <c r="B31" s="396" t="s">
        <v>17</v>
      </c>
      <c r="C31" s="205" t="e">
        <f>C32+C151</f>
        <v>#REF!</v>
      </c>
      <c r="D31" s="205" t="e">
        <f>D32+D151</f>
        <v>#REF!</v>
      </c>
      <c r="E31" s="205" t="e">
        <f>E32+E151</f>
        <v>#REF!</v>
      </c>
      <c r="F31" s="205" t="e">
        <f t="shared" si="0"/>
        <v>#REF!</v>
      </c>
      <c r="G31" s="205">
        <f t="shared" ref="G31:L31" si="6">G32+G151</f>
        <v>3147347.3690400003</v>
      </c>
      <c r="H31" s="205">
        <f t="shared" si="6"/>
        <v>3150718.4</v>
      </c>
      <c r="I31" s="205">
        <f t="shared" si="6"/>
        <v>3150718.4</v>
      </c>
      <c r="J31" s="205">
        <f t="shared" si="6"/>
        <v>1661493.5</v>
      </c>
      <c r="K31" s="205">
        <f t="shared" si="6"/>
        <v>2330732.2000000002</v>
      </c>
      <c r="L31" s="205">
        <f t="shared" si="6"/>
        <v>474474</v>
      </c>
      <c r="M31" s="205">
        <f t="shared" si="1"/>
        <v>2805206.2</v>
      </c>
      <c r="N31" s="205">
        <f>N32+N151</f>
        <v>2803174.3067200002</v>
      </c>
      <c r="O31" s="205" t="e">
        <f>O32+O151</f>
        <v>#REF!</v>
      </c>
      <c r="P31" s="205" t="e">
        <f>P32+P151</f>
        <v>#REF!</v>
      </c>
      <c r="Q31" s="205">
        <f t="shared" si="2"/>
        <v>472442.10672000004</v>
      </c>
      <c r="R31" s="205" t="e">
        <f t="shared" si="3"/>
        <v>#REF!</v>
      </c>
      <c r="S31" s="205" t="e">
        <f t="shared" si="3"/>
        <v>#REF!</v>
      </c>
      <c r="T31" s="206"/>
    </row>
    <row r="32" spans="1:20" s="190" customFormat="1" ht="14.25">
      <c r="A32" s="204" t="s">
        <v>134</v>
      </c>
      <c r="B32" s="390" t="s">
        <v>13</v>
      </c>
      <c r="C32" s="205" t="e">
        <f>C33+C40+C120+C123+C132+C135</f>
        <v>#REF!</v>
      </c>
      <c r="D32" s="205" t="e">
        <f>D33+D40+D120+D123+D132+D135</f>
        <v>#REF!</v>
      </c>
      <c r="E32" s="205" t="e">
        <f>E33+E40+E120+E123+E132+E135</f>
        <v>#REF!</v>
      </c>
      <c r="F32" s="205" t="e">
        <f t="shared" si="0"/>
        <v>#REF!</v>
      </c>
      <c r="G32" s="205">
        <f t="shared" ref="G32:L32" si="7">G33+G40+G120+G123+G132+G135</f>
        <v>3147347.3690400003</v>
      </c>
      <c r="H32" s="205">
        <f t="shared" si="7"/>
        <v>3150718.4</v>
      </c>
      <c r="I32" s="205">
        <f t="shared" si="7"/>
        <v>3150718.4</v>
      </c>
      <c r="J32" s="205">
        <f t="shared" si="7"/>
        <v>1661493.5</v>
      </c>
      <c r="K32" s="205">
        <f t="shared" si="7"/>
        <v>2330732.2000000002</v>
      </c>
      <c r="L32" s="205">
        <f t="shared" si="7"/>
        <v>474474</v>
      </c>
      <c r="M32" s="205">
        <f t="shared" si="1"/>
        <v>2805206.2</v>
      </c>
      <c r="N32" s="205">
        <f>N33+N40+N120+N123+N132+N135</f>
        <v>2803174.3067200002</v>
      </c>
      <c r="O32" s="205" t="e">
        <f>O33+O40+O120+O123+O132+O135</f>
        <v>#REF!</v>
      </c>
      <c r="P32" s="205" t="e">
        <f>P33+P40+P120+P123+P132+P135</f>
        <v>#REF!</v>
      </c>
      <c r="Q32" s="205">
        <f t="shared" si="2"/>
        <v>472442.10672000004</v>
      </c>
      <c r="R32" s="205" t="e">
        <f t="shared" si="3"/>
        <v>#REF!</v>
      </c>
      <c r="S32" s="205" t="e">
        <f t="shared" si="3"/>
        <v>#REF!</v>
      </c>
      <c r="T32" s="206"/>
    </row>
    <row r="33" spans="1:21" s="190" customFormat="1" ht="31.5" customHeight="1">
      <c r="A33" s="204" t="s">
        <v>135</v>
      </c>
      <c r="B33" s="434" t="s">
        <v>13</v>
      </c>
      <c r="C33" s="198">
        <f>C34+C37+C38+C39</f>
        <v>1463229.6</v>
      </c>
      <c r="D33" s="198">
        <f t="shared" ref="D33:S33" si="8">D34+D37+D38+D39</f>
        <v>2068347.4</v>
      </c>
      <c r="E33" s="198">
        <f t="shared" si="8"/>
        <v>0</v>
      </c>
      <c r="F33" s="198">
        <f t="shared" si="8"/>
        <v>2068347.4</v>
      </c>
      <c r="G33" s="198">
        <f t="shared" si="8"/>
        <v>2432800.4</v>
      </c>
      <c r="H33" s="198">
        <f t="shared" si="8"/>
        <v>2414322.9</v>
      </c>
      <c r="I33" s="198">
        <f t="shared" si="8"/>
        <v>2414322.9</v>
      </c>
      <c r="J33" s="198">
        <f t="shared" si="8"/>
        <v>1321829.3999999999</v>
      </c>
      <c r="K33" s="198">
        <f t="shared" si="8"/>
        <v>1875961.1</v>
      </c>
      <c r="L33" s="198">
        <f t="shared" si="8"/>
        <v>395733.6</v>
      </c>
      <c r="M33" s="198">
        <f t="shared" si="8"/>
        <v>2271694.7000000002</v>
      </c>
      <c r="N33" s="198">
        <f t="shared" si="8"/>
        <v>2271694.7000000002</v>
      </c>
      <c r="O33" s="198">
        <f t="shared" si="8"/>
        <v>2271694.7000000002</v>
      </c>
      <c r="P33" s="198">
        <f t="shared" si="8"/>
        <v>2271694.7000000002</v>
      </c>
      <c r="Q33" s="198">
        <f t="shared" si="8"/>
        <v>395733.60000000009</v>
      </c>
      <c r="R33" s="198">
        <f t="shared" si="8"/>
        <v>0</v>
      </c>
      <c r="S33" s="198">
        <f t="shared" si="8"/>
        <v>0</v>
      </c>
      <c r="T33" s="206"/>
    </row>
    <row r="34" spans="1:21" s="190" customFormat="1" ht="28.5" customHeight="1">
      <c r="A34" s="200" t="s">
        <v>136</v>
      </c>
      <c r="B34" s="434" t="s">
        <v>13</v>
      </c>
      <c r="C34" s="207">
        <f>C35+C36</f>
        <v>1398289.5</v>
      </c>
      <c r="D34" s="207">
        <f>D35+D36</f>
        <v>1995908.5</v>
      </c>
      <c r="E34" s="207">
        <v>0</v>
      </c>
      <c r="F34" s="198">
        <f t="shared" si="0"/>
        <v>1995908.5</v>
      </c>
      <c r="G34" s="207">
        <f t="shared" ref="G34:L34" si="9">G35+G36</f>
        <v>2398017.9</v>
      </c>
      <c r="H34" s="207">
        <f t="shared" si="9"/>
        <v>2372912.1</v>
      </c>
      <c r="I34" s="207">
        <f t="shared" si="9"/>
        <v>2372912.1</v>
      </c>
      <c r="J34" s="207">
        <f t="shared" si="9"/>
        <v>1321829.3999999999</v>
      </c>
      <c r="K34" s="207">
        <f t="shared" si="9"/>
        <v>1875961.1</v>
      </c>
      <c r="L34" s="207">
        <f t="shared" si="9"/>
        <v>395733.6</v>
      </c>
      <c r="M34" s="198">
        <f t="shared" si="1"/>
        <v>2271694.7000000002</v>
      </c>
      <c r="N34" s="207">
        <f>N35+N36</f>
        <v>2271694.7000000002</v>
      </c>
      <c r="O34" s="207">
        <f>O35+O36</f>
        <v>2271694.7000000002</v>
      </c>
      <c r="P34" s="207">
        <f>P35+P36</f>
        <v>2271694.7000000002</v>
      </c>
      <c r="Q34" s="198">
        <f t="shared" si="2"/>
        <v>395733.60000000009</v>
      </c>
      <c r="R34" s="198">
        <f t="shared" si="3"/>
        <v>0</v>
      </c>
      <c r="S34" s="198">
        <f t="shared" si="3"/>
        <v>0</v>
      </c>
      <c r="T34" s="199"/>
    </row>
    <row r="35" spans="1:21" s="190" customFormat="1" ht="87" customHeight="1">
      <c r="A35" s="200" t="s">
        <v>343</v>
      </c>
      <c r="B35" s="434" t="s">
        <v>13</v>
      </c>
      <c r="C35" s="207">
        <v>1398289.5</v>
      </c>
      <c r="D35" s="207">
        <v>1453955.6</v>
      </c>
      <c r="E35" s="207"/>
      <c r="F35" s="198"/>
      <c r="G35" s="207">
        <f>ashxatavarc!F6+ashxatavarc!F9+ashxatavarc!F12+ashxatavarc!F14+ashxatavarc!F15+ashxatavarc!F16+ashxatavarc!F17+ashxatavarc!F18+ashxatavarc!F20+ashxatavarc!F23</f>
        <v>1431244.5</v>
      </c>
      <c r="H35" s="207">
        <v>1425176.8</v>
      </c>
      <c r="I35" s="207">
        <v>1425176.8</v>
      </c>
      <c r="J35" s="207">
        <v>1321829.3999999999</v>
      </c>
      <c r="K35" s="207">
        <v>1351739</v>
      </c>
      <c r="L35" s="207">
        <f>M35-K35</f>
        <v>-27779.600000000093</v>
      </c>
      <c r="M35" s="198">
        <v>1323959.3999999999</v>
      </c>
      <c r="N35" s="198">
        <f>ashxatavarc!D6+ashxatavarc!D9+ashxatavarc!D12+ashxatavarc!D14+ashxatavarc!D15+ashxatavarc!D16+ashxatavarc!D17+ashxatavarc!D18+ashxatavarc!D20+ashxatavarc!D23</f>
        <v>1323959.4000000001</v>
      </c>
      <c r="O35" s="198">
        <v>1323959.3999999999</v>
      </c>
      <c r="P35" s="198">
        <v>1323959.3999999999</v>
      </c>
      <c r="Q35" s="198"/>
      <c r="R35" s="198"/>
      <c r="S35" s="198"/>
      <c r="T35" s="390" t="s">
        <v>301</v>
      </c>
    </row>
    <row r="36" spans="1:21" s="190" customFormat="1" ht="120.75" customHeight="1">
      <c r="A36" s="200" t="s">
        <v>137</v>
      </c>
      <c r="B36" s="434" t="s">
        <v>13</v>
      </c>
      <c r="C36" s="207"/>
      <c r="D36" s="207">
        <v>541952.9</v>
      </c>
      <c r="E36" s="207"/>
      <c r="F36" s="198"/>
      <c r="G36" s="207">
        <f>ashxatavarc!F7+ashxatavarc!F10+ashxatavarc!F13+ashxatavarc!F21+ashxatavarc!F24</f>
        <v>966773.39999999991</v>
      </c>
      <c r="H36" s="207">
        <v>947735.3</v>
      </c>
      <c r="I36" s="207">
        <v>947735.3</v>
      </c>
      <c r="J36" s="207"/>
      <c r="K36" s="207">
        <v>524222.1</v>
      </c>
      <c r="L36" s="207">
        <f>M36-K36</f>
        <v>423513.20000000007</v>
      </c>
      <c r="M36" s="207">
        <f>524222.1+423513.2</f>
        <v>947735.3</v>
      </c>
      <c r="N36" s="207">
        <f>ashxatavarc!D7+ashxatavarc!D10+ashxatavarc!D13+ashxatavarc!D21+ashxatavarc!D24</f>
        <v>947735.3</v>
      </c>
      <c r="O36" s="207">
        <f>524222.1+423513.2</f>
        <v>947735.3</v>
      </c>
      <c r="P36" s="207">
        <f>524222.1+423513.2</f>
        <v>947735.3</v>
      </c>
      <c r="Q36" s="198"/>
      <c r="R36" s="198"/>
      <c r="S36" s="198"/>
      <c r="T36" s="390" t="s">
        <v>311</v>
      </c>
      <c r="U36" s="332"/>
    </row>
    <row r="37" spans="1:21" s="190" customFormat="1" ht="36.75" customHeight="1">
      <c r="A37" s="200" t="s">
        <v>138</v>
      </c>
      <c r="B37" s="434" t="s">
        <v>13</v>
      </c>
      <c r="C37" s="207"/>
      <c r="D37" s="207"/>
      <c r="E37" s="207">
        <v>0</v>
      </c>
      <c r="F37" s="198">
        <f t="shared" si="0"/>
        <v>0</v>
      </c>
      <c r="G37" s="207"/>
      <c r="H37" s="207"/>
      <c r="I37" s="207"/>
      <c r="J37" s="207"/>
      <c r="K37" s="207"/>
      <c r="L37" s="207">
        <v>0</v>
      </c>
      <c r="M37" s="198">
        <f t="shared" si="1"/>
        <v>0</v>
      </c>
      <c r="N37" s="207"/>
      <c r="O37" s="207"/>
      <c r="P37" s="207"/>
      <c r="Q37" s="198">
        <f>N37-K37</f>
        <v>0</v>
      </c>
      <c r="R37" s="198">
        <f>O37-N37</f>
        <v>0</v>
      </c>
      <c r="S37" s="198">
        <f>P37-O37</f>
        <v>0</v>
      </c>
      <c r="T37" s="199"/>
    </row>
    <row r="38" spans="1:21" s="190" customFormat="1" ht="40.5" customHeight="1">
      <c r="A38" s="200" t="s">
        <v>139</v>
      </c>
      <c r="B38" s="434" t="s">
        <v>13</v>
      </c>
      <c r="C38" s="207">
        <v>59687.1</v>
      </c>
      <c r="D38" s="207">
        <v>67438.899999999994</v>
      </c>
      <c r="E38" s="207">
        <v>0</v>
      </c>
      <c r="F38" s="198">
        <f t="shared" si="0"/>
        <v>67438.899999999994</v>
      </c>
      <c r="G38" s="207">
        <f>ashxatavarc!G5+ashxatavarc!G8+ashxatavarc!G11+ashxatavarc!G14+ashxatavarc!G15+ashxatavarc!G16+ashxatavarc!G18+ashxatavarc!G22</f>
        <v>29782.5</v>
      </c>
      <c r="H38" s="207">
        <v>36410.800000000003</v>
      </c>
      <c r="I38" s="207">
        <v>36410.800000000003</v>
      </c>
      <c r="J38" s="207"/>
      <c r="K38" s="207"/>
      <c r="L38" s="207">
        <v>0</v>
      </c>
      <c r="M38" s="198">
        <f t="shared" si="1"/>
        <v>0</v>
      </c>
      <c r="N38" s="207"/>
      <c r="O38" s="207"/>
      <c r="P38" s="207"/>
      <c r="Q38" s="198">
        <f t="shared" si="2"/>
        <v>0</v>
      </c>
      <c r="R38" s="198">
        <f t="shared" si="3"/>
        <v>0</v>
      </c>
      <c r="S38" s="198">
        <f t="shared" si="3"/>
        <v>0</v>
      </c>
      <c r="T38" s="390" t="s">
        <v>308</v>
      </c>
    </row>
    <row r="39" spans="1:21" s="190" customFormat="1" ht="21.75" customHeight="1">
      <c r="A39" s="200" t="s">
        <v>140</v>
      </c>
      <c r="B39" s="434"/>
      <c r="C39" s="207">
        <v>5253</v>
      </c>
      <c r="D39" s="207">
        <v>5000</v>
      </c>
      <c r="E39" s="207">
        <v>0</v>
      </c>
      <c r="F39" s="198">
        <f t="shared" si="0"/>
        <v>5000</v>
      </c>
      <c r="G39" s="207">
        <f>ashxatavarc!H5+ashxatavarc!H8+ashxatavarc!H11+ashxatavarc!H14+ashxatavarc!H16+ashxatavarc!H18</f>
        <v>5000</v>
      </c>
      <c r="H39" s="207">
        <v>5000</v>
      </c>
      <c r="I39" s="207">
        <v>5000</v>
      </c>
      <c r="J39" s="207"/>
      <c r="K39" s="207"/>
      <c r="L39" s="207">
        <v>0</v>
      </c>
      <c r="M39" s="198"/>
      <c r="N39" s="207"/>
      <c r="O39" s="207"/>
      <c r="P39" s="207"/>
      <c r="Q39" s="198"/>
      <c r="R39" s="198"/>
      <c r="S39" s="198"/>
      <c r="T39" s="390" t="s">
        <v>308</v>
      </c>
    </row>
    <row r="40" spans="1:21" ht="42.75" customHeight="1">
      <c r="A40" s="204" t="s">
        <v>141</v>
      </c>
      <c r="B40" s="396" t="s">
        <v>17</v>
      </c>
      <c r="C40" s="207" t="e">
        <f>C41+C74+C79+C98+C105+C108</f>
        <v>#REF!</v>
      </c>
      <c r="D40" s="207" t="e">
        <f>D41+D74+D79+D98+D105+D108</f>
        <v>#REF!</v>
      </c>
      <c r="E40" s="207" t="e">
        <f>E41+E74+E79+E98+E105+E108</f>
        <v>#REF!</v>
      </c>
      <c r="F40" s="198" t="e">
        <f t="shared" si="0"/>
        <v>#REF!</v>
      </c>
      <c r="G40" s="207">
        <f t="shared" ref="G40:L40" si="10">G41+G74+G79+G98+G105+G108</f>
        <v>195921.26904000001</v>
      </c>
      <c r="H40" s="207">
        <f t="shared" si="10"/>
        <v>217769.30000000002</v>
      </c>
      <c r="I40" s="207">
        <f t="shared" si="10"/>
        <v>217769.30000000002</v>
      </c>
      <c r="J40" s="207">
        <f t="shared" si="10"/>
        <v>61852.3</v>
      </c>
      <c r="K40" s="207">
        <f t="shared" si="10"/>
        <v>65773.3</v>
      </c>
      <c r="L40" s="207">
        <f t="shared" si="10"/>
        <v>0</v>
      </c>
      <c r="M40" s="198">
        <f t="shared" si="1"/>
        <v>65773.3</v>
      </c>
      <c r="N40" s="207">
        <f>N41+N74+N79+N98+N105+N108</f>
        <v>63741.406719999999</v>
      </c>
      <c r="O40" s="207" t="e">
        <f>O41+O74+O79+O98+O105+O108</f>
        <v>#REF!</v>
      </c>
      <c r="P40" s="207" t="e">
        <f>P41+P74+P79+P98+P105+P108</f>
        <v>#REF!</v>
      </c>
      <c r="Q40" s="198">
        <f t="shared" si="2"/>
        <v>-2031.8932800000039</v>
      </c>
      <c r="R40" s="198" t="e">
        <f t="shared" si="3"/>
        <v>#REF!</v>
      </c>
      <c r="S40" s="198" t="e">
        <f t="shared" si="3"/>
        <v>#REF!</v>
      </c>
      <c r="T40" s="209"/>
    </row>
    <row r="41" spans="1:21" ht="25.5" customHeight="1">
      <c r="A41" s="204" t="s">
        <v>142</v>
      </c>
      <c r="B41" s="396" t="s">
        <v>17</v>
      </c>
      <c r="C41" s="207">
        <f>C42+C43+C56+C61+C71+C72+C73</f>
        <v>68095.400000000009</v>
      </c>
      <c r="D41" s="207">
        <f>D42+D43+D56+D61+D71+D72+D73</f>
        <v>92600.1</v>
      </c>
      <c r="E41" s="207">
        <f>E42+E43+E56+E61+E71+E72+E73</f>
        <v>0</v>
      </c>
      <c r="F41" s="198">
        <f t="shared" si="0"/>
        <v>92600.1</v>
      </c>
      <c r="G41" s="207">
        <f t="shared" ref="G41:L41" si="11">G42+G43+G56+G61+G71+G72+G73</f>
        <v>90972.299040000013</v>
      </c>
      <c r="H41" s="207">
        <f t="shared" si="11"/>
        <v>87274</v>
      </c>
      <c r="I41" s="207">
        <f t="shared" si="11"/>
        <v>87274</v>
      </c>
      <c r="J41" s="207">
        <f t="shared" si="11"/>
        <v>34794</v>
      </c>
      <c r="K41" s="207">
        <f t="shared" si="11"/>
        <v>35245</v>
      </c>
      <c r="L41" s="207">
        <f t="shared" si="11"/>
        <v>0</v>
      </c>
      <c r="M41" s="198">
        <f t="shared" si="1"/>
        <v>35245</v>
      </c>
      <c r="N41" s="207">
        <f>N42+N43+N56+N61+N71+N72+N73</f>
        <v>34464.906719999999</v>
      </c>
      <c r="O41" s="207">
        <f>O42+O43+O56+O61+O71+O72+O73</f>
        <v>34465</v>
      </c>
      <c r="P41" s="207">
        <f>P42+P43+P56+P61+P71+P72+P73</f>
        <v>34465</v>
      </c>
      <c r="Q41" s="198">
        <f t="shared" si="2"/>
        <v>-780.09328000000096</v>
      </c>
      <c r="R41" s="198">
        <f t="shared" si="3"/>
        <v>9.3280000000959262E-2</v>
      </c>
      <c r="S41" s="198">
        <f t="shared" si="3"/>
        <v>0</v>
      </c>
      <c r="T41" s="209"/>
    </row>
    <row r="42" spans="1:21" ht="33.75" customHeight="1">
      <c r="A42" s="200" t="s">
        <v>143</v>
      </c>
      <c r="B42" s="396" t="s">
        <v>17</v>
      </c>
      <c r="C42" s="207">
        <v>30.7</v>
      </c>
      <c r="D42" s="207">
        <v>295.60000000000002</v>
      </c>
      <c r="E42" s="207"/>
      <c r="F42" s="198">
        <f t="shared" si="0"/>
        <v>295.60000000000002</v>
      </c>
      <c r="G42" s="207">
        <f>ajl_caxser!Z8+ajl_caxser!Z9+ajl_caxser!Z13</f>
        <v>120</v>
      </c>
      <c r="H42" s="207">
        <v>270.60000000000002</v>
      </c>
      <c r="I42" s="207">
        <v>270.60000000000002</v>
      </c>
      <c r="J42" s="207"/>
      <c r="K42" s="207"/>
      <c r="L42" s="207"/>
      <c r="M42" s="198">
        <f t="shared" si="1"/>
        <v>0</v>
      </c>
      <c r="N42" s="207"/>
      <c r="O42" s="207"/>
      <c r="P42" s="207"/>
      <c r="Q42" s="198">
        <f>N42-K42</f>
        <v>0</v>
      </c>
      <c r="R42" s="198">
        <f>O42-N42</f>
        <v>0</v>
      </c>
      <c r="S42" s="198">
        <f>P42-O42</f>
        <v>0</v>
      </c>
      <c r="T42" s="390" t="s">
        <v>304</v>
      </c>
    </row>
    <row r="43" spans="1:21" ht="14.25">
      <c r="A43" s="204" t="s">
        <v>144</v>
      </c>
      <c r="B43" s="396" t="s">
        <v>17</v>
      </c>
      <c r="C43" s="207">
        <f>C44+C51</f>
        <v>35381.5</v>
      </c>
      <c r="D43" s="207">
        <f t="shared" ref="D43:P43" si="12">D44+D51</f>
        <v>39299.4</v>
      </c>
      <c r="E43" s="207">
        <f t="shared" si="12"/>
        <v>0</v>
      </c>
      <c r="F43" s="198">
        <f t="shared" si="0"/>
        <v>39299.4</v>
      </c>
      <c r="G43" s="207">
        <f t="shared" si="12"/>
        <v>38665.356039999999</v>
      </c>
      <c r="H43" s="207">
        <f t="shared" si="12"/>
        <v>38665.4</v>
      </c>
      <c r="I43" s="207">
        <f t="shared" si="12"/>
        <v>38665.4</v>
      </c>
      <c r="J43" s="207">
        <f t="shared" si="12"/>
        <v>28120.2</v>
      </c>
      <c r="K43" s="207">
        <f t="shared" si="12"/>
        <v>27744</v>
      </c>
      <c r="L43" s="207">
        <f t="shared" si="12"/>
        <v>0</v>
      </c>
      <c r="M43" s="198">
        <f t="shared" si="1"/>
        <v>27744</v>
      </c>
      <c r="N43" s="207">
        <f t="shared" si="12"/>
        <v>27083.97752</v>
      </c>
      <c r="O43" s="207">
        <f t="shared" si="12"/>
        <v>27084</v>
      </c>
      <c r="P43" s="207">
        <f t="shared" si="12"/>
        <v>27084</v>
      </c>
      <c r="Q43" s="198">
        <f t="shared" ref="Q43:Q55" si="13">N43-K43</f>
        <v>-660.02247999999963</v>
      </c>
      <c r="R43" s="198">
        <f t="shared" ref="R43:S55" si="14">O43-N43</f>
        <v>2.2479999999632128E-2</v>
      </c>
      <c r="S43" s="198">
        <f t="shared" si="14"/>
        <v>0</v>
      </c>
      <c r="T43" s="390"/>
    </row>
    <row r="44" spans="1:21" ht="23.25" customHeight="1">
      <c r="A44" s="200" t="s">
        <v>145</v>
      </c>
      <c r="B44" s="396" t="s">
        <v>17</v>
      </c>
      <c r="C44" s="207">
        <f>C45+C47</f>
        <v>29089.200000000001</v>
      </c>
      <c r="D44" s="207">
        <f t="shared" ref="D44:P44" si="15">D45+D47</f>
        <v>31694.7</v>
      </c>
      <c r="E44" s="207">
        <f t="shared" si="15"/>
        <v>0</v>
      </c>
      <c r="F44" s="198">
        <f t="shared" si="0"/>
        <v>31694.7</v>
      </c>
      <c r="G44" s="207">
        <f t="shared" si="15"/>
        <v>31944.706039999997</v>
      </c>
      <c r="H44" s="207">
        <f t="shared" si="15"/>
        <v>31944.7</v>
      </c>
      <c r="I44" s="207">
        <f t="shared" si="15"/>
        <v>31944.7</v>
      </c>
      <c r="J44" s="207">
        <f t="shared" si="15"/>
        <v>22615</v>
      </c>
      <c r="K44" s="207">
        <f t="shared" si="15"/>
        <v>21933.7</v>
      </c>
      <c r="L44" s="207">
        <f t="shared" si="15"/>
        <v>0</v>
      </c>
      <c r="M44" s="198">
        <f t="shared" si="1"/>
        <v>21933.7</v>
      </c>
      <c r="N44" s="207">
        <f t="shared" si="15"/>
        <v>21683.68852</v>
      </c>
      <c r="O44" s="207">
        <f t="shared" si="15"/>
        <v>21683.7</v>
      </c>
      <c r="P44" s="207">
        <f t="shared" si="15"/>
        <v>21683.7</v>
      </c>
      <c r="Q44" s="198">
        <f t="shared" si="13"/>
        <v>-250.01148000000103</v>
      </c>
      <c r="R44" s="198">
        <f t="shared" si="14"/>
        <v>1.1480000001029111E-2</v>
      </c>
      <c r="S44" s="198">
        <f t="shared" si="14"/>
        <v>0</v>
      </c>
      <c r="T44" s="209"/>
    </row>
    <row r="45" spans="1:21" ht="30" customHeight="1">
      <c r="A45" s="437" t="s">
        <v>312</v>
      </c>
      <c r="B45" s="396" t="s">
        <v>17</v>
      </c>
      <c r="C45" s="207"/>
      <c r="D45" s="207"/>
      <c r="E45" s="207"/>
      <c r="F45" s="198">
        <f t="shared" si="0"/>
        <v>0</v>
      </c>
      <c r="G45" s="207"/>
      <c r="H45" s="207"/>
      <c r="I45" s="207"/>
      <c r="J45" s="207"/>
      <c r="K45" s="207"/>
      <c r="L45" s="207">
        <v>0</v>
      </c>
      <c r="M45" s="198">
        <f t="shared" si="1"/>
        <v>0</v>
      </c>
      <c r="N45" s="207"/>
      <c r="O45" s="207"/>
      <c r="P45" s="207"/>
      <c r="Q45" s="198">
        <f t="shared" si="13"/>
        <v>0</v>
      </c>
      <c r="R45" s="198">
        <f t="shared" si="14"/>
        <v>0</v>
      </c>
      <c r="S45" s="198">
        <f t="shared" si="14"/>
        <v>0</v>
      </c>
      <c r="T45" s="209"/>
    </row>
    <row r="46" spans="1:21" ht="24" customHeight="1">
      <c r="A46" s="437" t="s">
        <v>313</v>
      </c>
      <c r="B46" s="434" t="s">
        <v>44</v>
      </c>
      <c r="C46" s="207"/>
      <c r="D46" s="207"/>
      <c r="E46" s="207"/>
      <c r="F46" s="198">
        <f t="shared" si="0"/>
        <v>0</v>
      </c>
      <c r="G46" s="207"/>
      <c r="H46" s="207"/>
      <c r="I46" s="207"/>
      <c r="J46" s="207"/>
      <c r="K46" s="207"/>
      <c r="L46" s="207">
        <v>0</v>
      </c>
      <c r="M46" s="198">
        <f t="shared" si="1"/>
        <v>0</v>
      </c>
      <c r="N46" s="207"/>
      <c r="O46" s="207"/>
      <c r="P46" s="207"/>
      <c r="Q46" s="198">
        <f t="shared" si="13"/>
        <v>0</v>
      </c>
      <c r="R46" s="198">
        <f t="shared" si="14"/>
        <v>0</v>
      </c>
      <c r="S46" s="198">
        <f t="shared" si="14"/>
        <v>0</v>
      </c>
      <c r="T46" s="209"/>
    </row>
    <row r="47" spans="1:21" ht="37.5" customHeight="1">
      <c r="A47" s="372" t="s">
        <v>314</v>
      </c>
      <c r="B47" s="396" t="s">
        <v>17</v>
      </c>
      <c r="C47" s="207">
        <v>29089.200000000001</v>
      </c>
      <c r="D47" s="207">
        <v>31694.7</v>
      </c>
      <c r="E47" s="207">
        <v>0</v>
      </c>
      <c r="F47" s="198">
        <f t="shared" si="0"/>
        <v>31694.7</v>
      </c>
      <c r="G47" s="207">
        <f>hashvark4!E14+hashvark4!E16+hashvark4!E18+hashvark4!E20</f>
        <v>31944.706039999997</v>
      </c>
      <c r="H47" s="207">
        <v>31944.7</v>
      </c>
      <c r="I47" s="207">
        <v>31944.7</v>
      </c>
      <c r="J47" s="207">
        <v>22615</v>
      </c>
      <c r="K47" s="207">
        <v>21933.7</v>
      </c>
      <c r="L47" s="207">
        <v>0</v>
      </c>
      <c r="M47" s="198">
        <f t="shared" si="1"/>
        <v>21933.7</v>
      </c>
      <c r="N47" s="207">
        <f>hashvark4!E15+hashvark4!E17+hashvark4!E19+hashvark4!E21</f>
        <v>21683.68852</v>
      </c>
      <c r="O47" s="207">
        <v>21683.7</v>
      </c>
      <c r="P47" s="207">
        <v>21683.7</v>
      </c>
      <c r="Q47" s="198">
        <f t="shared" si="13"/>
        <v>-250.01148000000103</v>
      </c>
      <c r="R47" s="198">
        <f t="shared" si="14"/>
        <v>1.1480000001029111E-2</v>
      </c>
      <c r="S47" s="198">
        <f t="shared" si="14"/>
        <v>0</v>
      </c>
      <c r="T47" s="390" t="s">
        <v>303</v>
      </c>
    </row>
    <row r="48" spans="1:21" ht="19.5" customHeight="1">
      <c r="A48" s="372" t="s">
        <v>46</v>
      </c>
      <c r="B48" s="434" t="s">
        <v>47</v>
      </c>
      <c r="C48" s="210">
        <v>606025</v>
      </c>
      <c r="D48" s="210">
        <v>660306</v>
      </c>
      <c r="E48" s="207">
        <v>0</v>
      </c>
      <c r="F48" s="197">
        <f t="shared" si="0"/>
        <v>660306</v>
      </c>
      <c r="G48" s="210">
        <f>hashvark4!C14+hashvark4!C16+hashvark4!C18+hashvark4!C20</f>
        <v>710198</v>
      </c>
      <c r="H48" s="210">
        <v>665515</v>
      </c>
      <c r="I48" s="210">
        <v>665515</v>
      </c>
      <c r="J48" s="210">
        <v>471145</v>
      </c>
      <c r="K48" s="210">
        <v>538735</v>
      </c>
      <c r="L48" s="207">
        <v>0</v>
      </c>
      <c r="M48" s="197">
        <f t="shared" si="1"/>
        <v>538735</v>
      </c>
      <c r="N48" s="210">
        <f>hashvark4!C15+hashvark4!C17+hashvark4!C19+hashvark4!C21</f>
        <v>482074</v>
      </c>
      <c r="O48" s="210">
        <v>451743</v>
      </c>
      <c r="P48" s="210">
        <v>451743</v>
      </c>
      <c r="Q48" s="197">
        <f t="shared" si="13"/>
        <v>-56661</v>
      </c>
      <c r="R48" s="198">
        <f t="shared" si="14"/>
        <v>-30331</v>
      </c>
      <c r="S48" s="198">
        <f t="shared" si="14"/>
        <v>0</v>
      </c>
      <c r="T48" s="209"/>
    </row>
    <row r="49" spans="1:21" ht="22.5" customHeight="1">
      <c r="A49" s="437" t="s">
        <v>315</v>
      </c>
      <c r="B49" s="434" t="s">
        <v>48</v>
      </c>
      <c r="C49" s="207"/>
      <c r="D49" s="207"/>
      <c r="E49" s="207">
        <v>0</v>
      </c>
      <c r="F49" s="198">
        <f t="shared" si="0"/>
        <v>0</v>
      </c>
      <c r="G49" s="207"/>
      <c r="H49" s="207"/>
      <c r="I49" s="207"/>
      <c r="J49" s="207"/>
      <c r="K49" s="207"/>
      <c r="L49" s="207">
        <v>0</v>
      </c>
      <c r="M49" s="198">
        <f t="shared" si="1"/>
        <v>0</v>
      </c>
      <c r="N49" s="207"/>
      <c r="O49" s="207"/>
      <c r="P49" s="207"/>
      <c r="Q49" s="198">
        <f t="shared" si="13"/>
        <v>0</v>
      </c>
      <c r="R49" s="198">
        <f t="shared" si="14"/>
        <v>0</v>
      </c>
      <c r="S49" s="198">
        <f t="shared" si="14"/>
        <v>0</v>
      </c>
      <c r="T49" s="209"/>
    </row>
    <row r="50" spans="1:21" ht="20.25" customHeight="1">
      <c r="A50" s="437" t="s">
        <v>49</v>
      </c>
      <c r="B50" s="434" t="s">
        <v>50</v>
      </c>
      <c r="C50" s="210">
        <v>64</v>
      </c>
      <c r="D50" s="210">
        <v>64</v>
      </c>
      <c r="E50" s="207">
        <v>0</v>
      </c>
      <c r="F50" s="197">
        <f t="shared" si="0"/>
        <v>64</v>
      </c>
      <c r="G50" s="210">
        <v>64</v>
      </c>
      <c r="H50" s="210">
        <v>64</v>
      </c>
      <c r="I50" s="210">
        <v>64</v>
      </c>
      <c r="J50" s="207"/>
      <c r="K50" s="207"/>
      <c r="L50" s="207">
        <v>0</v>
      </c>
      <c r="M50" s="198">
        <f t="shared" si="1"/>
        <v>0</v>
      </c>
      <c r="N50" s="207"/>
      <c r="O50" s="207"/>
      <c r="P50" s="207"/>
      <c r="Q50" s="198">
        <f t="shared" si="13"/>
        <v>0</v>
      </c>
      <c r="R50" s="198">
        <f t="shared" si="14"/>
        <v>0</v>
      </c>
      <c r="S50" s="198">
        <f t="shared" si="14"/>
        <v>0</v>
      </c>
      <c r="T50" s="209"/>
    </row>
    <row r="51" spans="1:21" ht="36.75" customHeight="1">
      <c r="A51" s="200" t="s">
        <v>147</v>
      </c>
      <c r="B51" s="396" t="s">
        <v>17</v>
      </c>
      <c r="C51" s="207">
        <f>C52+C53+C54</f>
        <v>6292.3</v>
      </c>
      <c r="D51" s="207">
        <f>D52+D53+D54</f>
        <v>7604.7</v>
      </c>
      <c r="E51" s="207">
        <f>E52+E53+E54</f>
        <v>0</v>
      </c>
      <c r="F51" s="198">
        <f t="shared" si="0"/>
        <v>7604.7</v>
      </c>
      <c r="G51" s="207">
        <f>G52+G53+G54</f>
        <v>6720.65</v>
      </c>
      <c r="H51" s="207">
        <f>H52+H53+H54</f>
        <v>6720.7</v>
      </c>
      <c r="I51" s="207">
        <f>I52+I53+I54</f>
        <v>6720.7</v>
      </c>
      <c r="J51" s="207">
        <f t="shared" ref="J51:P51" si="16">J52+J53+J54</f>
        <v>5505.2</v>
      </c>
      <c r="K51" s="207">
        <f t="shared" si="16"/>
        <v>5810.3</v>
      </c>
      <c r="L51" s="207">
        <f t="shared" si="16"/>
        <v>0</v>
      </c>
      <c r="M51" s="198">
        <f t="shared" si="1"/>
        <v>5810.3</v>
      </c>
      <c r="N51" s="207">
        <f t="shared" si="16"/>
        <v>5400.2890000000007</v>
      </c>
      <c r="O51" s="207">
        <f t="shared" si="16"/>
        <v>5400.3</v>
      </c>
      <c r="P51" s="207">
        <f t="shared" si="16"/>
        <v>5400.3</v>
      </c>
      <c r="Q51" s="198">
        <f t="shared" si="13"/>
        <v>-410.01099999999951</v>
      </c>
      <c r="R51" s="198">
        <f t="shared" si="14"/>
        <v>1.0999999999512511E-2</v>
      </c>
      <c r="S51" s="198">
        <f t="shared" si="14"/>
        <v>0</v>
      </c>
      <c r="T51" s="390" t="s">
        <v>303</v>
      </c>
    </row>
    <row r="52" spans="1:21" ht="13.5">
      <c r="A52" s="372" t="s">
        <v>35</v>
      </c>
      <c r="B52" s="396" t="s">
        <v>17</v>
      </c>
      <c r="C52" s="207"/>
      <c r="D52" s="207"/>
      <c r="E52" s="207">
        <v>0</v>
      </c>
      <c r="F52" s="198">
        <f t="shared" si="0"/>
        <v>0</v>
      </c>
      <c r="G52" s="207"/>
      <c r="H52" s="207"/>
      <c r="I52" s="207"/>
      <c r="J52" s="207"/>
      <c r="K52" s="207"/>
      <c r="L52" s="207">
        <v>0</v>
      </c>
      <c r="M52" s="198">
        <f t="shared" si="1"/>
        <v>0</v>
      </c>
      <c r="N52" s="207"/>
      <c r="O52" s="207"/>
      <c r="P52" s="207"/>
      <c r="Q52" s="198">
        <f t="shared" si="13"/>
        <v>0</v>
      </c>
      <c r="R52" s="198">
        <f t="shared" si="14"/>
        <v>0</v>
      </c>
      <c r="S52" s="198">
        <f t="shared" si="14"/>
        <v>0</v>
      </c>
      <c r="T52" s="209"/>
    </row>
    <row r="53" spans="1:21" ht="13.5">
      <c r="A53" s="200" t="s">
        <v>36</v>
      </c>
      <c r="B53" s="396" t="s">
        <v>17</v>
      </c>
      <c r="C53" s="207">
        <v>6292.3</v>
      </c>
      <c r="D53" s="207">
        <v>7604.7</v>
      </c>
      <c r="E53" s="207">
        <v>0</v>
      </c>
      <c r="F53" s="198">
        <f t="shared" si="0"/>
        <v>7604.7</v>
      </c>
      <c r="G53" s="207">
        <f>hashvark5!E15+hashvark5!E17</f>
        <v>6720.65</v>
      </c>
      <c r="H53" s="207">
        <v>6720.7</v>
      </c>
      <c r="I53" s="207">
        <v>6720.7</v>
      </c>
      <c r="J53" s="207">
        <v>5505.2</v>
      </c>
      <c r="K53" s="207">
        <v>5810.3</v>
      </c>
      <c r="L53" s="207">
        <v>0</v>
      </c>
      <c r="M53" s="198">
        <f t="shared" si="1"/>
        <v>5810.3</v>
      </c>
      <c r="N53" s="207">
        <f>hashvark5!E16+hashvark5!E18</f>
        <v>5400.2890000000007</v>
      </c>
      <c r="O53" s="207">
        <v>5400.3</v>
      </c>
      <c r="P53" s="207">
        <v>5400.3</v>
      </c>
      <c r="Q53" s="198">
        <f t="shared" si="13"/>
        <v>-410.01099999999951</v>
      </c>
      <c r="R53" s="198">
        <f t="shared" si="14"/>
        <v>1.0999999999512511E-2</v>
      </c>
      <c r="S53" s="198">
        <f t="shared" si="14"/>
        <v>0</v>
      </c>
      <c r="T53" s="209"/>
    </row>
    <row r="54" spans="1:21" ht="13.5">
      <c r="A54" s="437" t="s">
        <v>37</v>
      </c>
      <c r="B54" s="396" t="s">
        <v>17</v>
      </c>
      <c r="C54" s="207"/>
      <c r="D54" s="207"/>
      <c r="E54" s="207">
        <v>0</v>
      </c>
      <c r="F54" s="198">
        <f t="shared" si="0"/>
        <v>0</v>
      </c>
      <c r="G54" s="207"/>
      <c r="H54" s="207"/>
      <c r="I54" s="207"/>
      <c r="J54" s="207"/>
      <c r="K54" s="207"/>
      <c r="L54" s="207">
        <v>0</v>
      </c>
      <c r="M54" s="198">
        <f t="shared" si="1"/>
        <v>0</v>
      </c>
      <c r="N54" s="207"/>
      <c r="O54" s="207"/>
      <c r="P54" s="207"/>
      <c r="Q54" s="198">
        <f t="shared" si="13"/>
        <v>0</v>
      </c>
      <c r="R54" s="198">
        <f t="shared" si="14"/>
        <v>0</v>
      </c>
      <c r="S54" s="198">
        <f t="shared" si="14"/>
        <v>0</v>
      </c>
      <c r="T54" s="209"/>
    </row>
    <row r="55" spans="1:21" ht="24" customHeight="1">
      <c r="A55" s="437" t="s">
        <v>38</v>
      </c>
      <c r="B55" s="434" t="s">
        <v>39</v>
      </c>
      <c r="C55" s="207"/>
      <c r="D55" s="207"/>
      <c r="E55" s="207">
        <v>0</v>
      </c>
      <c r="F55" s="198">
        <f t="shared" si="0"/>
        <v>0</v>
      </c>
      <c r="G55" s="207"/>
      <c r="H55" s="207"/>
      <c r="I55" s="207"/>
      <c r="J55" s="207"/>
      <c r="K55" s="207"/>
      <c r="L55" s="207">
        <v>0</v>
      </c>
      <c r="M55" s="198">
        <f t="shared" si="1"/>
        <v>0</v>
      </c>
      <c r="N55" s="207"/>
      <c r="O55" s="207"/>
      <c r="P55" s="207"/>
      <c r="Q55" s="198">
        <f t="shared" si="13"/>
        <v>0</v>
      </c>
      <c r="R55" s="198">
        <f t="shared" si="14"/>
        <v>0</v>
      </c>
      <c r="S55" s="198">
        <f t="shared" si="14"/>
        <v>0</v>
      </c>
      <c r="T55" s="209"/>
    </row>
    <row r="56" spans="1:21" ht="14.25">
      <c r="A56" s="204" t="s">
        <v>148</v>
      </c>
      <c r="B56" s="396" t="s">
        <v>17</v>
      </c>
      <c r="C56" s="207">
        <f>+C57+C59+C60</f>
        <v>2431.1</v>
      </c>
      <c r="D56" s="207">
        <f>+D57+D59+D60</f>
        <v>2600.5</v>
      </c>
      <c r="E56" s="207">
        <f>+E57+E59+E60</f>
        <v>0</v>
      </c>
      <c r="F56" s="198">
        <f t="shared" si="0"/>
        <v>2600.5</v>
      </c>
      <c r="G56" s="207">
        <f>G57+G60</f>
        <v>2600.4990000000003</v>
      </c>
      <c r="H56" s="207">
        <v>3071.7</v>
      </c>
      <c r="I56" s="207">
        <v>3071.7</v>
      </c>
      <c r="J56" s="207">
        <f>+J57+J59+J60</f>
        <v>1417</v>
      </c>
      <c r="K56" s="207">
        <f>+K57+K59+K60</f>
        <v>1880</v>
      </c>
      <c r="L56" s="207">
        <f>+L57+L59+L60</f>
        <v>0</v>
      </c>
      <c r="M56" s="198">
        <f t="shared" si="1"/>
        <v>1880</v>
      </c>
      <c r="N56" s="207">
        <f>+N57+N59+N60</f>
        <v>1879.9771999999998</v>
      </c>
      <c r="O56" s="207">
        <f>+O57+O59+O60</f>
        <v>1880</v>
      </c>
      <c r="P56" s="207">
        <f>+P57+P59+P60</f>
        <v>1880</v>
      </c>
      <c r="Q56" s="198">
        <f t="shared" si="2"/>
        <v>-2.2800000000188447E-2</v>
      </c>
      <c r="R56" s="198">
        <f t="shared" si="3"/>
        <v>2.2800000000188447E-2</v>
      </c>
      <c r="S56" s="198">
        <f t="shared" si="3"/>
        <v>0</v>
      </c>
      <c r="T56" s="209"/>
    </row>
    <row r="57" spans="1:21" ht="31.5" customHeight="1">
      <c r="A57" s="200" t="s">
        <v>149</v>
      </c>
      <c r="B57" s="396" t="s">
        <v>17</v>
      </c>
      <c r="C57" s="211">
        <v>2094.1</v>
      </c>
      <c r="D57" s="211">
        <v>2300.5</v>
      </c>
      <c r="E57" s="207">
        <v>0</v>
      </c>
      <c r="F57" s="198">
        <f t="shared" si="0"/>
        <v>2300.5</v>
      </c>
      <c r="G57" s="211">
        <f>hashvark6!D17+hashvark6!D19+hashvark6!D21</f>
        <v>2300.4990000000003</v>
      </c>
      <c r="H57" s="211">
        <v>2300.5</v>
      </c>
      <c r="I57" s="211">
        <v>2300.5</v>
      </c>
      <c r="J57" s="211">
        <v>1150</v>
      </c>
      <c r="K57" s="211">
        <v>1650</v>
      </c>
      <c r="L57" s="207">
        <v>0</v>
      </c>
      <c r="M57" s="198">
        <f t="shared" si="1"/>
        <v>1650</v>
      </c>
      <c r="N57" s="211">
        <f>hashvark6!D18+hashvark6!D20</f>
        <v>1649.9771999999998</v>
      </c>
      <c r="O57" s="211">
        <v>1650</v>
      </c>
      <c r="P57" s="211">
        <v>1650</v>
      </c>
      <c r="Q57" s="198">
        <f t="shared" si="2"/>
        <v>-2.2800000000188447E-2</v>
      </c>
      <c r="R57" s="198">
        <f t="shared" si="3"/>
        <v>2.2800000000188447E-2</v>
      </c>
      <c r="S57" s="198">
        <f t="shared" si="3"/>
        <v>0</v>
      </c>
      <c r="T57" s="390" t="s">
        <v>303</v>
      </c>
      <c r="U57" s="173" t="s">
        <v>264</v>
      </c>
    </row>
    <row r="58" spans="1:21" ht="22.5" customHeight="1">
      <c r="A58" s="200" t="s">
        <v>40</v>
      </c>
      <c r="B58" s="434" t="s">
        <v>41</v>
      </c>
      <c r="C58" s="212">
        <v>12175</v>
      </c>
      <c r="D58" s="212">
        <v>13375</v>
      </c>
      <c r="E58" s="207">
        <v>0</v>
      </c>
      <c r="F58" s="197">
        <f t="shared" si="0"/>
        <v>13375</v>
      </c>
      <c r="G58" s="212">
        <f>hashvark6!B17+hashvark6!B19+hashvark6!B21</f>
        <v>12780.550000000001</v>
      </c>
      <c r="H58" s="212">
        <v>13375</v>
      </c>
      <c r="I58" s="212">
        <v>13375</v>
      </c>
      <c r="J58" s="212">
        <v>6686</v>
      </c>
      <c r="K58" s="212">
        <v>9593</v>
      </c>
      <c r="L58" s="210">
        <v>0</v>
      </c>
      <c r="M58" s="197">
        <f t="shared" si="1"/>
        <v>9593</v>
      </c>
      <c r="N58" s="212">
        <f>hashvark6!B18+hashvark6!B20</f>
        <v>9166.5399999999991</v>
      </c>
      <c r="O58" s="212">
        <v>9593</v>
      </c>
      <c r="P58" s="212">
        <v>9593</v>
      </c>
      <c r="Q58" s="198">
        <f t="shared" si="2"/>
        <v>-426.46000000000095</v>
      </c>
      <c r="R58" s="198">
        <f t="shared" si="3"/>
        <v>426.46000000000095</v>
      </c>
      <c r="S58" s="198">
        <f t="shared" si="3"/>
        <v>0</v>
      </c>
      <c r="T58" s="209"/>
    </row>
    <row r="59" spans="1:21" ht="23.25" customHeight="1">
      <c r="A59" s="200" t="s">
        <v>150</v>
      </c>
      <c r="B59" s="396" t="s">
        <v>17</v>
      </c>
      <c r="C59" s="207"/>
      <c r="D59" s="207"/>
      <c r="E59" s="207">
        <v>0</v>
      </c>
      <c r="F59" s="198">
        <f t="shared" si="0"/>
        <v>0</v>
      </c>
      <c r="G59" s="207"/>
      <c r="H59" s="207"/>
      <c r="I59" s="207"/>
      <c r="J59" s="207"/>
      <c r="K59" s="207"/>
      <c r="L59" s="207">
        <v>0</v>
      </c>
      <c r="M59" s="198">
        <f t="shared" si="1"/>
        <v>0</v>
      </c>
      <c r="N59" s="207"/>
      <c r="O59" s="207"/>
      <c r="P59" s="207"/>
      <c r="Q59" s="198">
        <f t="shared" si="2"/>
        <v>0</v>
      </c>
      <c r="R59" s="198">
        <f t="shared" si="3"/>
        <v>0</v>
      </c>
      <c r="S59" s="198">
        <f t="shared" si="3"/>
        <v>0</v>
      </c>
      <c r="T59" s="209"/>
    </row>
    <row r="60" spans="1:21" ht="20.25" customHeight="1">
      <c r="A60" s="200" t="s">
        <v>51</v>
      </c>
      <c r="B60" s="396" t="s">
        <v>17</v>
      </c>
      <c r="C60" s="207">
        <v>337</v>
      </c>
      <c r="D60" s="207">
        <v>300</v>
      </c>
      <c r="E60" s="207">
        <v>0</v>
      </c>
      <c r="F60" s="198">
        <f t="shared" si="0"/>
        <v>300</v>
      </c>
      <c r="G60" s="207">
        <f>ajl_caxser!E8+ajl_caxser!E9</f>
        <v>300</v>
      </c>
      <c r="H60" s="207">
        <v>300</v>
      </c>
      <c r="I60" s="207">
        <v>300</v>
      </c>
      <c r="J60" s="207">
        <v>267</v>
      </c>
      <c r="K60" s="207">
        <v>230</v>
      </c>
      <c r="L60" s="207">
        <v>0</v>
      </c>
      <c r="M60" s="198">
        <f t="shared" si="1"/>
        <v>230</v>
      </c>
      <c r="N60" s="207">
        <f>ajl_caxser!F8+ajl_caxser!F9</f>
        <v>230</v>
      </c>
      <c r="O60" s="207">
        <v>230</v>
      </c>
      <c r="P60" s="207">
        <v>230</v>
      </c>
      <c r="Q60" s="198">
        <f t="shared" si="2"/>
        <v>0</v>
      </c>
      <c r="R60" s="198">
        <f t="shared" si="3"/>
        <v>0</v>
      </c>
      <c r="S60" s="198">
        <f t="shared" si="3"/>
        <v>0</v>
      </c>
      <c r="T60" s="209"/>
    </row>
    <row r="61" spans="1:21" ht="34.5" customHeight="1">
      <c r="A61" s="204" t="s">
        <v>28</v>
      </c>
      <c r="B61" s="396" t="s">
        <v>17</v>
      </c>
      <c r="C61" s="213">
        <f>C62+C63+C64+C65+C66</f>
        <v>6358.9</v>
      </c>
      <c r="D61" s="207">
        <f>D62+D63+D64+D65+D66</f>
        <v>7228.6</v>
      </c>
      <c r="E61" s="207">
        <f>E62+E63+E64+E65+E66</f>
        <v>0</v>
      </c>
      <c r="F61" s="198">
        <f t="shared" si="0"/>
        <v>7228.6</v>
      </c>
      <c r="G61" s="207">
        <f t="shared" ref="G61:L61" si="17">G62+G63+G64+G65+G66</f>
        <v>6770.4440000000013</v>
      </c>
      <c r="H61" s="207">
        <f t="shared" si="17"/>
        <v>6770.3000000000011</v>
      </c>
      <c r="I61" s="207">
        <f t="shared" si="17"/>
        <v>6770.3000000000011</v>
      </c>
      <c r="J61" s="207">
        <f t="shared" si="17"/>
        <v>2256.7999999999997</v>
      </c>
      <c r="K61" s="207">
        <f t="shared" si="17"/>
        <v>2116</v>
      </c>
      <c r="L61" s="207">
        <f t="shared" si="17"/>
        <v>0</v>
      </c>
      <c r="M61" s="198">
        <f t="shared" si="1"/>
        <v>2116</v>
      </c>
      <c r="N61" s="207">
        <f>N62+N63+N64+N65+N66</f>
        <v>1995.9520000000002</v>
      </c>
      <c r="O61" s="207">
        <f>O62+O63+O64+O65+O66</f>
        <v>1996</v>
      </c>
      <c r="P61" s="207">
        <f>P62+P63+P64+P65+P66</f>
        <v>1996</v>
      </c>
      <c r="Q61" s="198">
        <f t="shared" si="2"/>
        <v>-120.04799999999977</v>
      </c>
      <c r="R61" s="198">
        <f t="shared" si="3"/>
        <v>4.7999999999774445E-2</v>
      </c>
      <c r="S61" s="198">
        <f t="shared" si="3"/>
        <v>0</v>
      </c>
      <c r="T61" s="390" t="s">
        <v>303</v>
      </c>
    </row>
    <row r="62" spans="1:21" ht="18" customHeight="1">
      <c r="A62" s="200" t="s">
        <v>29</v>
      </c>
      <c r="B62" s="396" t="s">
        <v>17</v>
      </c>
      <c r="C62" s="207">
        <v>2466.1</v>
      </c>
      <c r="D62" s="207">
        <v>2316</v>
      </c>
      <c r="E62" s="207">
        <v>0</v>
      </c>
      <c r="F62" s="198">
        <f t="shared" si="0"/>
        <v>2316</v>
      </c>
      <c r="G62" s="207">
        <f>hashvark1!E14+hashvark1!E16+hashvark1!E20+hashvark1!E22+hashvark1!E24+hashvark1!E26</f>
        <v>2316.1440000000002</v>
      </c>
      <c r="H62" s="207">
        <v>2316</v>
      </c>
      <c r="I62" s="207">
        <v>2316</v>
      </c>
      <c r="J62" s="207">
        <v>1660</v>
      </c>
      <c r="K62" s="207">
        <v>1614</v>
      </c>
      <c r="L62" s="207">
        <v>0</v>
      </c>
      <c r="M62" s="198">
        <f t="shared" si="1"/>
        <v>1614</v>
      </c>
      <c r="N62" s="207">
        <f>hashvark1!E15+hashvark1!E17+hashvark1!E21</f>
        <v>1613.9520000000002</v>
      </c>
      <c r="O62" s="207">
        <v>1614</v>
      </c>
      <c r="P62" s="207">
        <v>1614</v>
      </c>
      <c r="Q62" s="198">
        <f t="shared" si="2"/>
        <v>-4.7999999999774445E-2</v>
      </c>
      <c r="R62" s="198">
        <f t="shared" si="3"/>
        <v>4.7999999999774445E-2</v>
      </c>
      <c r="S62" s="198">
        <f t="shared" si="3"/>
        <v>0</v>
      </c>
      <c r="T62" s="209"/>
    </row>
    <row r="63" spans="1:21" ht="18" customHeight="1">
      <c r="A63" s="200" t="s">
        <v>30</v>
      </c>
      <c r="B63" s="396" t="s">
        <v>17</v>
      </c>
      <c r="C63" s="207">
        <v>1864.5</v>
      </c>
      <c r="D63" s="207">
        <v>2352.6</v>
      </c>
      <c r="E63" s="207">
        <v>0</v>
      </c>
      <c r="F63" s="198">
        <f>D63+E63</f>
        <v>2352.6</v>
      </c>
      <c r="G63" s="207">
        <f>hashvark1!G14+hashvark1!G16+hashvark1!G18+hashvark1!G20+hashvark1!G22+hashvark1!G24+hashvark1!G26+hashvark1!G28</f>
        <v>1894.3</v>
      </c>
      <c r="H63" s="207">
        <v>1894.3</v>
      </c>
      <c r="I63" s="207">
        <v>1894.3</v>
      </c>
      <c r="J63" s="207">
        <v>485.2</v>
      </c>
      <c r="K63" s="207">
        <v>502</v>
      </c>
      <c r="L63" s="207">
        <v>0</v>
      </c>
      <c r="M63" s="198">
        <f t="shared" si="1"/>
        <v>502</v>
      </c>
      <c r="N63" s="207">
        <f>hashvark1!G15+hashvark1!G21</f>
        <v>382</v>
      </c>
      <c r="O63" s="207">
        <v>382</v>
      </c>
      <c r="P63" s="207">
        <v>382</v>
      </c>
      <c r="Q63" s="198">
        <f t="shared" si="2"/>
        <v>-120</v>
      </c>
      <c r="R63" s="198">
        <f t="shared" si="3"/>
        <v>0</v>
      </c>
      <c r="S63" s="198">
        <f t="shared" si="3"/>
        <v>0</v>
      </c>
      <c r="T63" s="209"/>
    </row>
    <row r="64" spans="1:21" ht="19.5" customHeight="1">
      <c r="A64" s="200" t="s">
        <v>151</v>
      </c>
      <c r="B64" s="396" t="s">
        <v>17</v>
      </c>
      <c r="C64" s="207">
        <v>1989.9</v>
      </c>
      <c r="D64" s="207">
        <v>2283.9</v>
      </c>
      <c r="E64" s="207">
        <v>0</v>
      </c>
      <c r="F64" s="198">
        <f t="shared" si="0"/>
        <v>2283.9</v>
      </c>
      <c r="G64" s="207">
        <f>hashvark1!F14+hashvark1!F16+hashvark1!F18+hashvark1!F20+hashvark1!F22+hashvark1!F24+hashvark1!F26</f>
        <v>2283.9</v>
      </c>
      <c r="H64" s="207">
        <v>2283.9</v>
      </c>
      <c r="I64" s="207">
        <v>2283.9</v>
      </c>
      <c r="J64" s="207">
        <v>111.6</v>
      </c>
      <c r="K64" s="207"/>
      <c r="L64" s="207">
        <v>0</v>
      </c>
      <c r="M64" s="198">
        <f t="shared" si="1"/>
        <v>0</v>
      </c>
      <c r="N64" s="207"/>
      <c r="O64" s="207"/>
      <c r="P64" s="207"/>
      <c r="Q64" s="198">
        <f t="shared" si="2"/>
        <v>0</v>
      </c>
      <c r="R64" s="198">
        <f t="shared" si="3"/>
        <v>0</v>
      </c>
      <c r="S64" s="198">
        <f t="shared" si="3"/>
        <v>0</v>
      </c>
      <c r="T64" s="209"/>
    </row>
    <row r="65" spans="1:20" ht="18" customHeight="1">
      <c r="A65" s="200" t="s">
        <v>152</v>
      </c>
      <c r="B65" s="396" t="s">
        <v>17</v>
      </c>
      <c r="C65" s="207">
        <v>38.4</v>
      </c>
      <c r="D65" s="207">
        <v>276.10000000000002</v>
      </c>
      <c r="E65" s="207">
        <v>0</v>
      </c>
      <c r="F65" s="198">
        <f t="shared" si="0"/>
        <v>276.10000000000002</v>
      </c>
      <c r="G65" s="207">
        <f>hashvark1!H14+hashvark1!H16+hashvark1!H26</f>
        <v>276.10000000000002</v>
      </c>
      <c r="H65" s="207">
        <v>276.10000000000002</v>
      </c>
      <c r="I65" s="207">
        <v>276.10000000000002</v>
      </c>
      <c r="J65" s="207"/>
      <c r="K65" s="207"/>
      <c r="L65" s="207">
        <v>0</v>
      </c>
      <c r="M65" s="198">
        <f t="shared" si="1"/>
        <v>0</v>
      </c>
      <c r="N65" s="207"/>
      <c r="O65" s="207"/>
      <c r="P65" s="207"/>
      <c r="Q65" s="198">
        <f t="shared" si="2"/>
        <v>0</v>
      </c>
      <c r="R65" s="198">
        <f t="shared" si="3"/>
        <v>0</v>
      </c>
      <c r="S65" s="198">
        <f t="shared" si="3"/>
        <v>0</v>
      </c>
      <c r="T65" s="209"/>
    </row>
    <row r="66" spans="1:20" ht="18" customHeight="1">
      <c r="A66" s="200" t="s">
        <v>153</v>
      </c>
      <c r="B66" s="396" t="s">
        <v>17</v>
      </c>
      <c r="C66" s="207"/>
      <c r="D66" s="207"/>
      <c r="E66" s="207">
        <v>0</v>
      </c>
      <c r="F66" s="198">
        <f t="shared" si="0"/>
        <v>0</v>
      </c>
      <c r="G66" s="207"/>
      <c r="H66" s="207"/>
      <c r="I66" s="207"/>
      <c r="J66" s="207"/>
      <c r="K66" s="207"/>
      <c r="L66" s="207">
        <v>0</v>
      </c>
      <c r="M66" s="198">
        <f t="shared" si="1"/>
        <v>0</v>
      </c>
      <c r="N66" s="207"/>
      <c r="O66" s="207"/>
      <c r="P66" s="207"/>
      <c r="Q66" s="198">
        <f t="shared" si="2"/>
        <v>0</v>
      </c>
      <c r="R66" s="198">
        <f t="shared" si="3"/>
        <v>0</v>
      </c>
      <c r="S66" s="198">
        <f t="shared" si="3"/>
        <v>0</v>
      </c>
      <c r="T66" s="209"/>
    </row>
    <row r="67" spans="1:20" ht="27">
      <c r="A67" s="372" t="s">
        <v>31</v>
      </c>
      <c r="B67" s="434" t="s">
        <v>32</v>
      </c>
      <c r="C67" s="210">
        <f>C68+C69+C70</f>
        <v>68</v>
      </c>
      <c r="D67" s="210">
        <f>D68+D69+D70</f>
        <v>68</v>
      </c>
      <c r="E67" s="210">
        <f>E68+E69+E70</f>
        <v>0</v>
      </c>
      <c r="F67" s="197">
        <f t="shared" si="0"/>
        <v>68</v>
      </c>
      <c r="G67" s="210">
        <f t="shared" ref="G67:L67" si="18">G68+G69+G70</f>
        <v>84</v>
      </c>
      <c r="H67" s="210">
        <f t="shared" si="18"/>
        <v>68</v>
      </c>
      <c r="I67" s="210">
        <f t="shared" si="18"/>
        <v>68</v>
      </c>
      <c r="J67" s="207">
        <f t="shared" si="18"/>
        <v>0</v>
      </c>
      <c r="K67" s="207">
        <f t="shared" si="18"/>
        <v>0</v>
      </c>
      <c r="L67" s="207">
        <f t="shared" si="18"/>
        <v>0</v>
      </c>
      <c r="M67" s="198">
        <f t="shared" si="1"/>
        <v>0</v>
      </c>
      <c r="N67" s="207">
        <f>N68+N69+N70</f>
        <v>0</v>
      </c>
      <c r="O67" s="207">
        <f>O68+O69+O70</f>
        <v>0</v>
      </c>
      <c r="P67" s="207">
        <f>P68+P69+P70</f>
        <v>0</v>
      </c>
      <c r="Q67" s="198">
        <f t="shared" si="2"/>
        <v>0</v>
      </c>
      <c r="R67" s="198">
        <f t="shared" si="3"/>
        <v>0</v>
      </c>
      <c r="S67" s="198">
        <f t="shared" si="3"/>
        <v>0</v>
      </c>
      <c r="T67" s="209"/>
    </row>
    <row r="68" spans="1:20" ht="15.75" customHeight="1">
      <c r="A68" s="200" t="s">
        <v>33</v>
      </c>
      <c r="B68" s="434" t="s">
        <v>32</v>
      </c>
      <c r="C68" s="210">
        <v>56</v>
      </c>
      <c r="D68" s="210">
        <v>56</v>
      </c>
      <c r="E68" s="207">
        <v>0</v>
      </c>
      <c r="F68" s="197">
        <f t="shared" si="0"/>
        <v>56</v>
      </c>
      <c r="G68" s="210">
        <v>72</v>
      </c>
      <c r="H68" s="210">
        <v>56</v>
      </c>
      <c r="I68" s="210">
        <v>56</v>
      </c>
      <c r="J68" s="207"/>
      <c r="K68" s="207"/>
      <c r="L68" s="207">
        <v>0</v>
      </c>
      <c r="M68" s="198">
        <f t="shared" si="1"/>
        <v>0</v>
      </c>
      <c r="N68" s="207"/>
      <c r="O68" s="207"/>
      <c r="P68" s="207"/>
      <c r="Q68" s="198">
        <f t="shared" si="2"/>
        <v>0</v>
      </c>
      <c r="R68" s="198">
        <f t="shared" si="3"/>
        <v>0</v>
      </c>
      <c r="S68" s="198">
        <f t="shared" si="3"/>
        <v>0</v>
      </c>
      <c r="T68" s="209"/>
    </row>
    <row r="69" spans="1:20" ht="16.5" customHeight="1">
      <c r="A69" s="200" t="s">
        <v>30</v>
      </c>
      <c r="B69" s="434" t="s">
        <v>32</v>
      </c>
      <c r="C69" s="210">
        <v>12</v>
      </c>
      <c r="D69" s="210">
        <v>12</v>
      </c>
      <c r="E69" s="207">
        <v>0</v>
      </c>
      <c r="F69" s="197">
        <f t="shared" si="0"/>
        <v>12</v>
      </c>
      <c r="G69" s="210">
        <v>12</v>
      </c>
      <c r="H69" s="210">
        <v>12</v>
      </c>
      <c r="I69" s="210">
        <v>12</v>
      </c>
      <c r="J69" s="207"/>
      <c r="K69" s="207"/>
      <c r="L69" s="207">
        <v>0</v>
      </c>
      <c r="M69" s="198">
        <f t="shared" si="1"/>
        <v>0</v>
      </c>
      <c r="N69" s="207"/>
      <c r="O69" s="207"/>
      <c r="P69" s="207"/>
      <c r="Q69" s="198">
        <f t="shared" si="2"/>
        <v>0</v>
      </c>
      <c r="R69" s="198">
        <f t="shared" si="3"/>
        <v>0</v>
      </c>
      <c r="S69" s="198">
        <f t="shared" si="3"/>
        <v>0</v>
      </c>
      <c r="T69" s="209"/>
    </row>
    <row r="70" spans="1:20" ht="14.25" customHeight="1">
      <c r="A70" s="200" t="s">
        <v>34</v>
      </c>
      <c r="B70" s="434" t="s">
        <v>32</v>
      </c>
      <c r="C70" s="207"/>
      <c r="D70" s="207"/>
      <c r="E70" s="207">
        <v>0</v>
      </c>
      <c r="F70" s="198">
        <f t="shared" si="0"/>
        <v>0</v>
      </c>
      <c r="G70" s="207"/>
      <c r="H70" s="207"/>
      <c r="I70" s="207"/>
      <c r="J70" s="207"/>
      <c r="K70" s="207"/>
      <c r="L70" s="207">
        <v>0</v>
      </c>
      <c r="M70" s="198">
        <f t="shared" si="1"/>
        <v>0</v>
      </c>
      <c r="N70" s="207"/>
      <c r="O70" s="207"/>
      <c r="P70" s="207"/>
      <c r="Q70" s="198">
        <f t="shared" si="2"/>
        <v>0</v>
      </c>
      <c r="R70" s="198">
        <f t="shared" si="3"/>
        <v>0</v>
      </c>
      <c r="S70" s="198">
        <f t="shared" si="3"/>
        <v>0</v>
      </c>
      <c r="T70" s="209"/>
    </row>
    <row r="71" spans="1:20" ht="60.75" customHeight="1">
      <c r="A71" s="204" t="s">
        <v>154</v>
      </c>
      <c r="B71" s="434" t="s">
        <v>13</v>
      </c>
      <c r="C71" s="207">
        <v>991.9</v>
      </c>
      <c r="D71" s="207">
        <v>1920</v>
      </c>
      <c r="E71" s="207">
        <v>0</v>
      </c>
      <c r="F71" s="198">
        <f t="shared" si="0"/>
        <v>1920</v>
      </c>
      <c r="G71" s="207">
        <f>ajl_caxser!AA8+ajl_caxser!AA9+ajl_caxser!AA16+ajl_caxser!AA17</f>
        <v>1920</v>
      </c>
      <c r="H71" s="207">
        <v>1920</v>
      </c>
      <c r="I71" s="207">
        <v>1920</v>
      </c>
      <c r="J71" s="207"/>
      <c r="K71" s="207"/>
      <c r="L71" s="207">
        <v>0</v>
      </c>
      <c r="M71" s="198">
        <f t="shared" si="1"/>
        <v>0</v>
      </c>
      <c r="N71" s="207"/>
      <c r="O71" s="207"/>
      <c r="P71" s="207"/>
      <c r="Q71" s="198">
        <f t="shared" si="2"/>
        <v>0</v>
      </c>
      <c r="R71" s="198">
        <f t="shared" si="3"/>
        <v>0</v>
      </c>
      <c r="S71" s="198">
        <f t="shared" si="3"/>
        <v>0</v>
      </c>
      <c r="T71" s="390" t="s">
        <v>305</v>
      </c>
    </row>
    <row r="72" spans="1:20" ht="69.75" customHeight="1">
      <c r="A72" s="204" t="s">
        <v>155</v>
      </c>
      <c r="B72" s="434" t="s">
        <v>13</v>
      </c>
      <c r="C72" s="207">
        <v>22220</v>
      </c>
      <c r="D72" s="207">
        <v>36576</v>
      </c>
      <c r="E72" s="207">
        <v>0</v>
      </c>
      <c r="F72" s="198">
        <f t="shared" si="0"/>
        <v>36576</v>
      </c>
      <c r="G72" s="207">
        <f>ajl_caxser!G8+ajl_caxser!G9+ajl_caxser!G10+ajl_caxser!G11+ajl_caxser!G12+ajl_caxser!G14+ajl_caxser!G15+ajl_caxser!G16+ajl_caxser!G17</f>
        <v>36576</v>
      </c>
      <c r="H72" s="207">
        <v>36576</v>
      </c>
      <c r="I72" s="207">
        <v>36576</v>
      </c>
      <c r="J72" s="207">
        <v>3000</v>
      </c>
      <c r="K72" s="207">
        <v>3505</v>
      </c>
      <c r="L72" s="207">
        <v>0</v>
      </c>
      <c r="M72" s="198">
        <f t="shared" si="1"/>
        <v>3505</v>
      </c>
      <c r="N72" s="207">
        <f>ajl_caxser!H10+ajl_caxser!H11</f>
        <v>3505</v>
      </c>
      <c r="O72" s="207">
        <v>3505</v>
      </c>
      <c r="P72" s="207">
        <v>3505</v>
      </c>
      <c r="Q72" s="198">
        <f t="shared" si="2"/>
        <v>0</v>
      </c>
      <c r="R72" s="198">
        <f t="shared" si="3"/>
        <v>0</v>
      </c>
      <c r="S72" s="198">
        <f t="shared" si="3"/>
        <v>0</v>
      </c>
      <c r="T72" s="390" t="s">
        <v>349</v>
      </c>
    </row>
    <row r="73" spans="1:20" ht="21" customHeight="1">
      <c r="A73" s="204" t="s">
        <v>156</v>
      </c>
      <c r="B73" s="396" t="s">
        <v>17</v>
      </c>
      <c r="C73" s="207">
        <v>681.3</v>
      </c>
      <c r="D73" s="207">
        <v>4680</v>
      </c>
      <c r="E73" s="207">
        <v>0</v>
      </c>
      <c r="F73" s="198">
        <f t="shared" si="0"/>
        <v>4680</v>
      </c>
      <c r="G73" s="207">
        <f>ajl_caxser!AC8+ajl_caxser!AC9+ajl_caxser!AC10+ajl_caxser!AC11+ajl_caxser!AC12+ajl_caxser!AC13+ajl_caxser!AC14+ajl_caxser!AC15+ajl_caxser!AC16+ajl_caxser!AC17</f>
        <v>4320</v>
      </c>
      <c r="H73" s="207"/>
      <c r="I73" s="207"/>
      <c r="J73" s="207"/>
      <c r="K73" s="207"/>
      <c r="L73" s="207"/>
      <c r="M73" s="198">
        <f t="shared" si="1"/>
        <v>0</v>
      </c>
      <c r="N73" s="207"/>
      <c r="O73" s="207"/>
      <c r="P73" s="207"/>
      <c r="Q73" s="198">
        <f t="shared" si="2"/>
        <v>0</v>
      </c>
      <c r="R73" s="198">
        <f t="shared" si="3"/>
        <v>0</v>
      </c>
      <c r="S73" s="198">
        <f t="shared" si="3"/>
        <v>0</v>
      </c>
      <c r="T73" s="209"/>
    </row>
    <row r="74" spans="1:20" ht="28.5">
      <c r="A74" s="204" t="s">
        <v>157</v>
      </c>
      <c r="B74" s="396" t="s">
        <v>17</v>
      </c>
      <c r="C74" s="207">
        <f>C75+C76</f>
        <v>3877.6</v>
      </c>
      <c r="D74" s="207">
        <f>D75+D76</f>
        <v>5211</v>
      </c>
      <c r="E74" s="207">
        <f>E75+E76</f>
        <v>0</v>
      </c>
      <c r="F74" s="198">
        <f t="shared" si="0"/>
        <v>5211</v>
      </c>
      <c r="G74" s="207">
        <f t="shared" ref="G74:L74" si="19">G75+G76</f>
        <v>5211</v>
      </c>
      <c r="H74" s="207">
        <f t="shared" si="19"/>
        <v>5211</v>
      </c>
      <c r="I74" s="207">
        <f t="shared" si="19"/>
        <v>5211</v>
      </c>
      <c r="J74" s="207">
        <f t="shared" si="19"/>
        <v>0</v>
      </c>
      <c r="K74" s="207">
        <f t="shared" si="19"/>
        <v>1250</v>
      </c>
      <c r="L74" s="207">
        <f t="shared" si="19"/>
        <v>0</v>
      </c>
      <c r="M74" s="198">
        <f t="shared" si="1"/>
        <v>1250</v>
      </c>
      <c r="N74" s="207">
        <f>N75+N76</f>
        <v>1250</v>
      </c>
      <c r="O74" s="207">
        <f>O75+O76</f>
        <v>1250</v>
      </c>
      <c r="P74" s="207">
        <f>P75+P76</f>
        <v>1250</v>
      </c>
      <c r="Q74" s="198">
        <f t="shared" si="2"/>
        <v>0</v>
      </c>
      <c r="R74" s="198">
        <f t="shared" si="3"/>
        <v>0</v>
      </c>
      <c r="S74" s="198">
        <f t="shared" si="3"/>
        <v>0</v>
      </c>
      <c r="T74" s="390" t="s">
        <v>316</v>
      </c>
    </row>
    <row r="75" spans="1:20" ht="35.25" customHeight="1">
      <c r="A75" s="200" t="s">
        <v>23</v>
      </c>
      <c r="B75" s="396" t="s">
        <v>17</v>
      </c>
      <c r="C75" s="207">
        <v>3877.6</v>
      </c>
      <c r="D75" s="207">
        <v>5211</v>
      </c>
      <c r="E75" s="207">
        <v>0</v>
      </c>
      <c r="F75" s="198">
        <f t="shared" si="0"/>
        <v>5211</v>
      </c>
      <c r="G75" s="207">
        <f>hashvark2!I16+hashvark2!I18+hashvark2!I20+hashvark2!I22+hashvark2!I24</f>
        <v>5211</v>
      </c>
      <c r="H75" s="207">
        <v>5211</v>
      </c>
      <c r="I75" s="207">
        <v>5211</v>
      </c>
      <c r="J75" s="207"/>
      <c r="K75" s="207">
        <v>1250</v>
      </c>
      <c r="L75" s="207">
        <v>0</v>
      </c>
      <c r="M75" s="198">
        <f t="shared" si="1"/>
        <v>1250</v>
      </c>
      <c r="N75" s="207">
        <f>hashvark2!I17</f>
        <v>1250</v>
      </c>
      <c r="O75" s="207">
        <v>1250</v>
      </c>
      <c r="P75" s="207">
        <v>1250</v>
      </c>
      <c r="Q75" s="198">
        <f t="shared" si="2"/>
        <v>0</v>
      </c>
      <c r="R75" s="198">
        <f t="shared" si="3"/>
        <v>0</v>
      </c>
      <c r="S75" s="198">
        <f t="shared" si="3"/>
        <v>0</v>
      </c>
      <c r="T75" s="427" t="s">
        <v>340</v>
      </c>
    </row>
    <row r="76" spans="1:20" ht="18" customHeight="1">
      <c r="A76" s="200" t="s">
        <v>24</v>
      </c>
      <c r="B76" s="396" t="s">
        <v>17</v>
      </c>
      <c r="C76" s="207"/>
      <c r="D76" s="207"/>
      <c r="E76" s="207">
        <v>0</v>
      </c>
      <c r="F76" s="198">
        <f t="shared" si="0"/>
        <v>0</v>
      </c>
      <c r="G76" s="207"/>
      <c r="H76" s="207"/>
      <c r="I76" s="207"/>
      <c r="J76" s="207"/>
      <c r="K76" s="207"/>
      <c r="L76" s="207">
        <v>0</v>
      </c>
      <c r="M76" s="198">
        <f t="shared" si="1"/>
        <v>0</v>
      </c>
      <c r="N76" s="207"/>
      <c r="O76" s="207"/>
      <c r="P76" s="207"/>
      <c r="Q76" s="198">
        <f t="shared" si="2"/>
        <v>0</v>
      </c>
      <c r="R76" s="198">
        <f t="shared" si="3"/>
        <v>0</v>
      </c>
      <c r="S76" s="198">
        <f t="shared" si="3"/>
        <v>0</v>
      </c>
      <c r="T76" s="209"/>
    </row>
    <row r="77" spans="1:20" ht="19.5" customHeight="1">
      <c r="A77" s="200" t="s">
        <v>25</v>
      </c>
      <c r="B77" s="434" t="s">
        <v>26</v>
      </c>
      <c r="C77" s="207"/>
      <c r="D77" s="207"/>
      <c r="E77" s="207">
        <v>0</v>
      </c>
      <c r="F77" s="198">
        <f t="shared" si="0"/>
        <v>0</v>
      </c>
      <c r="G77" s="207"/>
      <c r="H77" s="207"/>
      <c r="I77" s="207"/>
      <c r="J77" s="207"/>
      <c r="K77" s="207"/>
      <c r="L77" s="207">
        <v>0</v>
      </c>
      <c r="M77" s="198">
        <f t="shared" si="1"/>
        <v>0</v>
      </c>
      <c r="N77" s="207"/>
      <c r="O77" s="207"/>
      <c r="P77" s="207"/>
      <c r="Q77" s="198">
        <f t="shared" si="2"/>
        <v>0</v>
      </c>
      <c r="R77" s="198">
        <f t="shared" si="3"/>
        <v>0</v>
      </c>
      <c r="S77" s="198">
        <f t="shared" si="3"/>
        <v>0</v>
      </c>
      <c r="T77" s="209"/>
    </row>
    <row r="78" spans="1:20" ht="22.5" customHeight="1">
      <c r="A78" s="200" t="s">
        <v>158</v>
      </c>
      <c r="B78" s="434" t="s">
        <v>26</v>
      </c>
      <c r="C78" s="207"/>
      <c r="D78" s="207"/>
      <c r="E78" s="207">
        <v>0</v>
      </c>
      <c r="F78" s="198">
        <f t="shared" si="0"/>
        <v>0</v>
      </c>
      <c r="G78" s="207"/>
      <c r="H78" s="207"/>
      <c r="I78" s="207"/>
      <c r="J78" s="207"/>
      <c r="K78" s="207"/>
      <c r="L78" s="207">
        <v>0</v>
      </c>
      <c r="M78" s="198">
        <f t="shared" si="1"/>
        <v>0</v>
      </c>
      <c r="N78" s="207"/>
      <c r="O78" s="207"/>
      <c r="P78" s="207"/>
      <c r="Q78" s="198">
        <f t="shared" si="2"/>
        <v>0</v>
      </c>
      <c r="R78" s="198">
        <f t="shared" si="3"/>
        <v>0</v>
      </c>
      <c r="S78" s="198">
        <f t="shared" si="3"/>
        <v>0</v>
      </c>
      <c r="T78" s="209"/>
    </row>
    <row r="79" spans="1:20" ht="28.5">
      <c r="A79" s="204" t="s">
        <v>159</v>
      </c>
      <c r="B79" s="434" t="s">
        <v>13</v>
      </c>
      <c r="C79" s="214">
        <f>C80+C81+C82+C83+C84+C85+C86+C87</f>
        <v>100091.9</v>
      </c>
      <c r="D79" s="214">
        <f>D80+D81+D82+D83+D84+D85+D86+D87</f>
        <v>71836.7</v>
      </c>
      <c r="E79" s="214">
        <f>E80+E81+E82+E83+E84+E85+E86+E87</f>
        <v>0</v>
      </c>
      <c r="F79" s="198">
        <f t="shared" si="0"/>
        <v>71836.7</v>
      </c>
      <c r="G79" s="214">
        <f>G80+G81+G82+G83+G84+G85+G86+G87</f>
        <v>53908.899999999994</v>
      </c>
      <c r="H79" s="214">
        <f t="shared" ref="H79:L79" si="20">H80+H81+H82+H83+H84+H85+H86+H87</f>
        <v>71836.7</v>
      </c>
      <c r="I79" s="214">
        <f t="shared" si="20"/>
        <v>71836.7</v>
      </c>
      <c r="J79" s="214">
        <f t="shared" si="20"/>
        <v>0</v>
      </c>
      <c r="K79" s="214">
        <f t="shared" si="20"/>
        <v>1274</v>
      </c>
      <c r="L79" s="214">
        <f t="shared" si="20"/>
        <v>0</v>
      </c>
      <c r="M79" s="198">
        <f t="shared" si="1"/>
        <v>1274</v>
      </c>
      <c r="N79" s="214">
        <f>N80+N81+N82+N83+N84+N85+N86+N87</f>
        <v>1150</v>
      </c>
      <c r="O79" s="214">
        <f>O80+O81+O82+O83+O84+O85+O86+O87</f>
        <v>1150</v>
      </c>
      <c r="P79" s="214">
        <f>P80+P81+P82+P83+P84+P85+P86+P87</f>
        <v>1150</v>
      </c>
      <c r="Q79" s="198">
        <f t="shared" si="2"/>
        <v>-124</v>
      </c>
      <c r="R79" s="198">
        <f t="shared" si="3"/>
        <v>0</v>
      </c>
      <c r="S79" s="198">
        <f t="shared" si="3"/>
        <v>0</v>
      </c>
      <c r="T79" s="209"/>
    </row>
    <row r="80" spans="1:20" ht="21.75" customHeight="1">
      <c r="A80" s="200" t="s">
        <v>160</v>
      </c>
      <c r="B80" s="434" t="s">
        <v>13</v>
      </c>
      <c r="C80" s="198">
        <v>420</v>
      </c>
      <c r="D80" s="207"/>
      <c r="E80" s="207">
        <v>0</v>
      </c>
      <c r="F80" s="198">
        <f t="shared" si="0"/>
        <v>0</v>
      </c>
      <c r="G80" s="207"/>
      <c r="H80" s="207"/>
      <c r="I80" s="207"/>
      <c r="J80" s="207"/>
      <c r="K80" s="207"/>
      <c r="L80" s="207">
        <v>0</v>
      </c>
      <c r="M80" s="198">
        <f t="shared" si="1"/>
        <v>0</v>
      </c>
      <c r="N80" s="207"/>
      <c r="O80" s="207"/>
      <c r="P80" s="207"/>
      <c r="Q80" s="198">
        <f t="shared" si="2"/>
        <v>0</v>
      </c>
      <c r="R80" s="198">
        <f t="shared" si="3"/>
        <v>0</v>
      </c>
      <c r="S80" s="198">
        <f t="shared" si="3"/>
        <v>0</v>
      </c>
      <c r="T80" s="209"/>
    </row>
    <row r="81" spans="1:20" ht="23.25" customHeight="1">
      <c r="A81" s="200" t="s">
        <v>161</v>
      </c>
      <c r="B81" s="434" t="s">
        <v>13</v>
      </c>
      <c r="C81" s="198">
        <v>2449.8000000000002</v>
      </c>
      <c r="D81" s="207">
        <v>2844</v>
      </c>
      <c r="E81" s="207">
        <v>0</v>
      </c>
      <c r="F81" s="198">
        <f t="shared" si="0"/>
        <v>2844</v>
      </c>
      <c r="G81" s="207">
        <f>ajl_caxser!W8+ajl_caxser!W9+ajl_caxser!W10+ajl_caxser!W11+ajl_caxser!W12+ajl_caxser!W13+ajl_caxser!W14+ajl_caxser!W15+ajl_caxser!W16+ajl_caxser!W17</f>
        <v>2844</v>
      </c>
      <c r="H81" s="207">
        <v>2844</v>
      </c>
      <c r="I81" s="207">
        <v>2844</v>
      </c>
      <c r="J81" s="207"/>
      <c r="K81" s="207">
        <v>124</v>
      </c>
      <c r="L81" s="207">
        <v>0</v>
      </c>
      <c r="M81" s="198">
        <f t="shared" si="1"/>
        <v>124</v>
      </c>
      <c r="N81" s="207">
        <v>0</v>
      </c>
      <c r="O81" s="207"/>
      <c r="P81" s="207"/>
      <c r="Q81" s="198">
        <f t="shared" si="2"/>
        <v>-124</v>
      </c>
      <c r="R81" s="198">
        <f t="shared" si="3"/>
        <v>0</v>
      </c>
      <c r="S81" s="198">
        <f t="shared" si="3"/>
        <v>0</v>
      </c>
      <c r="T81" s="390" t="s">
        <v>306</v>
      </c>
    </row>
    <row r="82" spans="1:20" ht="30" customHeight="1">
      <c r="A82" s="200" t="s">
        <v>162</v>
      </c>
      <c r="B82" s="434" t="s">
        <v>13</v>
      </c>
      <c r="C82" s="198"/>
      <c r="D82" s="207"/>
      <c r="E82" s="207">
        <v>0</v>
      </c>
      <c r="F82" s="198">
        <f t="shared" si="0"/>
        <v>0</v>
      </c>
      <c r="G82" s="207"/>
      <c r="H82" s="207"/>
      <c r="I82" s="207"/>
      <c r="J82" s="207"/>
      <c r="K82" s="207"/>
      <c r="L82" s="207">
        <v>0</v>
      </c>
      <c r="M82" s="198">
        <f t="shared" si="1"/>
        <v>0</v>
      </c>
      <c r="N82" s="207"/>
      <c r="O82" s="207"/>
      <c r="P82" s="207"/>
      <c r="Q82" s="198">
        <f t="shared" si="2"/>
        <v>0</v>
      </c>
      <c r="R82" s="198">
        <f t="shared" si="3"/>
        <v>0</v>
      </c>
      <c r="S82" s="198">
        <f t="shared" si="3"/>
        <v>0</v>
      </c>
      <c r="T82" s="209"/>
    </row>
    <row r="83" spans="1:20" ht="57" customHeight="1">
      <c r="A83" s="200" t="s">
        <v>163</v>
      </c>
      <c r="B83" s="434" t="s">
        <v>13</v>
      </c>
      <c r="C83" s="198">
        <v>12394.8</v>
      </c>
      <c r="D83" s="207">
        <v>16572.599999999999</v>
      </c>
      <c r="E83" s="207">
        <v>0</v>
      </c>
      <c r="F83" s="198">
        <f t="shared" si="0"/>
        <v>16572.599999999999</v>
      </c>
      <c r="G83" s="207">
        <f>ajl_caxser!K8+ajl_caxser!K9+ajl_caxser!K10+ajl_caxser!K11+ajl_caxser!K12+ajl_caxser!K13+ajl_caxser!K14+ajl_caxser!K15+ajl_caxser!K16+ajl_caxser!K17</f>
        <v>16572.599999999999</v>
      </c>
      <c r="H83" s="428">
        <v>16572.599999999999</v>
      </c>
      <c r="I83" s="428">
        <v>16572.599999999999</v>
      </c>
      <c r="J83" s="428"/>
      <c r="K83" s="428">
        <v>900</v>
      </c>
      <c r="L83" s="428">
        <v>0</v>
      </c>
      <c r="M83" s="438">
        <f t="shared" si="1"/>
        <v>900</v>
      </c>
      <c r="N83" s="207">
        <f>ajl_caxser!L11</f>
        <v>900</v>
      </c>
      <c r="O83" s="207">
        <v>900</v>
      </c>
      <c r="P83" s="207">
        <v>900</v>
      </c>
      <c r="Q83" s="198">
        <f t="shared" si="2"/>
        <v>0</v>
      </c>
      <c r="R83" s="198">
        <f t="shared" ref="R83:S144" si="21">O83-N83</f>
        <v>0</v>
      </c>
      <c r="S83" s="198">
        <f t="shared" si="21"/>
        <v>0</v>
      </c>
      <c r="T83" s="390" t="s">
        <v>351</v>
      </c>
    </row>
    <row r="84" spans="1:20" ht="21" customHeight="1">
      <c r="A84" s="200"/>
      <c r="B84" s="434" t="s">
        <v>13</v>
      </c>
      <c r="C84" s="198"/>
      <c r="D84" s="207"/>
      <c r="E84" s="207">
        <v>0</v>
      </c>
      <c r="F84" s="198">
        <f t="shared" si="0"/>
        <v>0</v>
      </c>
      <c r="G84" s="207"/>
      <c r="H84" s="207"/>
      <c r="I84" s="207"/>
      <c r="J84" s="207"/>
      <c r="K84" s="207"/>
      <c r="L84" s="207">
        <v>0</v>
      </c>
      <c r="M84" s="198">
        <f t="shared" si="1"/>
        <v>0</v>
      </c>
      <c r="N84" s="207"/>
      <c r="O84" s="207"/>
      <c r="P84" s="207"/>
      <c r="Q84" s="198">
        <f t="shared" si="2"/>
        <v>0</v>
      </c>
      <c r="R84" s="198">
        <f t="shared" si="21"/>
        <v>0</v>
      </c>
      <c r="S84" s="198">
        <f t="shared" si="21"/>
        <v>0</v>
      </c>
      <c r="T84" s="209"/>
    </row>
    <row r="85" spans="1:20" ht="21" customHeight="1">
      <c r="A85" s="200" t="s">
        <v>164</v>
      </c>
      <c r="B85" s="434" t="s">
        <v>13</v>
      </c>
      <c r="C85" s="198"/>
      <c r="D85" s="207"/>
      <c r="E85" s="207">
        <v>0</v>
      </c>
      <c r="F85" s="198">
        <f t="shared" si="0"/>
        <v>0</v>
      </c>
      <c r="G85" s="207">
        <f>ajl_caxser!AB11</f>
        <v>150</v>
      </c>
      <c r="H85" s="207"/>
      <c r="I85" s="207"/>
      <c r="J85" s="207"/>
      <c r="K85" s="207"/>
      <c r="L85" s="207">
        <v>0</v>
      </c>
      <c r="M85" s="198">
        <f t="shared" si="1"/>
        <v>0</v>
      </c>
      <c r="N85" s="207"/>
      <c r="O85" s="207"/>
      <c r="P85" s="207"/>
      <c r="Q85" s="198">
        <f t="shared" si="2"/>
        <v>0</v>
      </c>
      <c r="R85" s="198">
        <f t="shared" si="21"/>
        <v>0</v>
      </c>
      <c r="S85" s="198">
        <f t="shared" si="21"/>
        <v>0</v>
      </c>
      <c r="T85" s="209"/>
    </row>
    <row r="86" spans="1:20" ht="21.75" customHeight="1">
      <c r="A86" s="200" t="s">
        <v>165</v>
      </c>
      <c r="B86" s="434" t="s">
        <v>13</v>
      </c>
      <c r="C86" s="198">
        <v>5418.4</v>
      </c>
      <c r="D86" s="207">
        <v>2950</v>
      </c>
      <c r="E86" s="207">
        <v>0</v>
      </c>
      <c r="F86" s="198">
        <f t="shared" si="0"/>
        <v>2950</v>
      </c>
      <c r="G86" s="207">
        <f>ajl_caxser!M8+ajl_caxser!M11+ajl_caxser!M12+ajl_caxser!M15</f>
        <v>2950</v>
      </c>
      <c r="H86" s="207">
        <v>2950</v>
      </c>
      <c r="I86" s="207">
        <v>2950</v>
      </c>
      <c r="J86" s="207"/>
      <c r="K86" s="207">
        <v>250</v>
      </c>
      <c r="L86" s="207">
        <v>0</v>
      </c>
      <c r="M86" s="198">
        <f t="shared" si="1"/>
        <v>250</v>
      </c>
      <c r="N86" s="207">
        <f>ajl_caxser!N11</f>
        <v>250</v>
      </c>
      <c r="O86" s="207">
        <v>250</v>
      </c>
      <c r="P86" s="207">
        <v>250</v>
      </c>
      <c r="Q86" s="198">
        <f t="shared" si="2"/>
        <v>0</v>
      </c>
      <c r="R86" s="198">
        <f t="shared" si="21"/>
        <v>0</v>
      </c>
      <c r="S86" s="198">
        <f t="shared" si="21"/>
        <v>0</v>
      </c>
      <c r="T86" s="390" t="s">
        <v>307</v>
      </c>
    </row>
    <row r="87" spans="1:20" ht="24" customHeight="1">
      <c r="A87" s="200" t="s">
        <v>166</v>
      </c>
      <c r="B87" s="434" t="s">
        <v>13</v>
      </c>
      <c r="C87" s="198">
        <f>C88+C89+C90+C91+C92+C93+C94+C95+C96+C97</f>
        <v>79408.899999999994</v>
      </c>
      <c r="D87" s="198">
        <f>D88+D89+D90+D91+D92+D93+D94+D95+D96+D97</f>
        <v>49470.1</v>
      </c>
      <c r="E87" s="198">
        <f>E88+E89+E90+E91+E92+E93+E94+E95+E96+E97</f>
        <v>0</v>
      </c>
      <c r="F87" s="198">
        <f t="shared" si="0"/>
        <v>49470.1</v>
      </c>
      <c r="G87" s="198">
        <f t="shared" ref="G87:L87" si="22">G88+G89+G90+G91+G92+G93+G94+G95+G96+G97</f>
        <v>31392.3</v>
      </c>
      <c r="H87" s="198">
        <f t="shared" si="22"/>
        <v>49470.1</v>
      </c>
      <c r="I87" s="198">
        <f t="shared" si="22"/>
        <v>49470.1</v>
      </c>
      <c r="J87" s="198">
        <f t="shared" si="22"/>
        <v>0</v>
      </c>
      <c r="K87" s="198">
        <f t="shared" si="22"/>
        <v>0</v>
      </c>
      <c r="L87" s="198">
        <f t="shared" si="22"/>
        <v>0</v>
      </c>
      <c r="M87" s="198">
        <f t="shared" si="1"/>
        <v>0</v>
      </c>
      <c r="N87" s="198">
        <f>N88+N89+N90+N91+N92+N93+N94+N95+N96+N97</f>
        <v>0</v>
      </c>
      <c r="O87" s="198">
        <f>O88+O89+O90+O91+O92+O93+O94+O95+O96+O97</f>
        <v>0</v>
      </c>
      <c r="P87" s="198">
        <f>P88+P89+P90+P91+P92+P93+P94+P95+P96+P97</f>
        <v>0</v>
      </c>
      <c r="Q87" s="198">
        <f t="shared" si="2"/>
        <v>0</v>
      </c>
      <c r="R87" s="198">
        <f t="shared" si="21"/>
        <v>0</v>
      </c>
      <c r="S87" s="198">
        <f t="shared" si="21"/>
        <v>0</v>
      </c>
      <c r="T87" s="209"/>
    </row>
    <row r="88" spans="1:20" ht="33" customHeight="1">
      <c r="A88" s="434" t="s">
        <v>286</v>
      </c>
      <c r="B88" s="434" t="s">
        <v>13</v>
      </c>
      <c r="C88" s="198">
        <v>74682.899999999994</v>
      </c>
      <c r="D88" s="207">
        <v>49470.1</v>
      </c>
      <c r="E88" s="207">
        <v>0</v>
      </c>
      <c r="F88" s="198">
        <f t="shared" ref="F88:F150" si="23">D88+E88</f>
        <v>49470.1</v>
      </c>
      <c r="G88" s="207">
        <f>ajl_caxser!U8+ajl_caxser!U9+ajl_caxser!U10+ajl_caxser!U11+ajl_caxser!U12+ajl_caxser!U13+ajl_caxser!U14+ajl_caxser!U15+ajl_caxser!U17</f>
        <v>31392.3</v>
      </c>
      <c r="H88" s="207">
        <v>49470.1</v>
      </c>
      <c r="I88" s="207">
        <v>49470.1</v>
      </c>
      <c r="J88" s="207"/>
      <c r="K88" s="207"/>
      <c r="L88" s="207">
        <v>0</v>
      </c>
      <c r="M88" s="198">
        <f t="shared" ref="M88:M150" si="24">K88+L88</f>
        <v>0</v>
      </c>
      <c r="N88" s="207"/>
      <c r="O88" s="207"/>
      <c r="P88" s="207"/>
      <c r="Q88" s="198">
        <f t="shared" ref="Q88:Q150" si="25">N88-K88</f>
        <v>0</v>
      </c>
      <c r="R88" s="198">
        <f t="shared" si="21"/>
        <v>0</v>
      </c>
      <c r="S88" s="198">
        <f t="shared" si="21"/>
        <v>0</v>
      </c>
      <c r="T88" s="209"/>
    </row>
    <row r="89" spans="1:20" ht="1.5" hidden="1" customHeight="1">
      <c r="A89" s="443"/>
      <c r="B89" s="434" t="s">
        <v>13</v>
      </c>
      <c r="C89" s="198"/>
      <c r="D89" s="207"/>
      <c r="E89" s="207">
        <v>0</v>
      </c>
      <c r="F89" s="198">
        <f t="shared" si="23"/>
        <v>0</v>
      </c>
      <c r="G89" s="207"/>
      <c r="H89" s="207"/>
      <c r="I89" s="207"/>
      <c r="J89" s="207"/>
      <c r="K89" s="207"/>
      <c r="L89" s="207">
        <v>0</v>
      </c>
      <c r="M89" s="198">
        <f t="shared" si="24"/>
        <v>0</v>
      </c>
      <c r="N89" s="207"/>
      <c r="O89" s="207"/>
      <c r="P89" s="207"/>
      <c r="Q89" s="198">
        <f t="shared" si="25"/>
        <v>0</v>
      </c>
      <c r="R89" s="198">
        <f t="shared" si="21"/>
        <v>0</v>
      </c>
      <c r="S89" s="198">
        <f t="shared" si="21"/>
        <v>0</v>
      </c>
      <c r="T89" s="209"/>
    </row>
    <row r="90" spans="1:20" ht="23.25" hidden="1" customHeight="1">
      <c r="A90" s="200"/>
      <c r="B90" s="434" t="s">
        <v>13</v>
      </c>
      <c r="C90" s="198">
        <v>4726</v>
      </c>
      <c r="D90" s="207"/>
      <c r="E90" s="207">
        <v>0</v>
      </c>
      <c r="F90" s="198">
        <f t="shared" si="23"/>
        <v>0</v>
      </c>
      <c r="G90" s="207"/>
      <c r="H90" s="207"/>
      <c r="I90" s="207"/>
      <c r="J90" s="207"/>
      <c r="K90" s="207"/>
      <c r="L90" s="207">
        <v>0</v>
      </c>
      <c r="M90" s="198">
        <f t="shared" si="24"/>
        <v>0</v>
      </c>
      <c r="N90" s="207"/>
      <c r="O90" s="207"/>
      <c r="P90" s="207"/>
      <c r="Q90" s="198">
        <f t="shared" si="25"/>
        <v>0</v>
      </c>
      <c r="R90" s="198">
        <f t="shared" si="21"/>
        <v>0</v>
      </c>
      <c r="S90" s="198">
        <f t="shared" si="21"/>
        <v>0</v>
      </c>
      <c r="T90" s="209"/>
    </row>
    <row r="91" spans="1:20" ht="15.75" hidden="1" customHeight="1">
      <c r="A91" s="200"/>
      <c r="B91" s="434" t="s">
        <v>13</v>
      </c>
      <c r="C91" s="198"/>
      <c r="D91" s="207"/>
      <c r="E91" s="207"/>
      <c r="F91" s="198">
        <f t="shared" si="23"/>
        <v>0</v>
      </c>
      <c r="G91" s="207"/>
      <c r="H91" s="207"/>
      <c r="I91" s="207"/>
      <c r="J91" s="207"/>
      <c r="K91" s="207"/>
      <c r="L91" s="207"/>
      <c r="M91" s="198">
        <f t="shared" si="24"/>
        <v>0</v>
      </c>
      <c r="N91" s="207"/>
      <c r="O91" s="207"/>
      <c r="P91" s="207"/>
      <c r="Q91" s="198">
        <f t="shared" si="25"/>
        <v>0</v>
      </c>
      <c r="R91" s="198">
        <f t="shared" si="21"/>
        <v>0</v>
      </c>
      <c r="S91" s="198">
        <f t="shared" si="21"/>
        <v>0</v>
      </c>
      <c r="T91" s="209"/>
    </row>
    <row r="92" spans="1:20" ht="13.5" hidden="1" customHeight="1">
      <c r="A92" s="200"/>
      <c r="B92" s="434" t="s">
        <v>13</v>
      </c>
      <c r="C92" s="198"/>
      <c r="D92" s="207"/>
      <c r="E92" s="207"/>
      <c r="F92" s="198">
        <f t="shared" si="23"/>
        <v>0</v>
      </c>
      <c r="G92" s="207"/>
      <c r="H92" s="207"/>
      <c r="I92" s="207"/>
      <c r="J92" s="207"/>
      <c r="K92" s="207"/>
      <c r="L92" s="207"/>
      <c r="M92" s="198">
        <f t="shared" si="24"/>
        <v>0</v>
      </c>
      <c r="N92" s="207"/>
      <c r="O92" s="207"/>
      <c r="P92" s="207"/>
      <c r="Q92" s="198">
        <f>N92-K92</f>
        <v>0</v>
      </c>
      <c r="R92" s="198">
        <f t="shared" si="21"/>
        <v>0</v>
      </c>
      <c r="S92" s="198">
        <f t="shared" si="21"/>
        <v>0</v>
      </c>
      <c r="T92" s="209"/>
    </row>
    <row r="93" spans="1:20" ht="16.5" hidden="1" customHeight="1">
      <c r="A93" s="215"/>
      <c r="B93" s="434" t="s">
        <v>13</v>
      </c>
      <c r="C93" s="198"/>
      <c r="D93" s="207"/>
      <c r="E93" s="207"/>
      <c r="F93" s="198">
        <f t="shared" si="23"/>
        <v>0</v>
      </c>
      <c r="G93" s="207"/>
      <c r="H93" s="207"/>
      <c r="I93" s="207"/>
      <c r="J93" s="207"/>
      <c r="K93" s="207"/>
      <c r="L93" s="207"/>
      <c r="M93" s="198">
        <f t="shared" si="24"/>
        <v>0</v>
      </c>
      <c r="N93" s="207"/>
      <c r="O93" s="207"/>
      <c r="P93" s="207"/>
      <c r="Q93" s="198">
        <f>N93-K93</f>
        <v>0</v>
      </c>
      <c r="R93" s="198">
        <f t="shared" si="21"/>
        <v>0</v>
      </c>
      <c r="S93" s="198">
        <f t="shared" si="21"/>
        <v>0</v>
      </c>
      <c r="T93" s="209"/>
    </row>
    <row r="94" spans="1:20" ht="18" hidden="1" customHeight="1">
      <c r="A94" s="200"/>
      <c r="B94" s="434" t="s">
        <v>13</v>
      </c>
      <c r="C94" s="198"/>
      <c r="D94" s="207"/>
      <c r="E94" s="207"/>
      <c r="F94" s="198">
        <f t="shared" si="23"/>
        <v>0</v>
      </c>
      <c r="G94" s="207"/>
      <c r="H94" s="207"/>
      <c r="I94" s="207"/>
      <c r="J94" s="207"/>
      <c r="K94" s="207"/>
      <c r="L94" s="207"/>
      <c r="M94" s="198">
        <f t="shared" si="24"/>
        <v>0</v>
      </c>
      <c r="N94" s="207"/>
      <c r="O94" s="207"/>
      <c r="P94" s="207"/>
      <c r="Q94" s="198">
        <f>N94-K94</f>
        <v>0</v>
      </c>
      <c r="R94" s="198">
        <f t="shared" si="21"/>
        <v>0</v>
      </c>
      <c r="S94" s="198">
        <f t="shared" si="21"/>
        <v>0</v>
      </c>
      <c r="T94" s="209"/>
    </row>
    <row r="95" spans="1:20" ht="17.25" hidden="1" customHeight="1">
      <c r="A95" s="200"/>
      <c r="B95" s="434" t="s">
        <v>13</v>
      </c>
      <c r="C95" s="198"/>
      <c r="D95" s="207"/>
      <c r="E95" s="207"/>
      <c r="F95" s="198">
        <f t="shared" si="23"/>
        <v>0</v>
      </c>
      <c r="G95" s="207"/>
      <c r="H95" s="207"/>
      <c r="I95" s="207"/>
      <c r="J95" s="207"/>
      <c r="K95" s="207"/>
      <c r="L95" s="207"/>
      <c r="M95" s="198">
        <f t="shared" si="24"/>
        <v>0</v>
      </c>
      <c r="N95" s="207"/>
      <c r="O95" s="207"/>
      <c r="P95" s="207"/>
      <c r="Q95" s="198">
        <f t="shared" si="25"/>
        <v>0</v>
      </c>
      <c r="R95" s="198">
        <f t="shared" si="21"/>
        <v>0</v>
      </c>
      <c r="S95" s="198">
        <f t="shared" si="21"/>
        <v>0</v>
      </c>
      <c r="T95" s="209"/>
    </row>
    <row r="96" spans="1:20" ht="13.5" hidden="1">
      <c r="A96" s="200"/>
      <c r="B96" s="434" t="s">
        <v>13</v>
      </c>
      <c r="C96" s="198"/>
      <c r="D96" s="207"/>
      <c r="E96" s="207"/>
      <c r="F96" s="198">
        <f t="shared" si="23"/>
        <v>0</v>
      </c>
      <c r="G96" s="207"/>
      <c r="H96" s="207"/>
      <c r="I96" s="207"/>
      <c r="J96" s="207"/>
      <c r="K96" s="207"/>
      <c r="L96" s="207"/>
      <c r="M96" s="198">
        <f t="shared" si="24"/>
        <v>0</v>
      </c>
      <c r="N96" s="207"/>
      <c r="O96" s="207"/>
      <c r="P96" s="207"/>
      <c r="Q96" s="198">
        <f t="shared" si="25"/>
        <v>0</v>
      </c>
      <c r="R96" s="198">
        <f t="shared" si="21"/>
        <v>0</v>
      </c>
      <c r="S96" s="198">
        <f t="shared" si="21"/>
        <v>0</v>
      </c>
      <c r="T96" s="209"/>
    </row>
    <row r="97" spans="1:20" ht="13.5" hidden="1">
      <c r="A97" s="200"/>
      <c r="B97" s="434" t="s">
        <v>13</v>
      </c>
      <c r="C97" s="198"/>
      <c r="D97" s="207"/>
      <c r="E97" s="207"/>
      <c r="F97" s="198">
        <f t="shared" si="23"/>
        <v>0</v>
      </c>
      <c r="G97" s="207"/>
      <c r="H97" s="207"/>
      <c r="I97" s="207"/>
      <c r="J97" s="207"/>
      <c r="K97" s="207"/>
      <c r="L97" s="207"/>
      <c r="M97" s="198">
        <f t="shared" si="24"/>
        <v>0</v>
      </c>
      <c r="N97" s="207"/>
      <c r="O97" s="207"/>
      <c r="P97" s="207"/>
      <c r="Q97" s="198">
        <f t="shared" si="25"/>
        <v>0</v>
      </c>
      <c r="R97" s="198">
        <f t="shared" si="21"/>
        <v>0</v>
      </c>
      <c r="S97" s="198">
        <f t="shared" si="21"/>
        <v>0</v>
      </c>
      <c r="T97" s="209"/>
    </row>
    <row r="98" spans="1:20" ht="21.75" customHeight="1">
      <c r="A98" s="204" t="s">
        <v>167</v>
      </c>
      <c r="B98" s="434" t="s">
        <v>13</v>
      </c>
      <c r="C98" s="198" t="e">
        <f>C99+#REF!+C100+C101+C102+C103+C104</f>
        <v>#REF!</v>
      </c>
      <c r="D98" s="198" t="e">
        <f>D99+#REF!+D100+D101+D102+D103+D104</f>
        <v>#REF!</v>
      </c>
      <c r="E98" s="198" t="e">
        <f>E99+#REF!+E100+E101+E102+E103+E104</f>
        <v>#REF!</v>
      </c>
      <c r="F98" s="198" t="e">
        <f t="shared" si="23"/>
        <v>#REF!</v>
      </c>
      <c r="G98" s="198">
        <f>G99+G100+G101+G102+G103+G104</f>
        <v>12454</v>
      </c>
      <c r="H98" s="198">
        <f t="shared" ref="H98:N98" si="26">H99+H100+H101+H102+H103+H104</f>
        <v>12454</v>
      </c>
      <c r="I98" s="198">
        <f t="shared" si="26"/>
        <v>12454</v>
      </c>
      <c r="J98" s="198">
        <f t="shared" si="26"/>
        <v>14003.5</v>
      </c>
      <c r="K98" s="198">
        <f t="shared" si="26"/>
        <v>11100</v>
      </c>
      <c r="L98" s="198">
        <f t="shared" si="26"/>
        <v>0</v>
      </c>
      <c r="M98" s="198">
        <f t="shared" si="26"/>
        <v>11100</v>
      </c>
      <c r="N98" s="198">
        <f t="shared" si="26"/>
        <v>11000</v>
      </c>
      <c r="O98" s="198" t="e">
        <f>O99+#REF!+O100+O101+O102+O103+O104</f>
        <v>#REF!</v>
      </c>
      <c r="P98" s="198" t="e">
        <f>P99+#REF!+P100+P101+P102+P103+P104</f>
        <v>#REF!</v>
      </c>
      <c r="Q98" s="198">
        <f t="shared" si="25"/>
        <v>-100</v>
      </c>
      <c r="R98" s="198" t="e">
        <f t="shared" si="21"/>
        <v>#REF!</v>
      </c>
      <c r="S98" s="198" t="e">
        <f t="shared" si="21"/>
        <v>#REF!</v>
      </c>
      <c r="T98" s="209"/>
    </row>
    <row r="99" spans="1:20" ht="47.25" customHeight="1">
      <c r="A99" s="200" t="s">
        <v>353</v>
      </c>
      <c r="B99" s="434" t="s">
        <v>13</v>
      </c>
      <c r="C99" s="198">
        <v>413.4</v>
      </c>
      <c r="D99" s="207">
        <v>1454</v>
      </c>
      <c r="E99" s="207">
        <v>0</v>
      </c>
      <c r="F99" s="198">
        <f t="shared" si="23"/>
        <v>1454</v>
      </c>
      <c r="G99" s="207">
        <f>ajl_caxser!O8+ajl_caxser!O9+ajl_caxser!O10+ajl_caxser!O12+ajl_caxser!O13+ajl_caxser!O14+ajl_caxser!O15+ajl_caxser!O16+ajl_caxser!O17</f>
        <v>1274</v>
      </c>
      <c r="H99" s="207">
        <v>1454</v>
      </c>
      <c r="I99" s="207">
        <v>1454</v>
      </c>
      <c r="J99" s="207"/>
      <c r="K99" s="207">
        <v>100</v>
      </c>
      <c r="L99" s="207">
        <v>0</v>
      </c>
      <c r="M99" s="198">
        <f t="shared" si="24"/>
        <v>100</v>
      </c>
      <c r="N99" s="207">
        <v>0</v>
      </c>
      <c r="O99" s="207">
        <v>0</v>
      </c>
      <c r="P99" s="207">
        <v>0</v>
      </c>
      <c r="Q99" s="198">
        <f t="shared" si="25"/>
        <v>-100</v>
      </c>
      <c r="R99" s="198">
        <f t="shared" si="21"/>
        <v>0</v>
      </c>
      <c r="S99" s="198">
        <f t="shared" si="21"/>
        <v>0</v>
      </c>
      <c r="T99" s="390" t="s">
        <v>424</v>
      </c>
    </row>
    <row r="100" spans="1:20" ht="50.25" customHeight="1">
      <c r="A100" s="200" t="s">
        <v>170</v>
      </c>
      <c r="B100" s="434" t="s">
        <v>13</v>
      </c>
      <c r="C100" s="198">
        <v>14003.5</v>
      </c>
      <c r="D100" s="207">
        <v>11000</v>
      </c>
      <c r="E100" s="207">
        <v>0</v>
      </c>
      <c r="F100" s="198">
        <f t="shared" si="23"/>
        <v>11000</v>
      </c>
      <c r="G100" s="207">
        <f>ajl_caxser!O11</f>
        <v>11180</v>
      </c>
      <c r="H100" s="207">
        <v>11000</v>
      </c>
      <c r="I100" s="207">
        <v>11000</v>
      </c>
      <c r="J100" s="207">
        <v>14003.5</v>
      </c>
      <c r="K100" s="207">
        <v>11000</v>
      </c>
      <c r="L100" s="207">
        <v>0</v>
      </c>
      <c r="M100" s="198">
        <f t="shared" si="24"/>
        <v>11000</v>
      </c>
      <c r="N100" s="207">
        <f>ajl_caxser!P11</f>
        <v>11000</v>
      </c>
      <c r="O100" s="207">
        <v>11000</v>
      </c>
      <c r="P100" s="207">
        <v>11000</v>
      </c>
      <c r="Q100" s="198">
        <f t="shared" si="25"/>
        <v>0</v>
      </c>
      <c r="R100" s="198">
        <f t="shared" si="21"/>
        <v>0</v>
      </c>
      <c r="S100" s="198">
        <f t="shared" si="21"/>
        <v>0</v>
      </c>
      <c r="T100" s="427" t="s">
        <v>309</v>
      </c>
    </row>
    <row r="101" spans="1:20" ht="14.25" hidden="1">
      <c r="A101" s="204"/>
      <c r="B101" s="434" t="s">
        <v>13</v>
      </c>
      <c r="C101" s="198"/>
      <c r="D101" s="207"/>
      <c r="E101" s="207"/>
      <c r="F101" s="198">
        <f t="shared" si="23"/>
        <v>0</v>
      </c>
      <c r="G101" s="207"/>
      <c r="H101" s="207"/>
      <c r="I101" s="207"/>
      <c r="J101" s="207"/>
      <c r="K101" s="207"/>
      <c r="L101" s="207"/>
      <c r="M101" s="198">
        <f t="shared" si="24"/>
        <v>0</v>
      </c>
      <c r="N101" s="207"/>
      <c r="O101" s="207"/>
      <c r="P101" s="207"/>
      <c r="Q101" s="198">
        <f t="shared" si="25"/>
        <v>0</v>
      </c>
      <c r="R101" s="198">
        <f t="shared" si="21"/>
        <v>0</v>
      </c>
      <c r="S101" s="198">
        <f t="shared" si="21"/>
        <v>0</v>
      </c>
      <c r="T101" s="209"/>
    </row>
    <row r="102" spans="1:20" ht="14.25">
      <c r="A102" s="204"/>
      <c r="B102" s="434" t="s">
        <v>13</v>
      </c>
      <c r="C102" s="198"/>
      <c r="D102" s="207"/>
      <c r="E102" s="207"/>
      <c r="F102" s="198">
        <f t="shared" si="23"/>
        <v>0</v>
      </c>
      <c r="G102" s="207"/>
      <c r="H102" s="207"/>
      <c r="I102" s="207"/>
      <c r="J102" s="207"/>
      <c r="K102" s="207"/>
      <c r="L102" s="207"/>
      <c r="M102" s="198">
        <f t="shared" si="24"/>
        <v>0</v>
      </c>
      <c r="N102" s="207"/>
      <c r="O102" s="207"/>
      <c r="P102" s="207"/>
      <c r="Q102" s="198">
        <f t="shared" si="25"/>
        <v>0</v>
      </c>
      <c r="R102" s="198">
        <f t="shared" si="21"/>
        <v>0</v>
      </c>
      <c r="S102" s="198">
        <f t="shared" si="21"/>
        <v>0</v>
      </c>
      <c r="T102" s="209"/>
    </row>
    <row r="103" spans="1:20" ht="14.25">
      <c r="A103" s="204"/>
      <c r="B103" s="434" t="s">
        <v>13</v>
      </c>
      <c r="C103" s="198"/>
      <c r="D103" s="207"/>
      <c r="E103" s="207"/>
      <c r="F103" s="198">
        <f t="shared" si="23"/>
        <v>0</v>
      </c>
      <c r="G103" s="207"/>
      <c r="H103" s="207"/>
      <c r="I103" s="207"/>
      <c r="J103" s="207"/>
      <c r="K103" s="207"/>
      <c r="L103" s="207"/>
      <c r="M103" s="198">
        <f t="shared" si="24"/>
        <v>0</v>
      </c>
      <c r="N103" s="207"/>
      <c r="O103" s="207"/>
      <c r="P103" s="207"/>
      <c r="Q103" s="198">
        <f t="shared" si="25"/>
        <v>0</v>
      </c>
      <c r="R103" s="198">
        <f t="shared" si="21"/>
        <v>0</v>
      </c>
      <c r="S103" s="198">
        <f t="shared" si="21"/>
        <v>0</v>
      </c>
      <c r="T103" s="209"/>
    </row>
    <row r="104" spans="1:20" ht="14.25">
      <c r="A104" s="204"/>
      <c r="B104" s="434" t="s">
        <v>13</v>
      </c>
      <c r="C104" s="198"/>
      <c r="D104" s="207"/>
      <c r="E104" s="207"/>
      <c r="F104" s="198">
        <f t="shared" si="23"/>
        <v>0</v>
      </c>
      <c r="G104" s="207"/>
      <c r="H104" s="207"/>
      <c r="I104" s="207"/>
      <c r="J104" s="207"/>
      <c r="K104" s="207"/>
      <c r="L104" s="207"/>
      <c r="M104" s="198">
        <f t="shared" si="24"/>
        <v>0</v>
      </c>
      <c r="N104" s="207"/>
      <c r="O104" s="207"/>
      <c r="P104" s="207"/>
      <c r="Q104" s="198">
        <f t="shared" si="25"/>
        <v>0</v>
      </c>
      <c r="R104" s="198">
        <f t="shared" si="21"/>
        <v>0</v>
      </c>
      <c r="S104" s="198">
        <f t="shared" si="21"/>
        <v>0</v>
      </c>
      <c r="T104" s="209"/>
    </row>
    <row r="105" spans="1:20" ht="36" customHeight="1">
      <c r="A105" s="204" t="s">
        <v>171</v>
      </c>
      <c r="B105" s="434" t="s">
        <v>13</v>
      </c>
      <c r="C105" s="198">
        <f>C106+C107</f>
        <v>17862.199999999997</v>
      </c>
      <c r="D105" s="198">
        <f>D106+D107</f>
        <v>26512.400000000001</v>
      </c>
      <c r="E105" s="198">
        <f>E106+E107</f>
        <v>0</v>
      </c>
      <c r="F105" s="198">
        <f t="shared" si="23"/>
        <v>26512.400000000001</v>
      </c>
      <c r="G105" s="198">
        <f t="shared" ref="G105:L105" si="27">G106+G107</f>
        <v>20484</v>
      </c>
      <c r="H105" s="198">
        <f t="shared" si="27"/>
        <v>26512.400000000001</v>
      </c>
      <c r="I105" s="198">
        <f t="shared" si="27"/>
        <v>26512.400000000001</v>
      </c>
      <c r="J105" s="198">
        <f t="shared" si="27"/>
        <v>10773.8</v>
      </c>
      <c r="K105" s="198">
        <f t="shared" si="27"/>
        <v>14618.099999999999</v>
      </c>
      <c r="L105" s="198">
        <f t="shared" si="27"/>
        <v>0</v>
      </c>
      <c r="M105" s="198">
        <f t="shared" si="24"/>
        <v>14618.099999999999</v>
      </c>
      <c r="N105" s="198">
        <f>N106+N107</f>
        <v>13590.3</v>
      </c>
      <c r="O105" s="198">
        <f>O106+O107</f>
        <v>13590.3</v>
      </c>
      <c r="P105" s="198">
        <f>P106+P107</f>
        <v>13590.3</v>
      </c>
      <c r="Q105" s="198">
        <f t="shared" si="25"/>
        <v>-1027.7999999999993</v>
      </c>
      <c r="R105" s="198">
        <f t="shared" si="21"/>
        <v>0</v>
      </c>
      <c r="S105" s="198">
        <f t="shared" si="21"/>
        <v>0</v>
      </c>
      <c r="T105" s="209"/>
    </row>
    <row r="106" spans="1:20" ht="59.25" customHeight="1">
      <c r="A106" s="200" t="s">
        <v>172</v>
      </c>
      <c r="B106" s="434" t="s">
        <v>13</v>
      </c>
      <c r="C106" s="198">
        <v>17007.599999999999</v>
      </c>
      <c r="D106" s="207">
        <v>24028.400000000001</v>
      </c>
      <c r="E106" s="207">
        <v>0</v>
      </c>
      <c r="F106" s="198">
        <f t="shared" si="23"/>
        <v>24028.400000000001</v>
      </c>
      <c r="G106" s="207">
        <f>ajl_caxser!I8+ajl_caxser!I9+ajl_caxser!I11+ajl_caxser!I13</f>
        <v>18000</v>
      </c>
      <c r="H106" s="207">
        <v>24028.400000000001</v>
      </c>
      <c r="I106" s="207">
        <v>24028.400000000001</v>
      </c>
      <c r="J106" s="207">
        <v>10773.8</v>
      </c>
      <c r="K106" s="207">
        <v>14568.3</v>
      </c>
      <c r="L106" s="207">
        <v>0</v>
      </c>
      <c r="M106" s="198">
        <f t="shared" si="24"/>
        <v>14568.3</v>
      </c>
      <c r="N106" s="207">
        <f>ajl_caxser!J8+ajl_caxser!J9</f>
        <v>13590.3</v>
      </c>
      <c r="O106" s="207">
        <v>13590.3</v>
      </c>
      <c r="P106" s="207">
        <v>13590.3</v>
      </c>
      <c r="Q106" s="198">
        <f t="shared" si="25"/>
        <v>-978</v>
      </c>
      <c r="R106" s="198">
        <f t="shared" si="21"/>
        <v>0</v>
      </c>
      <c r="S106" s="198">
        <f t="shared" si="21"/>
        <v>0</v>
      </c>
      <c r="T106" s="390" t="s">
        <v>310</v>
      </c>
    </row>
    <row r="107" spans="1:20" ht="60" customHeight="1">
      <c r="A107" s="200" t="s">
        <v>173</v>
      </c>
      <c r="B107" s="434" t="s">
        <v>13</v>
      </c>
      <c r="C107" s="198">
        <v>854.6</v>
      </c>
      <c r="D107" s="207">
        <v>2484</v>
      </c>
      <c r="E107" s="207">
        <v>0</v>
      </c>
      <c r="F107" s="198">
        <f t="shared" si="23"/>
        <v>2484</v>
      </c>
      <c r="G107" s="207">
        <f>ajl_caxser!V8+ajl_caxser!V9+ajl_caxser!V10+ajl_caxser!V11+ajl_caxser!V13+ajl_caxser!V14+ajl_caxser!V15</f>
        <v>2484</v>
      </c>
      <c r="H107" s="207">
        <v>2484</v>
      </c>
      <c r="I107" s="207">
        <v>2484</v>
      </c>
      <c r="J107" s="207"/>
      <c r="K107" s="207">
        <v>49.8</v>
      </c>
      <c r="L107" s="207">
        <v>0</v>
      </c>
      <c r="M107" s="198">
        <f t="shared" si="24"/>
        <v>49.8</v>
      </c>
      <c r="N107" s="207">
        <v>0</v>
      </c>
      <c r="O107" s="207"/>
      <c r="P107" s="207"/>
      <c r="Q107" s="198">
        <f t="shared" si="25"/>
        <v>-49.8</v>
      </c>
      <c r="R107" s="198">
        <f t="shared" si="21"/>
        <v>0</v>
      </c>
      <c r="S107" s="198">
        <f t="shared" si="21"/>
        <v>0</v>
      </c>
      <c r="T107" s="390" t="s">
        <v>310</v>
      </c>
    </row>
    <row r="108" spans="1:20" ht="21.75" customHeight="1">
      <c r="A108" s="204" t="s">
        <v>174</v>
      </c>
      <c r="B108" s="434" t="s">
        <v>13</v>
      </c>
      <c r="C108" s="198">
        <f>C109+C112+C113+C114+C116+C117+C118+C119</f>
        <v>12334.099999999999</v>
      </c>
      <c r="D108" s="198">
        <f>D109+D112+D113+D114+D116+D117+D118+D119</f>
        <v>14481.199999999999</v>
      </c>
      <c r="E108" s="198">
        <f>E109+E112+E113+E114+E116+E117+E118+E119</f>
        <v>0</v>
      </c>
      <c r="F108" s="198">
        <f t="shared" si="23"/>
        <v>14481.199999999999</v>
      </c>
      <c r="G108" s="198">
        <f t="shared" ref="G108:L108" si="28">G109+G112+G113+G114+G116+G117+G118+G119</f>
        <v>12891.069999999998</v>
      </c>
      <c r="H108" s="198">
        <f t="shared" si="28"/>
        <v>14481.199999999999</v>
      </c>
      <c r="I108" s="198">
        <f t="shared" si="28"/>
        <v>14481.199999999999</v>
      </c>
      <c r="J108" s="198">
        <f t="shared" si="28"/>
        <v>2281</v>
      </c>
      <c r="K108" s="198">
        <f t="shared" si="28"/>
        <v>2286.1999999999998</v>
      </c>
      <c r="L108" s="198">
        <f t="shared" si="28"/>
        <v>0</v>
      </c>
      <c r="M108" s="198">
        <f t="shared" si="24"/>
        <v>2286.1999999999998</v>
      </c>
      <c r="N108" s="198">
        <f>N109+N112+N113+N114+N116+N117+N118+N119</f>
        <v>2286.1999999999998</v>
      </c>
      <c r="O108" s="198">
        <f>O109+O112+O113+O114+O116+O117+O118+O119</f>
        <v>2286.1999999999998</v>
      </c>
      <c r="P108" s="198">
        <f>P109+P112+P113+P114+P116+P117+P118+P119</f>
        <v>2286.1999999999998</v>
      </c>
      <c r="Q108" s="198">
        <f t="shared" si="25"/>
        <v>0</v>
      </c>
      <c r="R108" s="198">
        <f t="shared" si="21"/>
        <v>0</v>
      </c>
      <c r="S108" s="198">
        <f t="shared" si="21"/>
        <v>0</v>
      </c>
      <c r="T108" s="209"/>
    </row>
    <row r="109" spans="1:20" ht="21" customHeight="1">
      <c r="A109" s="200" t="s">
        <v>175</v>
      </c>
      <c r="B109" s="434" t="s">
        <v>13</v>
      </c>
      <c r="C109" s="198">
        <f>C110+C111</f>
        <v>2950.4</v>
      </c>
      <c r="D109" s="198">
        <v>3108.1</v>
      </c>
      <c r="E109" s="198">
        <f>E110+E111</f>
        <v>0</v>
      </c>
      <c r="F109" s="198">
        <f t="shared" si="23"/>
        <v>3108.1</v>
      </c>
      <c r="G109" s="198">
        <f t="shared" ref="G109:L109" si="29">G110+G111</f>
        <v>3108</v>
      </c>
      <c r="H109" s="198">
        <f t="shared" si="29"/>
        <v>3108.1</v>
      </c>
      <c r="I109" s="198">
        <f t="shared" si="29"/>
        <v>3108.1</v>
      </c>
      <c r="J109" s="198">
        <f t="shared" si="29"/>
        <v>298.8</v>
      </c>
      <c r="K109" s="198">
        <f t="shared" si="29"/>
        <v>300</v>
      </c>
      <c r="L109" s="198">
        <f t="shared" si="29"/>
        <v>0</v>
      </c>
      <c r="M109" s="198">
        <f t="shared" si="24"/>
        <v>300</v>
      </c>
      <c r="N109" s="198">
        <f>N110+N111</f>
        <v>300</v>
      </c>
      <c r="O109" s="198">
        <f>O110+O111</f>
        <v>300</v>
      </c>
      <c r="P109" s="198">
        <f>P110+P111</f>
        <v>300</v>
      </c>
      <c r="Q109" s="198">
        <f t="shared" si="25"/>
        <v>0</v>
      </c>
      <c r="R109" s="198">
        <f t="shared" si="21"/>
        <v>0</v>
      </c>
      <c r="S109" s="198">
        <f t="shared" si="21"/>
        <v>0</v>
      </c>
      <c r="T109" s="209"/>
    </row>
    <row r="110" spans="1:20" ht="59.25" customHeight="1">
      <c r="A110" s="200" t="s">
        <v>176</v>
      </c>
      <c r="B110" s="434" t="s">
        <v>13</v>
      </c>
      <c r="C110" s="198">
        <v>2950.4</v>
      </c>
      <c r="D110" s="198">
        <v>3108.1</v>
      </c>
      <c r="E110" s="207">
        <v>0</v>
      </c>
      <c r="F110" s="198">
        <f t="shared" si="23"/>
        <v>3108.1</v>
      </c>
      <c r="G110" s="207">
        <f>ajl_caxser!C8+ajl_caxser!C9+ajl_caxser!C10+ajl_caxser!C11+ajl_caxser!C12+ajl_caxser!C13+ajl_caxser!C14+ajl_caxser!C15+ajl_caxser!C16</f>
        <v>3108</v>
      </c>
      <c r="H110" s="207">
        <v>3108.1</v>
      </c>
      <c r="I110" s="207">
        <v>3108.1</v>
      </c>
      <c r="J110" s="207">
        <v>298.8</v>
      </c>
      <c r="K110" s="207">
        <v>300</v>
      </c>
      <c r="L110" s="207">
        <v>0</v>
      </c>
      <c r="M110" s="198">
        <f t="shared" si="24"/>
        <v>300</v>
      </c>
      <c r="N110" s="207">
        <f>ajl_caxser!D11</f>
        <v>300</v>
      </c>
      <c r="O110" s="207">
        <v>300</v>
      </c>
      <c r="P110" s="207">
        <v>300</v>
      </c>
      <c r="Q110" s="198">
        <f t="shared" si="25"/>
        <v>0</v>
      </c>
      <c r="R110" s="198">
        <f t="shared" si="21"/>
        <v>0</v>
      </c>
      <c r="S110" s="198">
        <f t="shared" si="21"/>
        <v>0</v>
      </c>
      <c r="T110" s="390" t="s">
        <v>310</v>
      </c>
    </row>
    <row r="111" spans="1:20" ht="19.5" customHeight="1">
      <c r="A111" s="437" t="s">
        <v>177</v>
      </c>
      <c r="B111" s="434" t="s">
        <v>13</v>
      </c>
      <c r="C111" s="198"/>
      <c r="D111" s="207"/>
      <c r="E111" s="207">
        <v>0</v>
      </c>
      <c r="F111" s="198">
        <f t="shared" si="23"/>
        <v>0</v>
      </c>
      <c r="G111" s="207"/>
      <c r="H111" s="207"/>
      <c r="I111" s="207"/>
      <c r="J111" s="207"/>
      <c r="K111" s="207"/>
      <c r="L111" s="207"/>
      <c r="M111" s="198">
        <f t="shared" si="24"/>
        <v>0</v>
      </c>
      <c r="N111" s="207"/>
      <c r="O111" s="207"/>
      <c r="P111" s="207"/>
      <c r="Q111" s="198">
        <f t="shared" si="25"/>
        <v>0</v>
      </c>
      <c r="R111" s="198">
        <f t="shared" si="21"/>
        <v>0</v>
      </c>
      <c r="S111" s="198">
        <f t="shared" si="21"/>
        <v>0</v>
      </c>
      <c r="T111" s="209"/>
    </row>
    <row r="112" spans="1:20" ht="13.5">
      <c r="A112" s="200"/>
      <c r="B112" s="434" t="s">
        <v>13</v>
      </c>
      <c r="C112" s="198"/>
      <c r="D112" s="207"/>
      <c r="E112" s="207">
        <v>0</v>
      </c>
      <c r="F112" s="198">
        <f t="shared" si="23"/>
        <v>0</v>
      </c>
      <c r="G112" s="207"/>
      <c r="H112" s="207"/>
      <c r="I112" s="207"/>
      <c r="J112" s="207"/>
      <c r="K112" s="207"/>
      <c r="L112" s="207"/>
      <c r="M112" s="198">
        <f t="shared" si="24"/>
        <v>0</v>
      </c>
      <c r="N112" s="207"/>
      <c r="O112" s="207"/>
      <c r="P112" s="207"/>
      <c r="Q112" s="198">
        <f t="shared" si="25"/>
        <v>0</v>
      </c>
      <c r="R112" s="198">
        <f t="shared" si="21"/>
        <v>0</v>
      </c>
      <c r="S112" s="198">
        <f t="shared" si="21"/>
        <v>0</v>
      </c>
      <c r="T112" s="209"/>
    </row>
    <row r="113" spans="1:20" ht="32.25" customHeight="1">
      <c r="A113" s="200" t="s">
        <v>178</v>
      </c>
      <c r="B113" s="434" t="s">
        <v>13</v>
      </c>
      <c r="C113" s="198">
        <v>64.2</v>
      </c>
      <c r="D113" s="207">
        <v>170</v>
      </c>
      <c r="E113" s="207">
        <v>0</v>
      </c>
      <c r="F113" s="198">
        <f t="shared" si="23"/>
        <v>170</v>
      </c>
      <c r="G113" s="207">
        <f>ajl_caxser!Y8</f>
        <v>170</v>
      </c>
      <c r="H113" s="207">
        <v>170</v>
      </c>
      <c r="I113" s="207">
        <v>170</v>
      </c>
      <c r="J113" s="207"/>
      <c r="K113" s="207"/>
      <c r="L113" s="207"/>
      <c r="M113" s="198">
        <f t="shared" si="24"/>
        <v>0</v>
      </c>
      <c r="N113" s="207"/>
      <c r="O113" s="207"/>
      <c r="P113" s="207"/>
      <c r="Q113" s="198">
        <f t="shared" si="25"/>
        <v>0</v>
      </c>
      <c r="R113" s="198">
        <f t="shared" si="21"/>
        <v>0</v>
      </c>
      <c r="S113" s="198">
        <f t="shared" si="21"/>
        <v>0</v>
      </c>
      <c r="T113" s="209"/>
    </row>
    <row r="114" spans="1:20" ht="57.75" customHeight="1">
      <c r="A114" s="200" t="s">
        <v>179</v>
      </c>
      <c r="B114" s="434" t="s">
        <v>13</v>
      </c>
      <c r="C114" s="198">
        <v>4594.3</v>
      </c>
      <c r="D114" s="207">
        <v>4590</v>
      </c>
      <c r="E114" s="207">
        <v>0</v>
      </c>
      <c r="F114" s="198">
        <f t="shared" si="23"/>
        <v>4590</v>
      </c>
      <c r="G114" s="207">
        <f>hashvark3!F16+hashvark3!F17+hashvark3!F18</f>
        <v>2999.97</v>
      </c>
      <c r="H114" s="207">
        <v>4590</v>
      </c>
      <c r="I114" s="207">
        <v>4590</v>
      </c>
      <c r="J114" s="207"/>
      <c r="K114" s="207"/>
      <c r="L114" s="207"/>
      <c r="M114" s="198">
        <f t="shared" si="24"/>
        <v>0</v>
      </c>
      <c r="N114" s="207"/>
      <c r="O114" s="207"/>
      <c r="P114" s="207"/>
      <c r="Q114" s="198">
        <f t="shared" si="25"/>
        <v>0</v>
      </c>
      <c r="R114" s="198">
        <f t="shared" si="21"/>
        <v>0</v>
      </c>
      <c r="S114" s="198">
        <f t="shared" si="21"/>
        <v>0</v>
      </c>
      <c r="T114" s="390" t="s">
        <v>310</v>
      </c>
    </row>
    <row r="115" spans="1:20" ht="22.5" customHeight="1">
      <c r="A115" s="200" t="s">
        <v>180</v>
      </c>
      <c r="B115" s="434" t="s">
        <v>27</v>
      </c>
      <c r="C115" s="198"/>
      <c r="D115" s="207"/>
      <c r="E115" s="207">
        <v>0</v>
      </c>
      <c r="F115" s="198">
        <f t="shared" si="23"/>
        <v>0</v>
      </c>
      <c r="G115" s="207"/>
      <c r="H115" s="207"/>
      <c r="I115" s="207"/>
      <c r="J115" s="207"/>
      <c r="K115" s="207"/>
      <c r="L115" s="207"/>
      <c r="M115" s="198">
        <f t="shared" si="24"/>
        <v>0</v>
      </c>
      <c r="N115" s="207"/>
      <c r="O115" s="207"/>
      <c r="P115" s="207"/>
      <c r="Q115" s="198">
        <f t="shared" si="25"/>
        <v>0</v>
      </c>
      <c r="R115" s="198">
        <f t="shared" si="21"/>
        <v>0</v>
      </c>
      <c r="S115" s="198">
        <f t="shared" si="21"/>
        <v>0</v>
      </c>
      <c r="T115" s="209"/>
    </row>
    <row r="116" spans="1:20" ht="27">
      <c r="A116" s="200" t="s">
        <v>181</v>
      </c>
      <c r="B116" s="434" t="s">
        <v>13</v>
      </c>
      <c r="C116" s="198"/>
      <c r="D116" s="207"/>
      <c r="E116" s="207">
        <v>0</v>
      </c>
      <c r="F116" s="198">
        <f t="shared" si="23"/>
        <v>0</v>
      </c>
      <c r="G116" s="207"/>
      <c r="H116" s="207"/>
      <c r="I116" s="207"/>
      <c r="J116" s="207"/>
      <c r="K116" s="207"/>
      <c r="L116" s="207"/>
      <c r="M116" s="198">
        <f t="shared" si="24"/>
        <v>0</v>
      </c>
      <c r="N116" s="207"/>
      <c r="O116" s="207"/>
      <c r="P116" s="207"/>
      <c r="Q116" s="198">
        <f t="shared" si="25"/>
        <v>0</v>
      </c>
      <c r="R116" s="198">
        <f t="shared" si="21"/>
        <v>0</v>
      </c>
      <c r="S116" s="198">
        <f t="shared" si="21"/>
        <v>0</v>
      </c>
      <c r="T116" s="209"/>
    </row>
    <row r="117" spans="1:20" ht="13.5">
      <c r="A117" s="200" t="s">
        <v>182</v>
      </c>
      <c r="B117" s="434" t="s">
        <v>13</v>
      </c>
      <c r="C117" s="198"/>
      <c r="D117" s="207"/>
      <c r="E117" s="207">
        <v>0</v>
      </c>
      <c r="F117" s="198">
        <f t="shared" si="23"/>
        <v>0</v>
      </c>
      <c r="G117" s="207"/>
      <c r="H117" s="207"/>
      <c r="I117" s="207"/>
      <c r="J117" s="207"/>
      <c r="K117" s="207"/>
      <c r="L117" s="207"/>
      <c r="M117" s="198">
        <f t="shared" si="24"/>
        <v>0</v>
      </c>
      <c r="N117" s="207"/>
      <c r="O117" s="207"/>
      <c r="P117" s="207"/>
      <c r="Q117" s="198">
        <f t="shared" si="25"/>
        <v>0</v>
      </c>
      <c r="R117" s="198">
        <f t="shared" si="21"/>
        <v>0</v>
      </c>
      <c r="S117" s="198">
        <f t="shared" si="21"/>
        <v>0</v>
      </c>
      <c r="T117" s="209"/>
    </row>
    <row r="118" spans="1:20" ht="62.25" customHeight="1">
      <c r="A118" s="200" t="s">
        <v>55</v>
      </c>
      <c r="B118" s="434" t="s">
        <v>13</v>
      </c>
      <c r="C118" s="198">
        <v>3825.7</v>
      </c>
      <c r="D118" s="207">
        <v>4786.2</v>
      </c>
      <c r="E118" s="207">
        <v>0</v>
      </c>
      <c r="F118" s="198">
        <f t="shared" si="23"/>
        <v>4786.2</v>
      </c>
      <c r="G118" s="207">
        <f>ajl_caxser!Q8+ajl_caxser!Q9+ajl_caxser!Q11+ajl_caxser!Q12+ajl_caxser!Q13+ajl_caxser!Q14+ajl_caxser!Q16</f>
        <v>4786.2</v>
      </c>
      <c r="H118" s="207">
        <v>4786.2</v>
      </c>
      <c r="I118" s="207">
        <v>4786.2</v>
      </c>
      <c r="J118" s="207">
        <v>1982.2</v>
      </c>
      <c r="K118" s="207">
        <v>1986.2</v>
      </c>
      <c r="L118" s="207"/>
      <c r="M118" s="198">
        <f t="shared" si="24"/>
        <v>1986.2</v>
      </c>
      <c r="N118" s="207">
        <f>ajl_caxser!R8</f>
        <v>1986.2</v>
      </c>
      <c r="O118" s="207">
        <v>1986.2</v>
      </c>
      <c r="P118" s="207">
        <v>1986.2</v>
      </c>
      <c r="Q118" s="198">
        <f t="shared" si="25"/>
        <v>0</v>
      </c>
      <c r="R118" s="198">
        <f t="shared" si="21"/>
        <v>0</v>
      </c>
      <c r="S118" s="198">
        <f t="shared" si="21"/>
        <v>0</v>
      </c>
      <c r="T118" s="390" t="s">
        <v>310</v>
      </c>
    </row>
    <row r="119" spans="1:20" ht="57.75" customHeight="1">
      <c r="A119" s="200" t="s">
        <v>183</v>
      </c>
      <c r="B119" s="434" t="s">
        <v>13</v>
      </c>
      <c r="C119" s="198">
        <v>899.5</v>
      </c>
      <c r="D119" s="207">
        <v>1826.9</v>
      </c>
      <c r="E119" s="207">
        <v>0</v>
      </c>
      <c r="F119" s="198">
        <f t="shared" si="23"/>
        <v>1826.9</v>
      </c>
      <c r="G119" s="207">
        <f>ajl_caxser!X8+ajl_caxser!X9+ajl_caxser!X11+ajl_caxser!X12+ajl_caxser!X14</f>
        <v>1826.9</v>
      </c>
      <c r="H119" s="207">
        <v>1826.9</v>
      </c>
      <c r="I119" s="207">
        <v>1826.9</v>
      </c>
      <c r="J119" s="207"/>
      <c r="K119" s="207"/>
      <c r="L119" s="207"/>
      <c r="M119" s="198">
        <f t="shared" si="24"/>
        <v>0</v>
      </c>
      <c r="N119" s="207"/>
      <c r="O119" s="207"/>
      <c r="P119" s="207"/>
      <c r="Q119" s="198">
        <f t="shared" si="25"/>
        <v>0</v>
      </c>
      <c r="R119" s="198">
        <f t="shared" si="21"/>
        <v>0</v>
      </c>
      <c r="S119" s="198">
        <f t="shared" si="21"/>
        <v>0</v>
      </c>
      <c r="T119" s="390" t="s">
        <v>310</v>
      </c>
    </row>
    <row r="120" spans="1:20" ht="14.25">
      <c r="A120" s="204" t="s">
        <v>184</v>
      </c>
      <c r="B120" s="434" t="s">
        <v>13</v>
      </c>
      <c r="C120" s="207">
        <f>C121+C122</f>
        <v>0</v>
      </c>
      <c r="D120" s="207">
        <f>D121+D122</f>
        <v>0</v>
      </c>
      <c r="E120" s="207">
        <f>E121+E122</f>
        <v>0</v>
      </c>
      <c r="F120" s="198">
        <f t="shared" si="23"/>
        <v>0</v>
      </c>
      <c r="G120" s="207">
        <f t="shared" ref="G120:L120" si="30">G121+G122</f>
        <v>0</v>
      </c>
      <c r="H120" s="207">
        <f t="shared" si="30"/>
        <v>0</v>
      </c>
      <c r="I120" s="207">
        <f t="shared" si="30"/>
        <v>0</v>
      </c>
      <c r="J120" s="207">
        <f t="shared" si="30"/>
        <v>0</v>
      </c>
      <c r="K120" s="207">
        <f t="shared" si="30"/>
        <v>0</v>
      </c>
      <c r="L120" s="207">
        <f t="shared" si="30"/>
        <v>0</v>
      </c>
      <c r="M120" s="198">
        <f t="shared" si="24"/>
        <v>0</v>
      </c>
      <c r="N120" s="207">
        <f>N121+N122</f>
        <v>0</v>
      </c>
      <c r="O120" s="207">
        <f>O121+O122</f>
        <v>0</v>
      </c>
      <c r="P120" s="207">
        <f>P121+P122</f>
        <v>0</v>
      </c>
      <c r="Q120" s="198">
        <f t="shared" si="25"/>
        <v>0</v>
      </c>
      <c r="R120" s="198">
        <f t="shared" si="21"/>
        <v>0</v>
      </c>
      <c r="S120" s="198">
        <f t="shared" si="21"/>
        <v>0</v>
      </c>
      <c r="T120" s="209"/>
    </row>
    <row r="121" spans="1:20" ht="27">
      <c r="A121" s="200" t="s">
        <v>185</v>
      </c>
      <c r="B121" s="434" t="s">
        <v>13</v>
      </c>
      <c r="C121" s="207"/>
      <c r="D121" s="207"/>
      <c r="E121" s="207">
        <v>0</v>
      </c>
      <c r="F121" s="198">
        <f t="shared" si="23"/>
        <v>0</v>
      </c>
      <c r="G121" s="207"/>
      <c r="H121" s="207"/>
      <c r="I121" s="207"/>
      <c r="J121" s="207"/>
      <c r="K121" s="207"/>
      <c r="L121" s="207"/>
      <c r="M121" s="198">
        <f t="shared" si="24"/>
        <v>0</v>
      </c>
      <c r="N121" s="207"/>
      <c r="O121" s="207"/>
      <c r="P121" s="207"/>
      <c r="Q121" s="198">
        <f t="shared" si="25"/>
        <v>0</v>
      </c>
      <c r="R121" s="198">
        <f t="shared" si="21"/>
        <v>0</v>
      </c>
      <c r="S121" s="198">
        <f t="shared" si="21"/>
        <v>0</v>
      </c>
      <c r="T121" s="209"/>
    </row>
    <row r="122" spans="1:20" ht="27">
      <c r="A122" s="200" t="s">
        <v>186</v>
      </c>
      <c r="B122" s="434" t="s">
        <v>13</v>
      </c>
      <c r="C122" s="207"/>
      <c r="D122" s="207"/>
      <c r="E122" s="207">
        <v>0</v>
      </c>
      <c r="F122" s="198">
        <f t="shared" si="23"/>
        <v>0</v>
      </c>
      <c r="G122" s="207"/>
      <c r="H122" s="207"/>
      <c r="I122" s="207"/>
      <c r="J122" s="207"/>
      <c r="K122" s="207"/>
      <c r="L122" s="207"/>
      <c r="M122" s="198">
        <f t="shared" si="24"/>
        <v>0</v>
      </c>
      <c r="N122" s="207"/>
      <c r="O122" s="207"/>
      <c r="P122" s="207"/>
      <c r="Q122" s="198">
        <f t="shared" si="25"/>
        <v>0</v>
      </c>
      <c r="R122" s="198">
        <f t="shared" si="21"/>
        <v>0</v>
      </c>
      <c r="S122" s="198">
        <f t="shared" si="21"/>
        <v>0</v>
      </c>
      <c r="T122" s="209"/>
    </row>
    <row r="123" spans="1:20" ht="14.25">
      <c r="A123" s="204" t="s">
        <v>187</v>
      </c>
      <c r="B123" s="396" t="s">
        <v>17</v>
      </c>
      <c r="C123" s="217">
        <f>C124+C125+C126+C127+C128+C129+C130+C131</f>
        <v>0</v>
      </c>
      <c r="D123" s="217">
        <f>D124+D125+D126+D127+D128+D129+D130+D131</f>
        <v>0</v>
      </c>
      <c r="E123" s="217">
        <f>E124+E125+E126+E127+E128+E129+E130+E131</f>
        <v>0</v>
      </c>
      <c r="F123" s="198">
        <f t="shared" si="23"/>
        <v>0</v>
      </c>
      <c r="G123" s="217">
        <f t="shared" ref="G123:L123" si="31">G124+G125+G126+G127+G128+G129+G130+G131</f>
        <v>0</v>
      </c>
      <c r="H123" s="217">
        <f t="shared" si="31"/>
        <v>0</v>
      </c>
      <c r="I123" s="217">
        <f t="shared" si="31"/>
        <v>0</v>
      </c>
      <c r="J123" s="217">
        <f t="shared" si="31"/>
        <v>0</v>
      </c>
      <c r="K123" s="217">
        <f t="shared" si="31"/>
        <v>0</v>
      </c>
      <c r="L123" s="217">
        <f t="shared" si="31"/>
        <v>0</v>
      </c>
      <c r="M123" s="198">
        <f t="shared" si="24"/>
        <v>0</v>
      </c>
      <c r="N123" s="217">
        <f>N124+N125+N126+N127+N128+N129+N130+N131</f>
        <v>0</v>
      </c>
      <c r="O123" s="217">
        <f>O124+O125+O126+O127+O128+O129+O130+O131</f>
        <v>0</v>
      </c>
      <c r="P123" s="217">
        <f>P124+P125+P126+P127+P128+P129+P130+P131</f>
        <v>0</v>
      </c>
      <c r="Q123" s="198">
        <f t="shared" si="25"/>
        <v>0</v>
      </c>
      <c r="R123" s="198">
        <f t="shared" si="21"/>
        <v>0</v>
      </c>
      <c r="S123" s="198">
        <f t="shared" si="21"/>
        <v>0</v>
      </c>
      <c r="T123" s="209"/>
    </row>
    <row r="124" spans="1:20" ht="27">
      <c r="A124" s="200" t="s">
        <v>188</v>
      </c>
      <c r="B124" s="396" t="s">
        <v>17</v>
      </c>
      <c r="C124" s="217"/>
      <c r="D124" s="217"/>
      <c r="E124" s="207">
        <v>0</v>
      </c>
      <c r="F124" s="198">
        <f t="shared" si="23"/>
        <v>0</v>
      </c>
      <c r="G124" s="217"/>
      <c r="H124" s="217"/>
      <c r="I124" s="217"/>
      <c r="J124" s="217"/>
      <c r="K124" s="217"/>
      <c r="L124" s="217"/>
      <c r="M124" s="198">
        <f t="shared" si="24"/>
        <v>0</v>
      </c>
      <c r="N124" s="217"/>
      <c r="O124" s="217"/>
      <c r="P124" s="217"/>
      <c r="Q124" s="198">
        <f t="shared" si="25"/>
        <v>0</v>
      </c>
      <c r="R124" s="198">
        <f t="shared" si="21"/>
        <v>0</v>
      </c>
      <c r="S124" s="198">
        <f t="shared" si="21"/>
        <v>0</v>
      </c>
      <c r="T124" s="209"/>
    </row>
    <row r="125" spans="1:20" ht="13.5">
      <c r="A125" s="200" t="s">
        <v>189</v>
      </c>
      <c r="B125" s="396" t="s">
        <v>17</v>
      </c>
      <c r="C125" s="217"/>
      <c r="D125" s="217"/>
      <c r="E125" s="207">
        <v>0</v>
      </c>
      <c r="F125" s="198">
        <f t="shared" si="23"/>
        <v>0</v>
      </c>
      <c r="G125" s="217"/>
      <c r="H125" s="217"/>
      <c r="I125" s="217"/>
      <c r="J125" s="217"/>
      <c r="K125" s="217"/>
      <c r="L125" s="217"/>
      <c r="M125" s="198">
        <f t="shared" si="24"/>
        <v>0</v>
      </c>
      <c r="N125" s="217"/>
      <c r="O125" s="217"/>
      <c r="P125" s="217"/>
      <c r="Q125" s="198">
        <f t="shared" si="25"/>
        <v>0</v>
      </c>
      <c r="R125" s="198">
        <f t="shared" si="21"/>
        <v>0</v>
      </c>
      <c r="S125" s="198">
        <f t="shared" si="21"/>
        <v>0</v>
      </c>
      <c r="T125" s="209"/>
    </row>
    <row r="126" spans="1:20" ht="27">
      <c r="A126" s="200" t="s">
        <v>18</v>
      </c>
      <c r="B126" s="396" t="s">
        <v>17</v>
      </c>
      <c r="C126" s="217"/>
      <c r="D126" s="217"/>
      <c r="E126" s="207">
        <v>0</v>
      </c>
      <c r="F126" s="198">
        <f t="shared" si="23"/>
        <v>0</v>
      </c>
      <c r="G126" s="217"/>
      <c r="H126" s="217"/>
      <c r="I126" s="217"/>
      <c r="J126" s="217"/>
      <c r="K126" s="217"/>
      <c r="L126" s="217"/>
      <c r="M126" s="198">
        <f t="shared" si="24"/>
        <v>0</v>
      </c>
      <c r="N126" s="217"/>
      <c r="O126" s="217"/>
      <c r="P126" s="217"/>
      <c r="Q126" s="198">
        <f t="shared" si="25"/>
        <v>0</v>
      </c>
      <c r="R126" s="198">
        <f t="shared" si="21"/>
        <v>0</v>
      </c>
      <c r="S126" s="198">
        <f t="shared" si="21"/>
        <v>0</v>
      </c>
      <c r="T126" s="209"/>
    </row>
    <row r="127" spans="1:20" ht="27">
      <c r="A127" s="200" t="s">
        <v>19</v>
      </c>
      <c r="B127" s="396" t="s">
        <v>17</v>
      </c>
      <c r="C127" s="217"/>
      <c r="D127" s="217"/>
      <c r="E127" s="207">
        <v>0</v>
      </c>
      <c r="F127" s="198">
        <f t="shared" si="23"/>
        <v>0</v>
      </c>
      <c r="G127" s="217"/>
      <c r="H127" s="217"/>
      <c r="I127" s="217"/>
      <c r="J127" s="217"/>
      <c r="K127" s="217"/>
      <c r="L127" s="217"/>
      <c r="M127" s="198">
        <f t="shared" si="24"/>
        <v>0</v>
      </c>
      <c r="N127" s="217"/>
      <c r="O127" s="217"/>
      <c r="P127" s="217"/>
      <c r="Q127" s="198">
        <f t="shared" si="25"/>
        <v>0</v>
      </c>
      <c r="R127" s="198">
        <f t="shared" si="21"/>
        <v>0</v>
      </c>
      <c r="S127" s="198">
        <f t="shared" si="21"/>
        <v>0</v>
      </c>
      <c r="T127" s="209"/>
    </row>
    <row r="128" spans="1:20" ht="13.5">
      <c r="A128" s="200" t="s">
        <v>190</v>
      </c>
      <c r="B128" s="396" t="s">
        <v>17</v>
      </c>
      <c r="C128" s="217"/>
      <c r="D128" s="217"/>
      <c r="E128" s="207">
        <v>0</v>
      </c>
      <c r="F128" s="198">
        <f t="shared" si="23"/>
        <v>0</v>
      </c>
      <c r="G128" s="217"/>
      <c r="H128" s="217"/>
      <c r="I128" s="217"/>
      <c r="J128" s="217"/>
      <c r="K128" s="217"/>
      <c r="L128" s="217"/>
      <c r="M128" s="198">
        <f t="shared" si="24"/>
        <v>0</v>
      </c>
      <c r="N128" s="217"/>
      <c r="O128" s="217"/>
      <c r="P128" s="217"/>
      <c r="Q128" s="198">
        <f t="shared" si="25"/>
        <v>0</v>
      </c>
      <c r="R128" s="198">
        <f t="shared" si="21"/>
        <v>0</v>
      </c>
      <c r="S128" s="198">
        <f t="shared" si="21"/>
        <v>0</v>
      </c>
      <c r="T128" s="209"/>
    </row>
    <row r="129" spans="1:20" ht="27">
      <c r="A129" s="200" t="s">
        <v>20</v>
      </c>
      <c r="B129" s="188" t="s">
        <v>13</v>
      </c>
      <c r="C129" s="207"/>
      <c r="D129" s="207"/>
      <c r="E129" s="207">
        <v>0</v>
      </c>
      <c r="F129" s="198">
        <f t="shared" si="23"/>
        <v>0</v>
      </c>
      <c r="G129" s="207"/>
      <c r="H129" s="207"/>
      <c r="I129" s="207"/>
      <c r="J129" s="207"/>
      <c r="K129" s="207"/>
      <c r="L129" s="207"/>
      <c r="M129" s="198">
        <f t="shared" si="24"/>
        <v>0</v>
      </c>
      <c r="N129" s="207"/>
      <c r="O129" s="207"/>
      <c r="P129" s="207"/>
      <c r="Q129" s="198">
        <f t="shared" si="25"/>
        <v>0</v>
      </c>
      <c r="R129" s="198">
        <f t="shared" si="21"/>
        <v>0</v>
      </c>
      <c r="S129" s="198">
        <f t="shared" si="21"/>
        <v>0</v>
      </c>
      <c r="T129" s="209"/>
    </row>
    <row r="130" spans="1:20" ht="27">
      <c r="A130" s="200" t="s">
        <v>21</v>
      </c>
      <c r="B130" s="188" t="s">
        <v>13</v>
      </c>
      <c r="C130" s="207"/>
      <c r="D130" s="207"/>
      <c r="E130" s="207">
        <v>0</v>
      </c>
      <c r="F130" s="198">
        <f t="shared" si="23"/>
        <v>0</v>
      </c>
      <c r="G130" s="207"/>
      <c r="H130" s="207"/>
      <c r="I130" s="207"/>
      <c r="J130" s="207"/>
      <c r="K130" s="207"/>
      <c r="L130" s="207"/>
      <c r="M130" s="198">
        <f t="shared" si="24"/>
        <v>0</v>
      </c>
      <c r="N130" s="207"/>
      <c r="O130" s="207"/>
      <c r="P130" s="207"/>
      <c r="Q130" s="198">
        <f t="shared" si="25"/>
        <v>0</v>
      </c>
      <c r="R130" s="198">
        <f t="shared" si="21"/>
        <v>0</v>
      </c>
      <c r="S130" s="198">
        <f t="shared" si="21"/>
        <v>0</v>
      </c>
      <c r="T130" s="209"/>
    </row>
    <row r="131" spans="1:20" ht="13.5">
      <c r="A131" s="437" t="s">
        <v>22</v>
      </c>
      <c r="B131" s="188" t="s">
        <v>13</v>
      </c>
      <c r="C131" s="207"/>
      <c r="D131" s="207"/>
      <c r="E131" s="207">
        <v>0</v>
      </c>
      <c r="F131" s="198">
        <f t="shared" si="23"/>
        <v>0</v>
      </c>
      <c r="G131" s="207"/>
      <c r="H131" s="207"/>
      <c r="I131" s="207"/>
      <c r="J131" s="207"/>
      <c r="K131" s="207"/>
      <c r="L131" s="207"/>
      <c r="M131" s="198">
        <f t="shared" si="24"/>
        <v>0</v>
      </c>
      <c r="N131" s="207"/>
      <c r="O131" s="207"/>
      <c r="P131" s="207"/>
      <c r="Q131" s="198">
        <f t="shared" si="25"/>
        <v>0</v>
      </c>
      <c r="R131" s="198">
        <f t="shared" si="21"/>
        <v>0</v>
      </c>
      <c r="S131" s="198">
        <f t="shared" si="21"/>
        <v>0</v>
      </c>
      <c r="T131" s="209"/>
    </row>
    <row r="132" spans="1:20" ht="14.25">
      <c r="A132" s="204" t="s">
        <v>191</v>
      </c>
      <c r="B132" s="434" t="s">
        <v>13</v>
      </c>
      <c r="C132" s="207">
        <f>C133+C134</f>
        <v>0</v>
      </c>
      <c r="D132" s="207">
        <f>D133+D134</f>
        <v>0</v>
      </c>
      <c r="E132" s="207">
        <f>E133+E134</f>
        <v>0</v>
      </c>
      <c r="F132" s="198">
        <f t="shared" si="23"/>
        <v>0</v>
      </c>
      <c r="G132" s="207">
        <f t="shared" ref="G132:L132" si="32">G133+G134</f>
        <v>0</v>
      </c>
      <c r="H132" s="207">
        <f t="shared" si="32"/>
        <v>0</v>
      </c>
      <c r="I132" s="207">
        <f t="shared" si="32"/>
        <v>0</v>
      </c>
      <c r="J132" s="207">
        <f t="shared" si="32"/>
        <v>0</v>
      </c>
      <c r="K132" s="207">
        <f t="shared" si="32"/>
        <v>0</v>
      </c>
      <c r="L132" s="207">
        <f t="shared" si="32"/>
        <v>0</v>
      </c>
      <c r="M132" s="198">
        <f t="shared" si="24"/>
        <v>0</v>
      </c>
      <c r="N132" s="207">
        <f>N133+N134</f>
        <v>0</v>
      </c>
      <c r="O132" s="207">
        <f>O133+O134</f>
        <v>0</v>
      </c>
      <c r="P132" s="207">
        <f>P133+P134</f>
        <v>0</v>
      </c>
      <c r="Q132" s="198">
        <f t="shared" si="25"/>
        <v>0</v>
      </c>
      <c r="R132" s="198">
        <f t="shared" si="21"/>
        <v>0</v>
      </c>
      <c r="S132" s="198">
        <f t="shared" si="21"/>
        <v>0</v>
      </c>
      <c r="T132" s="209"/>
    </row>
    <row r="133" spans="1:20" ht="27">
      <c r="A133" s="437" t="s">
        <v>192</v>
      </c>
      <c r="B133" s="434" t="s">
        <v>13</v>
      </c>
      <c r="C133" s="207"/>
      <c r="D133" s="207"/>
      <c r="E133" s="207"/>
      <c r="F133" s="198">
        <f t="shared" si="23"/>
        <v>0</v>
      </c>
      <c r="G133" s="207"/>
      <c r="H133" s="207"/>
      <c r="I133" s="207"/>
      <c r="J133" s="207"/>
      <c r="K133" s="207"/>
      <c r="L133" s="207"/>
      <c r="M133" s="198">
        <f t="shared" si="24"/>
        <v>0</v>
      </c>
      <c r="N133" s="207"/>
      <c r="O133" s="207"/>
      <c r="P133" s="207"/>
      <c r="Q133" s="198">
        <f t="shared" si="25"/>
        <v>0</v>
      </c>
      <c r="R133" s="198">
        <f t="shared" si="21"/>
        <v>0</v>
      </c>
      <c r="S133" s="198">
        <f t="shared" si="21"/>
        <v>0</v>
      </c>
      <c r="T133" s="209"/>
    </row>
    <row r="134" spans="1:20" ht="13.5">
      <c r="A134" s="200" t="s">
        <v>193</v>
      </c>
      <c r="B134" s="434" t="s">
        <v>13</v>
      </c>
      <c r="C134" s="207"/>
      <c r="D134" s="207"/>
      <c r="E134" s="207"/>
      <c r="F134" s="198">
        <f t="shared" si="23"/>
        <v>0</v>
      </c>
      <c r="G134" s="207"/>
      <c r="H134" s="207"/>
      <c r="I134" s="207"/>
      <c r="J134" s="207"/>
      <c r="K134" s="207"/>
      <c r="L134" s="207"/>
      <c r="M134" s="198">
        <f t="shared" si="24"/>
        <v>0</v>
      </c>
      <c r="N134" s="207"/>
      <c r="O134" s="207"/>
      <c r="P134" s="207"/>
      <c r="Q134" s="198">
        <f t="shared" si="25"/>
        <v>0</v>
      </c>
      <c r="R134" s="198">
        <f t="shared" si="21"/>
        <v>0</v>
      </c>
      <c r="S134" s="198">
        <f t="shared" si="21"/>
        <v>0</v>
      </c>
      <c r="T134" s="209"/>
    </row>
    <row r="135" spans="1:20" ht="14.25">
      <c r="A135" s="204" t="s">
        <v>194</v>
      </c>
      <c r="B135" s="434" t="s">
        <v>13</v>
      </c>
      <c r="C135" s="207">
        <f>+C136+C137+C145</f>
        <v>326978.40000000002</v>
      </c>
      <c r="D135" s="207">
        <f>+D136+D137+D145</f>
        <v>444335.9</v>
      </c>
      <c r="E135" s="207">
        <f>+E136+E137+E145</f>
        <v>0</v>
      </c>
      <c r="F135" s="198">
        <f t="shared" si="23"/>
        <v>444335.9</v>
      </c>
      <c r="G135" s="207">
        <f t="shared" ref="G135:L135" si="33">+G136+G137+G145</f>
        <v>518625.7</v>
      </c>
      <c r="H135" s="207">
        <f t="shared" si="33"/>
        <v>518626.2</v>
      </c>
      <c r="I135" s="207">
        <f t="shared" si="33"/>
        <v>518626.2</v>
      </c>
      <c r="J135" s="207">
        <f t="shared" si="33"/>
        <v>277811.8</v>
      </c>
      <c r="K135" s="207">
        <f t="shared" si="33"/>
        <v>388997.80000000005</v>
      </c>
      <c r="L135" s="207">
        <f t="shared" si="33"/>
        <v>78740.399999999994</v>
      </c>
      <c r="M135" s="198">
        <f t="shared" si="24"/>
        <v>467738.20000000007</v>
      </c>
      <c r="N135" s="207">
        <f>+N136+N137+N145</f>
        <v>467738.20000000013</v>
      </c>
      <c r="O135" s="207">
        <f>+O136+O137+O145</f>
        <v>467738.2</v>
      </c>
      <c r="P135" s="207">
        <f>+P136+P137+P145</f>
        <v>467738.2</v>
      </c>
      <c r="Q135" s="198">
        <f t="shared" si="25"/>
        <v>78740.400000000081</v>
      </c>
      <c r="R135" s="198">
        <f t="shared" si="21"/>
        <v>0</v>
      </c>
      <c r="S135" s="198">
        <f t="shared" si="21"/>
        <v>0</v>
      </c>
      <c r="T135" s="209"/>
    </row>
    <row r="136" spans="1:20" ht="33.75" customHeight="1">
      <c r="A136" s="437" t="s">
        <v>195</v>
      </c>
      <c r="B136" s="434" t="s">
        <v>13</v>
      </c>
      <c r="C136" s="207"/>
      <c r="D136" s="207"/>
      <c r="E136" s="207">
        <v>0</v>
      </c>
      <c r="F136" s="198">
        <f t="shared" si="23"/>
        <v>0</v>
      </c>
      <c r="G136" s="207"/>
      <c r="H136" s="207"/>
      <c r="I136" s="207"/>
      <c r="J136" s="207"/>
      <c r="K136" s="207"/>
      <c r="L136" s="207"/>
      <c r="M136" s="198">
        <f t="shared" si="24"/>
        <v>0</v>
      </c>
      <c r="N136" s="207"/>
      <c r="O136" s="207"/>
      <c r="P136" s="207"/>
      <c r="Q136" s="198">
        <f t="shared" si="25"/>
        <v>0</v>
      </c>
      <c r="R136" s="198">
        <f t="shared" si="21"/>
        <v>0</v>
      </c>
      <c r="S136" s="198">
        <f t="shared" si="21"/>
        <v>0</v>
      </c>
      <c r="T136" s="209"/>
    </row>
    <row r="137" spans="1:20" ht="40.5" customHeight="1">
      <c r="A137" s="437" t="s">
        <v>196</v>
      </c>
      <c r="B137" s="434" t="s">
        <v>13</v>
      </c>
      <c r="C137" s="207">
        <f>C138+C144</f>
        <v>326978.40000000002</v>
      </c>
      <c r="D137" s="207">
        <f>D138+D144</f>
        <v>444335.9</v>
      </c>
      <c r="E137" s="207">
        <f>E138+E144</f>
        <v>0</v>
      </c>
      <c r="F137" s="198">
        <f t="shared" si="23"/>
        <v>444335.9</v>
      </c>
      <c r="G137" s="207">
        <f t="shared" ref="G137:L137" si="34">G138+G144</f>
        <v>518625.7</v>
      </c>
      <c r="H137" s="207">
        <f t="shared" si="34"/>
        <v>518626.2</v>
      </c>
      <c r="I137" s="207">
        <f t="shared" si="34"/>
        <v>518626.2</v>
      </c>
      <c r="J137" s="207">
        <f t="shared" si="34"/>
        <v>277811.8</v>
      </c>
      <c r="K137" s="207">
        <f t="shared" si="34"/>
        <v>388997.80000000005</v>
      </c>
      <c r="L137" s="207">
        <f t="shared" si="34"/>
        <v>78740.399999999994</v>
      </c>
      <c r="M137" s="198">
        <f t="shared" si="24"/>
        <v>467738.20000000007</v>
      </c>
      <c r="N137" s="207">
        <f>N138+N144</f>
        <v>467738.20000000013</v>
      </c>
      <c r="O137" s="207">
        <f>O138+O144</f>
        <v>467738.2</v>
      </c>
      <c r="P137" s="207">
        <f>P138+P144</f>
        <v>467738.2</v>
      </c>
      <c r="Q137" s="198">
        <f t="shared" si="25"/>
        <v>78740.400000000081</v>
      </c>
      <c r="R137" s="198">
        <f t="shared" si="21"/>
        <v>0</v>
      </c>
      <c r="S137" s="198">
        <f t="shared" si="21"/>
        <v>0</v>
      </c>
      <c r="T137" s="390" t="s">
        <v>302</v>
      </c>
    </row>
    <row r="138" spans="1:20" ht="13.5">
      <c r="A138" s="437" t="s">
        <v>197</v>
      </c>
      <c r="B138" s="434" t="s">
        <v>13</v>
      </c>
      <c r="C138" s="207">
        <f>C139+C140+C141+C142+C143</f>
        <v>326978.40000000002</v>
      </c>
      <c r="D138" s="207">
        <f>D139+D140+D141+D142+D143</f>
        <v>443793.5</v>
      </c>
      <c r="E138" s="207">
        <f>E139+E140+E141+E142+E143</f>
        <v>0</v>
      </c>
      <c r="F138" s="198">
        <f t="shared" si="23"/>
        <v>443793.5</v>
      </c>
      <c r="G138" s="207">
        <f t="shared" ref="G138:L138" si="35">G139+G140+G141+G142+G143</f>
        <v>518083.3</v>
      </c>
      <c r="H138" s="207">
        <f t="shared" si="35"/>
        <v>518083.8</v>
      </c>
      <c r="I138" s="207">
        <f t="shared" si="35"/>
        <v>518083.8</v>
      </c>
      <c r="J138" s="207">
        <f t="shared" si="35"/>
        <v>277811.8</v>
      </c>
      <c r="K138" s="207">
        <f t="shared" si="35"/>
        <v>388455.4</v>
      </c>
      <c r="L138" s="207">
        <f t="shared" si="35"/>
        <v>78740.399999999994</v>
      </c>
      <c r="M138" s="198">
        <f t="shared" si="24"/>
        <v>467195.80000000005</v>
      </c>
      <c r="N138" s="207">
        <f>N139+N140+N141+N142+N143</f>
        <v>467195.8000000001</v>
      </c>
      <c r="O138" s="207">
        <f>O139+O140+O141+O142+O143</f>
        <v>467195.8</v>
      </c>
      <c r="P138" s="207">
        <f>P139+P140+P141+P142+P143</f>
        <v>467195.8</v>
      </c>
      <c r="Q138" s="198">
        <f t="shared" si="25"/>
        <v>78740.400000000081</v>
      </c>
      <c r="R138" s="198">
        <f t="shared" si="21"/>
        <v>0</v>
      </c>
      <c r="S138" s="198">
        <f t="shared" si="21"/>
        <v>0</v>
      </c>
      <c r="T138" s="209"/>
    </row>
    <row r="139" spans="1:20" ht="13.5">
      <c r="A139" s="437" t="s">
        <v>198</v>
      </c>
      <c r="B139" s="434" t="s">
        <v>13</v>
      </c>
      <c r="C139" s="207">
        <v>326978.40000000002</v>
      </c>
      <c r="D139" s="207">
        <v>443793.5</v>
      </c>
      <c r="E139" s="207">
        <v>0</v>
      </c>
      <c r="F139" s="198">
        <f t="shared" si="23"/>
        <v>443793.5</v>
      </c>
      <c r="G139" s="207">
        <f>AAH!C5+AAH!C6+AAH!C7+AAH!C8+AAH!C9+AAH!C10+AAH!C11+AAH!C12+AAH!C13+AAH!C14</f>
        <v>518083.3</v>
      </c>
      <c r="H139" s="207">
        <v>518083.8</v>
      </c>
      <c r="I139" s="207">
        <v>518083.8</v>
      </c>
      <c r="J139" s="207">
        <v>277811.8</v>
      </c>
      <c r="K139" s="207">
        <v>388455.4</v>
      </c>
      <c r="L139" s="207">
        <v>78740.399999999994</v>
      </c>
      <c r="M139" s="198">
        <f t="shared" si="24"/>
        <v>467195.80000000005</v>
      </c>
      <c r="N139" s="207">
        <f>AAH!D5+AAH!D6+AAH!D7+AAH!D8+AAH!D9+AAH!D10+AAH!D11+AAH!D12+AAH!D13+AAH!D14</f>
        <v>467195.8000000001</v>
      </c>
      <c r="O139" s="207">
        <v>467195.8</v>
      </c>
      <c r="P139" s="207">
        <v>467195.8</v>
      </c>
      <c r="Q139" s="198">
        <f t="shared" si="25"/>
        <v>78740.400000000081</v>
      </c>
      <c r="R139" s="198">
        <f t="shared" si="21"/>
        <v>0</v>
      </c>
      <c r="S139" s="198">
        <f t="shared" si="21"/>
        <v>0</v>
      </c>
      <c r="T139" s="209"/>
    </row>
    <row r="140" spans="1:20" ht="13.5">
      <c r="A140" s="437"/>
      <c r="B140" s="434" t="s">
        <v>13</v>
      </c>
      <c r="C140" s="207"/>
      <c r="D140" s="207"/>
      <c r="E140" s="207">
        <v>0</v>
      </c>
      <c r="F140" s="198">
        <f t="shared" si="23"/>
        <v>0</v>
      </c>
      <c r="G140" s="207"/>
      <c r="H140" s="207"/>
      <c r="I140" s="207"/>
      <c r="J140" s="207"/>
      <c r="K140" s="207"/>
      <c r="L140" s="207"/>
      <c r="M140" s="198">
        <f t="shared" si="24"/>
        <v>0</v>
      </c>
      <c r="N140" s="207"/>
      <c r="O140" s="207"/>
      <c r="P140" s="207"/>
      <c r="Q140" s="198">
        <f t="shared" si="25"/>
        <v>0</v>
      </c>
      <c r="R140" s="198">
        <f t="shared" si="21"/>
        <v>0</v>
      </c>
      <c r="S140" s="198">
        <f t="shared" si="21"/>
        <v>0</v>
      </c>
      <c r="T140" s="209"/>
    </row>
    <row r="141" spans="1:20" ht="13.5" hidden="1">
      <c r="A141" s="437"/>
      <c r="B141" s="434" t="s">
        <v>13</v>
      </c>
      <c r="C141" s="207"/>
      <c r="D141" s="207"/>
      <c r="E141" s="207">
        <v>0</v>
      </c>
      <c r="F141" s="198">
        <f t="shared" si="23"/>
        <v>0</v>
      </c>
      <c r="G141" s="207"/>
      <c r="H141" s="207"/>
      <c r="I141" s="207"/>
      <c r="J141" s="207"/>
      <c r="K141" s="207"/>
      <c r="L141" s="207"/>
      <c r="M141" s="198">
        <f t="shared" si="24"/>
        <v>0</v>
      </c>
      <c r="N141" s="207"/>
      <c r="O141" s="207"/>
      <c r="P141" s="207"/>
      <c r="Q141" s="198">
        <f t="shared" si="25"/>
        <v>0</v>
      </c>
      <c r="R141" s="198">
        <f t="shared" si="21"/>
        <v>0</v>
      </c>
      <c r="S141" s="198">
        <f t="shared" si="21"/>
        <v>0</v>
      </c>
      <c r="T141" s="209"/>
    </row>
    <row r="142" spans="1:20" ht="13.5" hidden="1">
      <c r="A142" s="437"/>
      <c r="B142" s="434" t="s">
        <v>13</v>
      </c>
      <c r="C142" s="207"/>
      <c r="D142" s="207"/>
      <c r="E142" s="207">
        <v>0</v>
      </c>
      <c r="F142" s="198">
        <f t="shared" si="23"/>
        <v>0</v>
      </c>
      <c r="G142" s="207"/>
      <c r="H142" s="207"/>
      <c r="I142" s="207"/>
      <c r="J142" s="207"/>
      <c r="K142" s="207"/>
      <c r="L142" s="207"/>
      <c r="M142" s="198">
        <f t="shared" si="24"/>
        <v>0</v>
      </c>
      <c r="N142" s="207"/>
      <c r="O142" s="207"/>
      <c r="P142" s="207"/>
      <c r="Q142" s="198">
        <f>N142-K142</f>
        <v>0</v>
      </c>
      <c r="R142" s="198">
        <f>O142-N142</f>
        <v>0</v>
      </c>
      <c r="S142" s="198">
        <f>P142-O142</f>
        <v>0</v>
      </c>
      <c r="T142" s="209"/>
    </row>
    <row r="143" spans="1:20" ht="13.5" hidden="1">
      <c r="A143" s="437"/>
      <c r="B143" s="434" t="s">
        <v>13</v>
      </c>
      <c r="C143" s="207"/>
      <c r="D143" s="207"/>
      <c r="E143" s="207">
        <v>0</v>
      </c>
      <c r="F143" s="198">
        <f t="shared" si="23"/>
        <v>0</v>
      </c>
      <c r="G143" s="207"/>
      <c r="H143" s="207"/>
      <c r="I143" s="207"/>
      <c r="J143" s="207"/>
      <c r="K143" s="207"/>
      <c r="L143" s="207"/>
      <c r="M143" s="198">
        <f t="shared" si="24"/>
        <v>0</v>
      </c>
      <c r="N143" s="207"/>
      <c r="O143" s="207"/>
      <c r="P143" s="207"/>
      <c r="Q143" s="198">
        <f>N143-K143</f>
        <v>0</v>
      </c>
      <c r="R143" s="198">
        <f>O143-N143</f>
        <v>0</v>
      </c>
      <c r="S143" s="198">
        <f>P143-O143</f>
        <v>0</v>
      </c>
      <c r="T143" s="209"/>
    </row>
    <row r="144" spans="1:20" ht="13.5">
      <c r="A144" s="437" t="s">
        <v>199</v>
      </c>
      <c r="B144" s="434" t="s">
        <v>13</v>
      </c>
      <c r="C144" s="207"/>
      <c r="D144" s="207">
        <v>542.4</v>
      </c>
      <c r="E144" s="207">
        <v>0</v>
      </c>
      <c r="F144" s="198">
        <f t="shared" si="23"/>
        <v>542.4</v>
      </c>
      <c r="G144" s="207">
        <f>ajl_caxser!S8</f>
        <v>542.4</v>
      </c>
      <c r="H144" s="207">
        <v>542.4</v>
      </c>
      <c r="I144" s="207">
        <v>542.4</v>
      </c>
      <c r="J144" s="207"/>
      <c r="K144" s="207">
        <v>542.4</v>
      </c>
      <c r="L144" s="207"/>
      <c r="M144" s="198">
        <f t="shared" si="24"/>
        <v>542.4</v>
      </c>
      <c r="N144" s="207">
        <f>ajl_caxser!T8</f>
        <v>542.4</v>
      </c>
      <c r="O144" s="207">
        <v>542.4</v>
      </c>
      <c r="P144" s="207">
        <v>542.4</v>
      </c>
      <c r="Q144" s="198">
        <f t="shared" si="25"/>
        <v>0</v>
      </c>
      <c r="R144" s="198">
        <f t="shared" si="21"/>
        <v>0</v>
      </c>
      <c r="S144" s="198">
        <f t="shared" si="21"/>
        <v>0</v>
      </c>
      <c r="T144" s="209"/>
    </row>
    <row r="145" spans="1:21" ht="13.5">
      <c r="A145" s="437" t="s">
        <v>52</v>
      </c>
      <c r="B145" s="434" t="s">
        <v>13</v>
      </c>
      <c r="C145" s="207">
        <f>C146+C147+C148+C149+C150</f>
        <v>0</v>
      </c>
      <c r="D145" s="207">
        <f>D146+D147+D148+D149+D150</f>
        <v>0</v>
      </c>
      <c r="E145" s="207">
        <f>E146+E147+E148+E149+E150</f>
        <v>0</v>
      </c>
      <c r="F145" s="198">
        <f t="shared" si="23"/>
        <v>0</v>
      </c>
      <c r="G145" s="207">
        <f t="shared" ref="G145:L145" si="36">G146+G147+G148+G149+G150</f>
        <v>0</v>
      </c>
      <c r="H145" s="207">
        <f t="shared" si="36"/>
        <v>0</v>
      </c>
      <c r="I145" s="207">
        <f t="shared" si="36"/>
        <v>0</v>
      </c>
      <c r="J145" s="207">
        <f t="shared" si="36"/>
        <v>0</v>
      </c>
      <c r="K145" s="207">
        <f t="shared" si="36"/>
        <v>0</v>
      </c>
      <c r="L145" s="207">
        <f t="shared" si="36"/>
        <v>0</v>
      </c>
      <c r="M145" s="198">
        <f t="shared" si="24"/>
        <v>0</v>
      </c>
      <c r="N145" s="207">
        <f>N146+N147+N148+N149+N150</f>
        <v>0</v>
      </c>
      <c r="O145" s="207">
        <f>O146+O147+O148+O149+O150</f>
        <v>0</v>
      </c>
      <c r="P145" s="207">
        <f>P146+P147+P148+P149+P150</f>
        <v>0</v>
      </c>
      <c r="Q145" s="198">
        <f t="shared" si="25"/>
        <v>0</v>
      </c>
      <c r="R145" s="198">
        <f t="shared" ref="R145:S154" si="37">O145-N145</f>
        <v>0</v>
      </c>
      <c r="S145" s="198">
        <f t="shared" si="37"/>
        <v>0</v>
      </c>
      <c r="T145" s="209"/>
    </row>
    <row r="146" spans="1:21" ht="13.5">
      <c r="A146" s="437"/>
      <c r="B146" s="434" t="s">
        <v>13</v>
      </c>
      <c r="C146" s="207"/>
      <c r="D146" s="207"/>
      <c r="E146" s="207"/>
      <c r="F146" s="198">
        <f t="shared" si="23"/>
        <v>0</v>
      </c>
      <c r="G146" s="207"/>
      <c r="H146" s="207"/>
      <c r="I146" s="207"/>
      <c r="J146" s="207"/>
      <c r="K146" s="207"/>
      <c r="L146" s="207"/>
      <c r="M146" s="198">
        <f t="shared" si="24"/>
        <v>0</v>
      </c>
      <c r="N146" s="207"/>
      <c r="O146" s="207"/>
      <c r="P146" s="207"/>
      <c r="Q146" s="198">
        <f t="shared" si="25"/>
        <v>0</v>
      </c>
      <c r="R146" s="198">
        <f t="shared" si="37"/>
        <v>0</v>
      </c>
      <c r="S146" s="198">
        <f t="shared" si="37"/>
        <v>0</v>
      </c>
      <c r="T146" s="209"/>
    </row>
    <row r="147" spans="1:21" ht="13.5">
      <c r="A147" s="437"/>
      <c r="B147" s="434" t="s">
        <v>13</v>
      </c>
      <c r="C147" s="207"/>
      <c r="D147" s="207"/>
      <c r="E147" s="207"/>
      <c r="F147" s="198">
        <f t="shared" si="23"/>
        <v>0</v>
      </c>
      <c r="G147" s="207"/>
      <c r="H147" s="207"/>
      <c r="I147" s="207"/>
      <c r="J147" s="207"/>
      <c r="K147" s="207"/>
      <c r="L147" s="207"/>
      <c r="M147" s="198">
        <f t="shared" si="24"/>
        <v>0</v>
      </c>
      <c r="N147" s="207"/>
      <c r="O147" s="207"/>
      <c r="P147" s="207"/>
      <c r="Q147" s="198">
        <f t="shared" si="25"/>
        <v>0</v>
      </c>
      <c r="R147" s="198">
        <f t="shared" si="37"/>
        <v>0</v>
      </c>
      <c r="S147" s="198">
        <f t="shared" si="37"/>
        <v>0</v>
      </c>
      <c r="T147" s="209"/>
    </row>
    <row r="148" spans="1:21" ht="13.5">
      <c r="A148" s="437"/>
      <c r="B148" s="434" t="s">
        <v>13</v>
      </c>
      <c r="C148" s="207"/>
      <c r="D148" s="207"/>
      <c r="E148" s="207"/>
      <c r="F148" s="198">
        <f t="shared" si="23"/>
        <v>0</v>
      </c>
      <c r="G148" s="207"/>
      <c r="H148" s="207"/>
      <c r="I148" s="207"/>
      <c r="J148" s="207"/>
      <c r="K148" s="207"/>
      <c r="L148" s="207"/>
      <c r="M148" s="198">
        <f t="shared" si="24"/>
        <v>0</v>
      </c>
      <c r="N148" s="207"/>
      <c r="O148" s="207"/>
      <c r="P148" s="207"/>
      <c r="Q148" s="198">
        <f t="shared" si="25"/>
        <v>0</v>
      </c>
      <c r="R148" s="198">
        <f t="shared" si="37"/>
        <v>0</v>
      </c>
      <c r="S148" s="198">
        <f t="shared" si="37"/>
        <v>0</v>
      </c>
      <c r="T148" s="209"/>
    </row>
    <row r="149" spans="1:21" ht="13.5">
      <c r="A149" s="437"/>
      <c r="B149" s="434" t="s">
        <v>13</v>
      </c>
      <c r="C149" s="207"/>
      <c r="D149" s="207"/>
      <c r="E149" s="207"/>
      <c r="F149" s="198">
        <f t="shared" si="23"/>
        <v>0</v>
      </c>
      <c r="G149" s="207"/>
      <c r="H149" s="207"/>
      <c r="I149" s="207"/>
      <c r="J149" s="207"/>
      <c r="K149" s="207"/>
      <c r="L149" s="207"/>
      <c r="M149" s="198">
        <f t="shared" si="24"/>
        <v>0</v>
      </c>
      <c r="N149" s="207"/>
      <c r="O149" s="207"/>
      <c r="P149" s="207"/>
      <c r="Q149" s="198">
        <f t="shared" si="25"/>
        <v>0</v>
      </c>
      <c r="R149" s="198">
        <f t="shared" si="37"/>
        <v>0</v>
      </c>
      <c r="S149" s="198">
        <f t="shared" si="37"/>
        <v>0</v>
      </c>
      <c r="T149" s="219"/>
      <c r="U149" s="169"/>
    </row>
    <row r="150" spans="1:21" ht="13.5">
      <c r="A150" s="437"/>
      <c r="B150" s="434" t="s">
        <v>13</v>
      </c>
      <c r="C150" s="207"/>
      <c r="D150" s="207"/>
      <c r="E150" s="207"/>
      <c r="F150" s="198">
        <f t="shared" si="23"/>
        <v>0</v>
      </c>
      <c r="G150" s="207"/>
      <c r="H150" s="207"/>
      <c r="I150" s="207"/>
      <c r="J150" s="207"/>
      <c r="K150" s="207"/>
      <c r="L150" s="207"/>
      <c r="M150" s="198">
        <f t="shared" si="24"/>
        <v>0</v>
      </c>
      <c r="N150" s="207"/>
      <c r="O150" s="207"/>
      <c r="P150" s="207"/>
      <c r="Q150" s="198">
        <f t="shared" si="25"/>
        <v>0</v>
      </c>
      <c r="R150" s="198">
        <f t="shared" si="37"/>
        <v>0</v>
      </c>
      <c r="S150" s="198">
        <f t="shared" si="37"/>
        <v>0</v>
      </c>
      <c r="T150" s="209"/>
    </row>
    <row r="151" spans="1:21" ht="36" customHeight="1">
      <c r="A151" s="433" t="s">
        <v>200</v>
      </c>
      <c r="B151" s="396" t="s">
        <v>17</v>
      </c>
      <c r="C151" s="207">
        <f>+C152+C153+C154</f>
        <v>12632.3</v>
      </c>
      <c r="D151" s="207">
        <f>+D152+D153+D154</f>
        <v>7594.3</v>
      </c>
      <c r="E151" s="207">
        <f>+E152+E153+E154</f>
        <v>0</v>
      </c>
      <c r="F151" s="198">
        <f>D151+E151</f>
        <v>7594.3</v>
      </c>
      <c r="G151" s="207">
        <f t="shared" ref="G151:L151" si="38">+G152+G153+G154</f>
        <v>0</v>
      </c>
      <c r="H151" s="207">
        <f t="shared" si="38"/>
        <v>0</v>
      </c>
      <c r="I151" s="207">
        <f t="shared" si="38"/>
        <v>0</v>
      </c>
      <c r="J151" s="207">
        <f t="shared" si="38"/>
        <v>0</v>
      </c>
      <c r="K151" s="207">
        <f t="shared" si="38"/>
        <v>0</v>
      </c>
      <c r="L151" s="207">
        <f t="shared" si="38"/>
        <v>0</v>
      </c>
      <c r="M151" s="198">
        <f>K151+L151</f>
        <v>0</v>
      </c>
      <c r="N151" s="207">
        <f>+N152+N153+N154</f>
        <v>0</v>
      </c>
      <c r="O151" s="207">
        <f>+O152+O153+O154</f>
        <v>0</v>
      </c>
      <c r="P151" s="207">
        <f>+P152+P153+P154</f>
        <v>0</v>
      </c>
      <c r="Q151" s="198">
        <f>N151-K151</f>
        <v>0</v>
      </c>
      <c r="R151" s="198">
        <f t="shared" si="37"/>
        <v>0</v>
      </c>
      <c r="S151" s="198">
        <f t="shared" si="37"/>
        <v>0</v>
      </c>
      <c r="T151" s="209"/>
    </row>
    <row r="152" spans="1:21" ht="31.5" customHeight="1">
      <c r="A152" s="437" t="s">
        <v>201</v>
      </c>
      <c r="B152" s="396" t="s">
        <v>17</v>
      </c>
      <c r="C152" s="207"/>
      <c r="D152" s="207"/>
      <c r="E152" s="207"/>
      <c r="F152" s="198">
        <f>D152+E152</f>
        <v>0</v>
      </c>
      <c r="G152" s="207"/>
      <c r="H152" s="207"/>
      <c r="I152" s="207"/>
      <c r="J152" s="207"/>
      <c r="K152" s="207"/>
      <c r="L152" s="207"/>
      <c r="M152" s="198">
        <f>K152+L152</f>
        <v>0</v>
      </c>
      <c r="N152" s="207"/>
      <c r="O152" s="207"/>
      <c r="P152" s="207"/>
      <c r="Q152" s="198">
        <f>N152-K152</f>
        <v>0</v>
      </c>
      <c r="R152" s="198">
        <f t="shared" si="37"/>
        <v>0</v>
      </c>
      <c r="S152" s="198">
        <f t="shared" si="37"/>
        <v>0</v>
      </c>
      <c r="T152" s="209"/>
    </row>
    <row r="153" spans="1:21" ht="13.5">
      <c r="A153" s="437" t="s">
        <v>202</v>
      </c>
      <c r="B153" s="396" t="s">
        <v>17</v>
      </c>
      <c r="C153" s="207">
        <v>12632.3</v>
      </c>
      <c r="D153" s="207">
        <v>7594.3</v>
      </c>
      <c r="E153" s="207"/>
      <c r="F153" s="198">
        <f>D153+E153</f>
        <v>7594.3</v>
      </c>
      <c r="G153" s="207"/>
      <c r="H153" s="207"/>
      <c r="I153" s="207"/>
      <c r="J153" s="207"/>
      <c r="K153" s="207"/>
      <c r="L153" s="207"/>
      <c r="M153" s="198">
        <f>K153+L153</f>
        <v>0</v>
      </c>
      <c r="N153" s="207"/>
      <c r="O153" s="207"/>
      <c r="P153" s="207"/>
      <c r="Q153" s="198">
        <f>N153-K153</f>
        <v>0</v>
      </c>
      <c r="R153" s="198">
        <f t="shared" si="37"/>
        <v>0</v>
      </c>
      <c r="S153" s="198">
        <f t="shared" si="37"/>
        <v>0</v>
      </c>
      <c r="T153" s="209"/>
    </row>
    <row r="154" spans="1:21" ht="13.5">
      <c r="A154" s="437" t="s">
        <v>203</v>
      </c>
      <c r="B154" s="188" t="s">
        <v>13</v>
      </c>
      <c r="C154" s="207"/>
      <c r="D154" s="207"/>
      <c r="E154" s="207"/>
      <c r="F154" s="198">
        <f>D154+E154</f>
        <v>0</v>
      </c>
      <c r="G154" s="207"/>
      <c r="H154" s="207"/>
      <c r="I154" s="207"/>
      <c r="J154" s="207"/>
      <c r="K154" s="207"/>
      <c r="L154" s="207"/>
      <c r="M154" s="198">
        <f>K154+L154</f>
        <v>0</v>
      </c>
      <c r="N154" s="207"/>
      <c r="O154" s="207"/>
      <c r="P154" s="207"/>
      <c r="Q154" s="198">
        <f>N154-K154</f>
        <v>0</v>
      </c>
      <c r="R154" s="198">
        <f t="shared" si="37"/>
        <v>0</v>
      </c>
      <c r="S154" s="198">
        <f t="shared" si="37"/>
        <v>0</v>
      </c>
      <c r="T154" s="209"/>
    </row>
    <row r="155" spans="1:21" ht="13.5">
      <c r="A155" s="220"/>
      <c r="B155" s="221"/>
      <c r="C155" s="222"/>
      <c r="D155" s="222"/>
      <c r="E155" s="223"/>
      <c r="F155" s="223"/>
      <c r="G155" s="222"/>
      <c r="H155" s="222"/>
      <c r="I155" s="222"/>
      <c r="J155" s="222"/>
      <c r="K155" s="222"/>
      <c r="L155" s="223"/>
      <c r="M155" s="222"/>
      <c r="N155" s="222"/>
      <c r="O155" s="223"/>
      <c r="P155" s="222"/>
      <c r="Q155" s="222"/>
      <c r="R155" s="222"/>
      <c r="S155" s="222"/>
      <c r="T155" s="224"/>
    </row>
    <row r="156" spans="1:21" ht="14.25">
      <c r="A156" s="225"/>
      <c r="B156" s="225"/>
      <c r="C156" s="226"/>
      <c r="D156" s="226"/>
      <c r="E156" s="226"/>
      <c r="F156" s="226"/>
      <c r="G156" s="226"/>
      <c r="H156" s="226"/>
      <c r="I156" s="226"/>
      <c r="J156" s="227"/>
      <c r="K156" s="227"/>
      <c r="L156" s="228"/>
      <c r="M156" s="227"/>
      <c r="N156" s="222"/>
      <c r="O156" s="223"/>
      <c r="P156" s="222"/>
      <c r="Q156" s="222"/>
      <c r="R156" s="222"/>
      <c r="S156" s="222"/>
      <c r="T156" s="224"/>
    </row>
    <row r="157" spans="1:21" ht="14.25">
      <c r="A157" s="229"/>
      <c r="B157" s="230"/>
      <c r="C157" s="226"/>
      <c r="D157" s="226"/>
      <c r="E157" s="226"/>
      <c r="F157" s="226"/>
      <c r="G157" s="226"/>
      <c r="H157" s="226"/>
      <c r="I157" s="226"/>
      <c r="J157" s="227"/>
      <c r="K157" s="227"/>
      <c r="L157" s="228"/>
      <c r="M157" s="227"/>
      <c r="N157" s="222"/>
      <c r="O157" s="223"/>
      <c r="P157" s="222"/>
      <c r="Q157" s="222"/>
      <c r="R157" s="222"/>
      <c r="S157" s="222"/>
      <c r="T157" s="224"/>
    </row>
    <row r="158" spans="1:21" s="172" customFormat="1" ht="27" customHeight="1">
      <c r="B158" s="231"/>
      <c r="D158" s="231"/>
      <c r="E158" s="232"/>
      <c r="F158" s="232"/>
      <c r="G158" s="232"/>
      <c r="H158" s="232"/>
      <c r="I158" s="232"/>
      <c r="J158" s="232"/>
      <c r="K158" s="231"/>
      <c r="L158" s="233"/>
      <c r="M158" s="233"/>
      <c r="N158" s="233"/>
      <c r="O158" s="233"/>
    </row>
    <row r="159" spans="1:21" s="172" customFormat="1" ht="48.75" customHeight="1">
      <c r="A159" s="719"/>
      <c r="B159" s="720"/>
      <c r="C159" s="720"/>
      <c r="D159" s="720"/>
      <c r="E159" s="720"/>
      <c r="F159" s="720"/>
      <c r="G159" s="720"/>
      <c r="H159" s="720"/>
      <c r="I159" s="720"/>
      <c r="J159" s="720"/>
      <c r="K159" s="720"/>
      <c r="L159" s="720"/>
      <c r="M159" s="720"/>
      <c r="N159" s="720"/>
      <c r="O159" s="720"/>
      <c r="P159" s="720"/>
      <c r="Q159" s="234"/>
      <c r="R159" s="234"/>
      <c r="S159" s="234"/>
    </row>
    <row r="160" spans="1:21" ht="13.5">
      <c r="A160" s="172"/>
      <c r="B160" s="172"/>
      <c r="C160" s="172"/>
      <c r="D160" s="172"/>
      <c r="E160" s="172"/>
      <c r="F160" s="172"/>
      <c r="G160" s="172"/>
      <c r="H160" s="172"/>
      <c r="I160" s="172"/>
      <c r="J160" s="222"/>
      <c r="K160" s="222"/>
      <c r="L160" s="223"/>
      <c r="M160" s="222"/>
      <c r="N160" s="222"/>
      <c r="O160" s="223"/>
      <c r="P160" s="222"/>
      <c r="Q160" s="222"/>
      <c r="R160" s="222"/>
      <c r="S160" s="222"/>
      <c r="T160" s="224"/>
    </row>
    <row r="161" spans="1:20" ht="13.5">
      <c r="A161" s="172"/>
      <c r="B161" s="172"/>
      <c r="C161" s="172"/>
      <c r="D161" s="172"/>
      <c r="E161" s="172"/>
      <c r="F161" s="172"/>
      <c r="G161" s="172"/>
      <c r="H161" s="172"/>
      <c r="I161" s="172"/>
      <c r="J161" s="222"/>
      <c r="K161" s="175"/>
      <c r="L161" s="175"/>
      <c r="M161" s="175"/>
      <c r="N161" s="175"/>
      <c r="O161" s="175"/>
      <c r="P161" s="175"/>
      <c r="Q161" s="175"/>
      <c r="R161" s="175"/>
      <c r="S161" s="175"/>
      <c r="T161" s="224"/>
    </row>
    <row r="162" spans="1:20" ht="13.5">
      <c r="A162" s="172"/>
      <c r="B162" s="172"/>
      <c r="C162" s="172"/>
      <c r="D162" s="172"/>
      <c r="E162" s="172"/>
      <c r="F162" s="172"/>
      <c r="G162" s="172"/>
      <c r="H162" s="172"/>
      <c r="I162" s="172"/>
      <c r="J162" s="175"/>
      <c r="K162" s="172"/>
      <c r="L162" s="175"/>
      <c r="M162" s="175"/>
      <c r="N162" s="175"/>
      <c r="O162" s="175"/>
      <c r="P162" s="175"/>
      <c r="Q162" s="175"/>
      <c r="R162" s="175"/>
      <c r="S162" s="175"/>
      <c r="T162" s="224"/>
    </row>
    <row r="163" spans="1:20" ht="30.75" customHeight="1">
      <c r="A163" s="175"/>
      <c r="B163" s="175"/>
      <c r="C163" s="175"/>
      <c r="D163" s="175" t="s">
        <v>208</v>
      </c>
      <c r="E163" s="221"/>
      <c r="F163" s="235"/>
      <c r="G163" s="175"/>
      <c r="H163" s="175"/>
      <c r="I163" s="175"/>
      <c r="J163" s="175"/>
      <c r="K163" s="175"/>
      <c r="L163" s="175"/>
      <c r="M163" s="175"/>
      <c r="N163" s="175"/>
      <c r="O163" s="175"/>
      <c r="P163" s="175"/>
      <c r="Q163" s="175"/>
      <c r="R163" s="175"/>
      <c r="S163" s="175"/>
      <c r="T163" s="224"/>
    </row>
    <row r="164" spans="1:20" ht="13.5">
      <c r="A164" s="236"/>
      <c r="B164" s="221"/>
      <c r="C164" s="221"/>
      <c r="D164" s="221" t="s">
        <v>53</v>
      </c>
      <c r="E164" s="221" t="s">
        <v>54</v>
      </c>
      <c r="F164" s="172"/>
      <c r="G164" s="175"/>
      <c r="H164" s="175"/>
      <c r="I164" s="175"/>
      <c r="J164" s="237" t="s">
        <v>209</v>
      </c>
      <c r="K164" s="175"/>
      <c r="L164" s="175"/>
      <c r="M164" s="175"/>
      <c r="N164" s="175"/>
      <c r="O164" s="175"/>
      <c r="P164" s="175"/>
      <c r="Q164" s="175"/>
      <c r="R164" s="175"/>
      <c r="S164" s="175"/>
      <c r="T164" s="224"/>
    </row>
    <row r="165" spans="1:20" ht="25.5" customHeight="1">
      <c r="A165" s="238"/>
      <c r="B165" s="238"/>
      <c r="C165" s="239"/>
      <c r="D165" s="239"/>
      <c r="E165" s="432"/>
      <c r="F165" s="239"/>
      <c r="G165" s="239"/>
      <c r="H165" s="239"/>
      <c r="I165" s="239"/>
      <c r="J165" s="241"/>
      <c r="K165" s="241"/>
      <c r="L165" s="714"/>
      <c r="M165" s="714"/>
      <c r="N165" s="714"/>
      <c r="O165" s="241"/>
      <c r="P165" s="241"/>
      <c r="Q165" s="241"/>
      <c r="R165" s="241"/>
      <c r="S165" s="241"/>
      <c r="T165" s="224"/>
    </row>
    <row r="166" spans="1:20">
      <c r="A166" s="238"/>
      <c r="B166" s="238"/>
      <c r="C166" s="239"/>
      <c r="D166" s="239"/>
      <c r="E166" s="432"/>
      <c r="F166" s="239"/>
      <c r="G166" s="239"/>
      <c r="H166" s="239"/>
      <c r="I166" s="239"/>
      <c r="J166" s="241"/>
      <c r="K166" s="241"/>
      <c r="L166" s="432"/>
      <c r="M166" s="432"/>
      <c r="N166" s="432"/>
      <c r="O166" s="241"/>
      <c r="P166" s="241"/>
      <c r="Q166" s="241"/>
      <c r="R166" s="241"/>
      <c r="S166" s="241"/>
      <c r="T166" s="224"/>
    </row>
    <row r="167" spans="1:20" s="190" customFormat="1">
      <c r="A167" s="238"/>
      <c r="B167" s="238"/>
      <c r="C167" s="238"/>
      <c r="D167" s="238"/>
      <c r="E167" s="238"/>
      <c r="F167" s="238"/>
      <c r="G167" s="238"/>
      <c r="H167" s="238"/>
      <c r="I167" s="238"/>
      <c r="J167" s="238"/>
      <c r="K167" s="238"/>
      <c r="L167" s="238"/>
      <c r="M167" s="238"/>
      <c r="N167" s="238"/>
      <c r="O167" s="238"/>
      <c r="P167" s="238"/>
      <c r="Q167" s="238"/>
      <c r="R167" s="238"/>
      <c r="S167" s="238"/>
      <c r="T167" s="242"/>
    </row>
    <row r="168" spans="1:20" s="190" customFormat="1">
      <c r="A168" s="243"/>
      <c r="B168" s="243"/>
      <c r="C168" s="243"/>
      <c r="D168" s="243"/>
      <c r="E168" s="243"/>
      <c r="F168" s="244"/>
      <c r="G168" s="243"/>
      <c r="H168" s="243"/>
      <c r="I168" s="243"/>
      <c r="J168" s="243"/>
      <c r="K168" s="243"/>
      <c r="L168" s="244"/>
      <c r="M168" s="243"/>
      <c r="N168" s="243"/>
      <c r="O168" s="244"/>
      <c r="P168" s="243"/>
      <c r="Q168" s="243"/>
      <c r="R168" s="243"/>
      <c r="S168" s="243"/>
      <c r="T168" s="242"/>
    </row>
    <row r="169" spans="1:20" s="190" customFormat="1">
      <c r="A169" s="238"/>
      <c r="B169" s="238"/>
      <c r="C169" s="245"/>
      <c r="D169" s="245"/>
      <c r="E169" s="246"/>
      <c r="F169" s="246"/>
      <c r="G169" s="245"/>
      <c r="H169" s="245"/>
      <c r="I169" s="245"/>
      <c r="J169" s="245"/>
      <c r="K169" s="245"/>
      <c r="L169" s="246"/>
      <c r="M169" s="245"/>
      <c r="N169" s="245"/>
      <c r="O169" s="246"/>
      <c r="P169" s="245"/>
      <c r="Q169" s="245"/>
      <c r="R169" s="245"/>
      <c r="S169" s="245"/>
      <c r="T169" s="242"/>
    </row>
    <row r="170" spans="1:20" s="190" customFormat="1">
      <c r="A170" s="247"/>
      <c r="B170" s="238"/>
      <c r="C170" s="245"/>
      <c r="D170" s="245"/>
      <c r="E170" s="246"/>
      <c r="F170" s="246"/>
      <c r="G170" s="245"/>
      <c r="H170" s="245"/>
      <c r="I170" s="245"/>
      <c r="J170" s="245"/>
      <c r="K170" s="245"/>
      <c r="L170" s="246"/>
      <c r="M170" s="245"/>
      <c r="N170" s="245"/>
      <c r="O170" s="246"/>
      <c r="P170" s="245"/>
      <c r="Q170" s="245"/>
      <c r="R170" s="245"/>
      <c r="S170" s="245"/>
      <c r="T170" s="242"/>
    </row>
    <row r="171" spans="1:20" s="190" customFormat="1">
      <c r="A171" s="247"/>
      <c r="B171" s="238"/>
      <c r="C171" s="245"/>
      <c r="D171" s="245"/>
      <c r="E171" s="246"/>
      <c r="F171" s="246"/>
      <c r="G171" s="245"/>
      <c r="H171" s="245"/>
      <c r="I171" s="245"/>
      <c r="J171" s="245"/>
      <c r="K171" s="245"/>
      <c r="L171" s="246"/>
      <c r="M171" s="245"/>
      <c r="N171" s="245"/>
      <c r="O171" s="246"/>
      <c r="P171" s="245"/>
      <c r="Q171" s="245"/>
      <c r="R171" s="245"/>
      <c r="S171" s="245"/>
      <c r="T171" s="242"/>
    </row>
    <row r="172" spans="1:20" s="190" customFormat="1">
      <c r="A172" s="248"/>
      <c r="B172" s="238"/>
      <c r="C172" s="245"/>
      <c r="D172" s="245"/>
      <c r="E172" s="246"/>
      <c r="F172" s="246"/>
      <c r="G172" s="245"/>
      <c r="H172" s="245"/>
      <c r="I172" s="245"/>
      <c r="J172" s="245"/>
      <c r="K172" s="245"/>
      <c r="L172" s="246"/>
      <c r="M172" s="245"/>
      <c r="N172" s="245"/>
      <c r="O172" s="246"/>
      <c r="P172" s="245"/>
      <c r="Q172" s="245"/>
      <c r="R172" s="245"/>
      <c r="S172" s="245"/>
      <c r="T172" s="242"/>
    </row>
    <row r="173" spans="1:20" s="190" customFormat="1" ht="24.75" customHeight="1">
      <c r="A173" s="431"/>
      <c r="B173" s="238"/>
      <c r="C173" s="250"/>
      <c r="D173" s="250"/>
      <c r="E173" s="250"/>
      <c r="F173" s="250"/>
      <c r="G173" s="250"/>
      <c r="H173" s="250"/>
      <c r="I173" s="250"/>
      <c r="J173" s="250"/>
      <c r="K173" s="250"/>
      <c r="L173" s="250"/>
      <c r="M173" s="250"/>
      <c r="N173" s="250"/>
      <c r="O173" s="250"/>
      <c r="P173" s="250"/>
      <c r="Q173" s="250"/>
      <c r="R173" s="250"/>
      <c r="S173" s="250"/>
      <c r="T173" s="242"/>
    </row>
    <row r="174" spans="1:20" s="190" customFormat="1" ht="24.75" customHeight="1">
      <c r="A174" s="238"/>
      <c r="B174" s="238"/>
      <c r="C174" s="251"/>
      <c r="D174" s="251"/>
      <c r="E174" s="250"/>
      <c r="F174" s="250"/>
      <c r="G174" s="238"/>
      <c r="H174" s="238"/>
      <c r="I174" s="238"/>
      <c r="J174" s="238"/>
      <c r="K174" s="238"/>
      <c r="L174" s="250"/>
      <c r="M174" s="238"/>
      <c r="N174" s="238"/>
      <c r="O174" s="250"/>
      <c r="P174" s="238"/>
      <c r="Q174" s="238"/>
      <c r="R174" s="238"/>
      <c r="S174" s="238"/>
      <c r="T174" s="242"/>
    </row>
    <row r="175" spans="1:20" s="190" customFormat="1" ht="24.75" customHeight="1">
      <c r="A175" s="238"/>
      <c r="B175" s="238"/>
      <c r="C175" s="251"/>
      <c r="D175" s="251"/>
      <c r="E175" s="250"/>
      <c r="F175" s="250"/>
      <c r="G175" s="251"/>
      <c r="H175" s="251"/>
      <c r="I175" s="251"/>
      <c r="J175" s="251"/>
      <c r="K175" s="251"/>
      <c r="L175" s="250"/>
      <c r="M175" s="251"/>
      <c r="N175" s="251"/>
      <c r="O175" s="250"/>
      <c r="P175" s="251"/>
      <c r="Q175" s="251"/>
      <c r="R175" s="251"/>
      <c r="S175" s="251"/>
      <c r="T175" s="242"/>
    </row>
    <row r="176" spans="1:20" s="190" customFormat="1">
      <c r="A176" s="238"/>
      <c r="B176" s="238"/>
      <c r="C176" s="252"/>
      <c r="D176" s="252"/>
      <c r="E176" s="246"/>
      <c r="F176" s="246"/>
      <c r="G176" s="252"/>
      <c r="H176" s="252"/>
      <c r="I176" s="252"/>
      <c r="J176" s="252"/>
      <c r="K176" s="252"/>
      <c r="L176" s="246"/>
      <c r="M176" s="252"/>
      <c r="N176" s="252"/>
      <c r="O176" s="246"/>
      <c r="P176" s="252"/>
      <c r="Q176" s="252"/>
      <c r="R176" s="252"/>
      <c r="S176" s="252"/>
      <c r="T176" s="242"/>
    </row>
    <row r="177" spans="1:20" s="190" customFormat="1">
      <c r="A177" s="238"/>
      <c r="B177" s="238"/>
      <c r="C177" s="252"/>
      <c r="D177" s="252"/>
      <c r="E177" s="246"/>
      <c r="F177" s="246"/>
      <c r="G177" s="252"/>
      <c r="H177" s="252"/>
      <c r="I177" s="252"/>
      <c r="J177" s="252"/>
      <c r="K177" s="252"/>
      <c r="L177" s="246"/>
      <c r="M177" s="252"/>
      <c r="N177" s="252"/>
      <c r="O177" s="246"/>
      <c r="P177" s="252"/>
      <c r="Q177" s="252"/>
      <c r="R177" s="252"/>
      <c r="S177" s="252"/>
      <c r="T177" s="242"/>
    </row>
    <row r="178" spans="1:20" s="190" customFormat="1">
      <c r="A178" s="238"/>
      <c r="B178" s="238"/>
      <c r="C178" s="253"/>
      <c r="D178" s="253"/>
      <c r="E178" s="250"/>
      <c r="F178" s="250"/>
      <c r="G178" s="253"/>
      <c r="H178" s="253"/>
      <c r="I178" s="253"/>
      <c r="J178" s="253"/>
      <c r="K178" s="253"/>
      <c r="L178" s="250"/>
      <c r="M178" s="253"/>
      <c r="N178" s="253"/>
      <c r="O178" s="250"/>
      <c r="P178" s="253"/>
      <c r="Q178" s="253"/>
      <c r="R178" s="253"/>
      <c r="S178" s="253"/>
      <c r="T178" s="242"/>
    </row>
    <row r="179" spans="1:20" s="190" customFormat="1">
      <c r="A179" s="238"/>
      <c r="B179" s="238"/>
      <c r="C179" s="251"/>
      <c r="D179" s="251"/>
      <c r="E179" s="250"/>
      <c r="F179" s="250"/>
      <c r="G179" s="251"/>
      <c r="H179" s="251"/>
      <c r="I179" s="251"/>
      <c r="J179" s="251"/>
      <c r="K179" s="251"/>
      <c r="L179" s="250"/>
      <c r="M179" s="251"/>
      <c r="N179" s="251"/>
      <c r="O179" s="250"/>
      <c r="P179" s="251"/>
      <c r="Q179" s="251"/>
      <c r="R179" s="251"/>
      <c r="S179" s="251"/>
      <c r="T179" s="242"/>
    </row>
    <row r="180" spans="1:20" s="190" customFormat="1" ht="25.5" customHeight="1">
      <c r="A180" s="238"/>
      <c r="B180" s="238"/>
      <c r="C180" s="251"/>
      <c r="D180" s="251"/>
      <c r="E180" s="250"/>
      <c r="F180" s="250"/>
      <c r="G180" s="251"/>
      <c r="H180" s="251"/>
      <c r="I180" s="251"/>
      <c r="J180" s="251"/>
      <c r="K180" s="251"/>
      <c r="L180" s="250"/>
      <c r="M180" s="251"/>
      <c r="N180" s="251"/>
      <c r="O180" s="250"/>
      <c r="P180" s="251"/>
      <c r="Q180" s="251"/>
      <c r="R180" s="251"/>
      <c r="S180" s="251"/>
      <c r="T180" s="242"/>
    </row>
    <row r="181" spans="1:20" s="190" customFormat="1" ht="30.75" customHeight="1">
      <c r="A181" s="238"/>
      <c r="B181" s="238"/>
      <c r="C181" s="251"/>
      <c r="D181" s="251"/>
      <c r="E181" s="250"/>
      <c r="F181" s="250"/>
      <c r="G181" s="251"/>
      <c r="H181" s="251"/>
      <c r="I181" s="251"/>
      <c r="J181" s="251"/>
      <c r="K181" s="251"/>
      <c r="L181" s="250"/>
      <c r="M181" s="251"/>
      <c r="N181" s="251"/>
      <c r="O181" s="250"/>
      <c r="P181" s="251"/>
      <c r="Q181" s="251"/>
      <c r="R181" s="251"/>
      <c r="S181" s="251"/>
      <c r="T181" s="242"/>
    </row>
    <row r="182" spans="1:20" s="190" customFormat="1" ht="24.75" customHeight="1">
      <c r="A182" s="238"/>
      <c r="B182" s="238"/>
      <c r="C182" s="251"/>
      <c r="D182" s="251"/>
      <c r="E182" s="250"/>
      <c r="F182" s="250"/>
      <c r="G182" s="251"/>
      <c r="H182" s="251"/>
      <c r="I182" s="251"/>
      <c r="J182" s="251"/>
      <c r="K182" s="251"/>
      <c r="L182" s="250"/>
      <c r="M182" s="251"/>
      <c r="N182" s="251"/>
      <c r="O182" s="250"/>
      <c r="P182" s="251"/>
      <c r="Q182" s="251"/>
      <c r="R182" s="251"/>
      <c r="S182" s="251"/>
      <c r="T182" s="242"/>
    </row>
    <row r="183" spans="1:20" s="190" customFormat="1">
      <c r="A183" s="254"/>
      <c r="B183" s="243"/>
      <c r="C183" s="251"/>
      <c r="D183" s="251"/>
      <c r="E183" s="250"/>
      <c r="F183" s="250"/>
      <c r="G183" s="251"/>
      <c r="H183" s="251"/>
      <c r="I183" s="251"/>
      <c r="J183" s="251"/>
      <c r="K183" s="251"/>
      <c r="L183" s="250"/>
      <c r="M183" s="251"/>
      <c r="N183" s="251"/>
      <c r="O183" s="250"/>
      <c r="P183" s="251"/>
      <c r="Q183" s="251"/>
      <c r="R183" s="251"/>
      <c r="S183" s="251"/>
      <c r="T183" s="242"/>
    </row>
    <row r="184" spans="1:20" s="190" customFormat="1" ht="24" customHeight="1">
      <c r="A184" s="244"/>
      <c r="B184" s="238"/>
      <c r="C184" s="251"/>
      <c r="D184" s="251"/>
      <c r="E184" s="250"/>
      <c r="F184" s="250"/>
      <c r="G184" s="251"/>
      <c r="H184" s="251"/>
      <c r="I184" s="251"/>
      <c r="J184" s="251"/>
      <c r="K184" s="251"/>
      <c r="L184" s="250"/>
      <c r="M184" s="251"/>
      <c r="N184" s="251"/>
      <c r="O184" s="250"/>
      <c r="P184" s="251"/>
      <c r="Q184" s="251"/>
      <c r="R184" s="251"/>
      <c r="S184" s="251"/>
      <c r="T184" s="242"/>
    </row>
    <row r="185" spans="1:20" s="190" customFormat="1">
      <c r="A185" s="255"/>
      <c r="B185" s="238"/>
      <c r="C185" s="256"/>
      <c r="D185" s="256"/>
      <c r="E185" s="250"/>
      <c r="F185" s="250"/>
      <c r="G185" s="256"/>
      <c r="H185" s="256"/>
      <c r="I185" s="256"/>
      <c r="J185" s="256"/>
      <c r="K185" s="256"/>
      <c r="L185" s="250"/>
      <c r="M185" s="256"/>
      <c r="N185" s="256"/>
      <c r="O185" s="250"/>
      <c r="P185" s="256"/>
      <c r="Q185" s="256"/>
      <c r="R185" s="256"/>
      <c r="S185" s="256"/>
      <c r="T185" s="242"/>
    </row>
    <row r="186" spans="1:20" s="190" customFormat="1">
      <c r="A186" s="247"/>
      <c r="B186" s="238"/>
      <c r="C186" s="256"/>
      <c r="D186" s="256"/>
      <c r="E186" s="250"/>
      <c r="F186" s="250"/>
      <c r="G186" s="256"/>
      <c r="H186" s="256"/>
      <c r="I186" s="256"/>
      <c r="J186" s="256"/>
      <c r="K186" s="256"/>
      <c r="L186" s="250"/>
      <c r="M186" s="256"/>
      <c r="N186" s="256"/>
      <c r="O186" s="250"/>
      <c r="P186" s="256"/>
      <c r="Q186" s="256"/>
      <c r="R186" s="256"/>
      <c r="S186" s="256"/>
      <c r="T186" s="242"/>
    </row>
    <row r="187" spans="1:20" s="190" customFormat="1">
      <c r="A187" s="247"/>
      <c r="B187" s="238"/>
      <c r="C187" s="256"/>
      <c r="D187" s="256"/>
      <c r="E187" s="250"/>
      <c r="F187" s="250"/>
      <c r="G187" s="256"/>
      <c r="H187" s="256"/>
      <c r="I187" s="256"/>
      <c r="J187" s="256"/>
      <c r="K187" s="256"/>
      <c r="L187" s="250"/>
      <c r="M187" s="256"/>
      <c r="N187" s="256"/>
      <c r="O187" s="250"/>
      <c r="P187" s="256"/>
      <c r="Q187" s="256"/>
      <c r="R187" s="256"/>
      <c r="S187" s="256"/>
      <c r="T187" s="242"/>
    </row>
    <row r="188" spans="1:20" s="190" customFormat="1">
      <c r="A188" s="248"/>
      <c r="B188" s="238"/>
      <c r="C188" s="256"/>
      <c r="D188" s="256"/>
      <c r="E188" s="250"/>
      <c r="F188" s="250"/>
      <c r="G188" s="256"/>
      <c r="H188" s="256"/>
      <c r="I188" s="256"/>
      <c r="J188" s="256"/>
      <c r="K188" s="256"/>
      <c r="L188" s="250"/>
      <c r="M188" s="256"/>
      <c r="N188" s="256"/>
      <c r="O188" s="250"/>
      <c r="P188" s="256"/>
      <c r="Q188" s="256"/>
      <c r="R188" s="256"/>
      <c r="S188" s="256"/>
      <c r="T188" s="242"/>
    </row>
    <row r="189" spans="1:20" ht="25.5" customHeight="1">
      <c r="A189" s="248"/>
      <c r="B189" s="238"/>
      <c r="C189" s="256"/>
      <c r="D189" s="256"/>
      <c r="E189" s="250"/>
      <c r="F189" s="250"/>
      <c r="G189" s="256"/>
      <c r="H189" s="256"/>
      <c r="I189" s="256"/>
      <c r="J189" s="256"/>
      <c r="K189" s="256"/>
      <c r="L189" s="250"/>
      <c r="M189" s="256"/>
      <c r="N189" s="256"/>
      <c r="O189" s="250"/>
      <c r="P189" s="256"/>
      <c r="Q189" s="256"/>
      <c r="R189" s="256"/>
      <c r="S189" s="256"/>
      <c r="T189" s="224"/>
    </row>
    <row r="190" spans="1:20">
      <c r="A190" s="248"/>
      <c r="B190" s="238"/>
      <c r="C190" s="256"/>
      <c r="D190" s="256"/>
      <c r="E190" s="250"/>
      <c r="F190" s="250"/>
      <c r="G190" s="256"/>
      <c r="H190" s="256"/>
      <c r="I190" s="256"/>
      <c r="J190" s="256"/>
      <c r="K190" s="256"/>
      <c r="L190" s="250"/>
      <c r="M190" s="256"/>
      <c r="N190" s="256"/>
      <c r="O190" s="250"/>
      <c r="P190" s="256"/>
      <c r="Q190" s="256"/>
      <c r="R190" s="256"/>
      <c r="S190" s="256"/>
      <c r="T190" s="224"/>
    </row>
    <row r="191" spans="1:20" ht="27" customHeight="1">
      <c r="A191" s="247"/>
      <c r="B191" s="243"/>
      <c r="C191" s="257"/>
      <c r="D191" s="257"/>
      <c r="E191" s="250"/>
      <c r="F191" s="250"/>
      <c r="G191" s="257"/>
      <c r="H191" s="257"/>
      <c r="I191" s="257"/>
      <c r="J191" s="257"/>
      <c r="K191" s="257"/>
      <c r="L191" s="250"/>
      <c r="M191" s="257"/>
      <c r="N191" s="257"/>
      <c r="O191" s="250"/>
      <c r="P191" s="257"/>
      <c r="Q191" s="257"/>
      <c r="R191" s="257"/>
      <c r="S191" s="257"/>
      <c r="T191" s="224"/>
    </row>
    <row r="192" spans="1:20">
      <c r="A192" s="248"/>
      <c r="B192" s="243"/>
      <c r="C192" s="257"/>
      <c r="D192" s="257"/>
      <c r="E192" s="250"/>
      <c r="F192" s="250"/>
      <c r="G192" s="257"/>
      <c r="H192" s="257"/>
      <c r="I192" s="257"/>
      <c r="J192" s="257"/>
      <c r="K192" s="257"/>
      <c r="L192" s="250"/>
      <c r="M192" s="257"/>
      <c r="N192" s="257"/>
      <c r="O192" s="250"/>
      <c r="P192" s="257"/>
      <c r="Q192" s="257"/>
      <c r="R192" s="257"/>
      <c r="S192" s="257"/>
      <c r="T192" s="224"/>
    </row>
    <row r="193" spans="1:20">
      <c r="A193" s="248"/>
      <c r="B193" s="243"/>
      <c r="C193" s="257"/>
      <c r="D193" s="257"/>
      <c r="E193" s="250"/>
      <c r="F193" s="250"/>
      <c r="G193" s="257"/>
      <c r="H193" s="257"/>
      <c r="I193" s="257"/>
      <c r="J193" s="257"/>
      <c r="K193" s="257"/>
      <c r="L193" s="250"/>
      <c r="M193" s="257"/>
      <c r="N193" s="257"/>
      <c r="O193" s="250"/>
      <c r="P193" s="257"/>
      <c r="Q193" s="257"/>
      <c r="R193" s="257"/>
      <c r="S193" s="257"/>
      <c r="T193" s="224"/>
    </row>
    <row r="194" spans="1:20" ht="39" customHeight="1">
      <c r="A194" s="248"/>
      <c r="B194" s="243"/>
      <c r="C194" s="257"/>
      <c r="D194" s="257"/>
      <c r="E194" s="250"/>
      <c r="F194" s="250"/>
      <c r="G194" s="257"/>
      <c r="H194" s="257"/>
      <c r="I194" s="257"/>
      <c r="J194" s="257"/>
      <c r="K194" s="257"/>
      <c r="L194" s="250"/>
      <c r="M194" s="257"/>
      <c r="N194" s="257"/>
      <c r="O194" s="250"/>
      <c r="P194" s="257"/>
      <c r="Q194" s="257"/>
      <c r="R194" s="257"/>
      <c r="S194" s="257"/>
      <c r="T194" s="224"/>
    </row>
    <row r="195" spans="1:20">
      <c r="A195" s="255"/>
      <c r="B195" s="243"/>
      <c r="C195" s="256"/>
      <c r="D195" s="256"/>
      <c r="E195" s="250"/>
      <c r="F195" s="250"/>
      <c r="G195" s="256"/>
      <c r="H195" s="256"/>
      <c r="I195" s="256"/>
      <c r="J195" s="256"/>
      <c r="K195" s="256"/>
      <c r="L195" s="250"/>
      <c r="M195" s="256"/>
      <c r="N195" s="256"/>
      <c r="O195" s="250"/>
      <c r="P195" s="256"/>
      <c r="Q195" s="256"/>
      <c r="R195" s="256"/>
      <c r="S195" s="256"/>
      <c r="T195" s="224"/>
    </row>
    <row r="196" spans="1:20">
      <c r="A196" s="247"/>
      <c r="B196" s="243"/>
      <c r="C196" s="256"/>
      <c r="D196" s="256"/>
      <c r="E196" s="250"/>
      <c r="F196" s="250"/>
      <c r="G196" s="256"/>
      <c r="H196" s="256"/>
      <c r="I196" s="256"/>
      <c r="J196" s="256"/>
      <c r="K196" s="256"/>
      <c r="L196" s="250"/>
      <c r="M196" s="256"/>
      <c r="N196" s="256"/>
      <c r="O196" s="250"/>
      <c r="P196" s="256"/>
      <c r="Q196" s="256"/>
      <c r="R196" s="256"/>
      <c r="S196" s="256"/>
      <c r="T196" s="224"/>
    </row>
    <row r="197" spans="1:20">
      <c r="A197" s="247"/>
      <c r="B197" s="243"/>
      <c r="C197" s="256"/>
      <c r="D197" s="256"/>
      <c r="E197" s="250"/>
      <c r="F197" s="250"/>
      <c r="G197" s="256"/>
      <c r="H197" s="256"/>
      <c r="I197" s="256"/>
      <c r="J197" s="256"/>
      <c r="K197" s="256"/>
      <c r="L197" s="250"/>
      <c r="M197" s="256"/>
      <c r="N197" s="256"/>
      <c r="O197" s="250"/>
      <c r="P197" s="256"/>
      <c r="Q197" s="256"/>
      <c r="R197" s="256"/>
      <c r="S197" s="256"/>
      <c r="T197" s="224"/>
    </row>
    <row r="198" spans="1:20">
      <c r="A198" s="248"/>
      <c r="B198" s="243"/>
      <c r="C198" s="256"/>
      <c r="D198" s="256"/>
      <c r="E198" s="250"/>
      <c r="F198" s="250"/>
      <c r="G198" s="256"/>
      <c r="H198" s="256"/>
      <c r="I198" s="256"/>
      <c r="J198" s="256"/>
      <c r="K198" s="256"/>
      <c r="L198" s="250"/>
      <c r="M198" s="256"/>
      <c r="N198" s="256"/>
      <c r="O198" s="250"/>
      <c r="P198" s="256"/>
      <c r="Q198" s="256"/>
      <c r="R198" s="256"/>
      <c r="S198" s="256"/>
      <c r="T198" s="224"/>
    </row>
    <row r="199" spans="1:20">
      <c r="A199" s="247"/>
      <c r="B199" s="243"/>
      <c r="C199" s="256"/>
      <c r="D199" s="256"/>
      <c r="E199" s="250"/>
      <c r="F199" s="250"/>
      <c r="G199" s="256"/>
      <c r="H199" s="256"/>
      <c r="I199" s="256"/>
      <c r="J199" s="256"/>
      <c r="K199" s="256"/>
      <c r="L199" s="250"/>
      <c r="M199" s="256"/>
      <c r="N199" s="256"/>
      <c r="O199" s="250"/>
      <c r="P199" s="256"/>
      <c r="Q199" s="256"/>
      <c r="R199" s="256"/>
      <c r="S199" s="256"/>
      <c r="T199" s="224"/>
    </row>
    <row r="200" spans="1:20" ht="27.75" customHeight="1">
      <c r="A200" s="258"/>
      <c r="B200" s="243"/>
      <c r="C200" s="256"/>
      <c r="D200" s="256"/>
      <c r="E200" s="250"/>
      <c r="F200" s="250"/>
      <c r="G200" s="256"/>
      <c r="H200" s="256"/>
      <c r="I200" s="256"/>
      <c r="J200" s="256"/>
      <c r="K200" s="256"/>
      <c r="L200" s="250"/>
      <c r="M200" s="256"/>
      <c r="N200" s="256"/>
      <c r="O200" s="250"/>
      <c r="P200" s="256"/>
      <c r="Q200" s="256"/>
      <c r="R200" s="256"/>
      <c r="S200" s="256"/>
      <c r="T200" s="224"/>
    </row>
    <row r="201" spans="1:20">
      <c r="A201" s="247"/>
      <c r="B201" s="243"/>
      <c r="C201" s="256"/>
      <c r="D201" s="256"/>
      <c r="E201" s="250"/>
      <c r="F201" s="250"/>
      <c r="G201" s="256"/>
      <c r="H201" s="256"/>
      <c r="I201" s="256"/>
      <c r="J201" s="256"/>
      <c r="K201" s="256"/>
      <c r="L201" s="250"/>
      <c r="M201" s="256"/>
      <c r="N201" s="256"/>
      <c r="O201" s="250"/>
      <c r="P201" s="256"/>
      <c r="Q201" s="256"/>
      <c r="R201" s="256"/>
      <c r="S201" s="256"/>
      <c r="T201" s="224"/>
    </row>
    <row r="202" spans="1:20">
      <c r="A202" s="247"/>
      <c r="B202" s="243"/>
      <c r="C202" s="256"/>
      <c r="D202" s="256"/>
      <c r="E202" s="250"/>
      <c r="F202" s="250"/>
      <c r="G202" s="256"/>
      <c r="H202" s="256"/>
      <c r="I202" s="256"/>
      <c r="J202" s="256"/>
      <c r="K202" s="256"/>
      <c r="L202" s="250"/>
      <c r="M202" s="256"/>
      <c r="N202" s="256"/>
      <c r="O202" s="250"/>
      <c r="P202" s="256"/>
      <c r="Q202" s="256"/>
      <c r="R202" s="256"/>
      <c r="S202" s="256"/>
      <c r="T202" s="224"/>
    </row>
    <row r="203" spans="1:20">
      <c r="A203" s="247"/>
      <c r="B203" s="243"/>
      <c r="C203" s="256"/>
      <c r="D203" s="256"/>
      <c r="E203" s="250"/>
      <c r="F203" s="250"/>
      <c r="G203" s="256"/>
      <c r="H203" s="256"/>
      <c r="I203" s="256"/>
      <c r="J203" s="256"/>
      <c r="K203" s="256"/>
      <c r="L203" s="250"/>
      <c r="M203" s="256"/>
      <c r="N203" s="256"/>
      <c r="O203" s="250"/>
      <c r="P203" s="256"/>
      <c r="Q203" s="256"/>
      <c r="R203" s="256"/>
      <c r="S203" s="256"/>
      <c r="T203" s="224"/>
    </row>
    <row r="204" spans="1:20">
      <c r="A204" s="248"/>
      <c r="B204" s="243"/>
      <c r="C204" s="256"/>
      <c r="D204" s="256"/>
      <c r="E204" s="250"/>
      <c r="F204" s="250"/>
      <c r="G204" s="256"/>
      <c r="H204" s="256"/>
      <c r="I204" s="256"/>
      <c r="J204" s="256"/>
      <c r="K204" s="256"/>
      <c r="L204" s="250"/>
      <c r="M204" s="256"/>
      <c r="N204" s="256"/>
      <c r="O204" s="250"/>
      <c r="P204" s="256"/>
      <c r="Q204" s="256"/>
      <c r="R204" s="256"/>
      <c r="S204" s="256"/>
      <c r="T204" s="224"/>
    </row>
    <row r="205" spans="1:20">
      <c r="A205" s="248"/>
      <c r="B205" s="243"/>
      <c r="C205" s="256"/>
      <c r="D205" s="256"/>
      <c r="E205" s="250"/>
      <c r="F205" s="250"/>
      <c r="G205" s="256"/>
      <c r="H205" s="256"/>
      <c r="I205" s="256"/>
      <c r="J205" s="256"/>
      <c r="K205" s="256"/>
      <c r="L205" s="250"/>
      <c r="M205" s="256"/>
      <c r="N205" s="256"/>
      <c r="O205" s="250"/>
      <c r="P205" s="256"/>
      <c r="Q205" s="256"/>
      <c r="R205" s="256"/>
      <c r="S205" s="256"/>
      <c r="T205" s="224"/>
    </row>
    <row r="206" spans="1:20">
      <c r="A206" s="247"/>
      <c r="B206" s="243"/>
      <c r="C206" s="256"/>
      <c r="D206" s="256"/>
      <c r="E206" s="250"/>
      <c r="F206" s="250"/>
      <c r="G206" s="256"/>
      <c r="H206" s="256"/>
      <c r="I206" s="256"/>
      <c r="J206" s="256"/>
      <c r="K206" s="256"/>
      <c r="L206" s="250"/>
      <c r="M206" s="256"/>
      <c r="N206" s="256"/>
      <c r="O206" s="250"/>
      <c r="P206" s="256"/>
      <c r="Q206" s="256"/>
      <c r="R206" s="256"/>
      <c r="S206" s="256"/>
      <c r="T206" s="224"/>
    </row>
    <row r="207" spans="1:20">
      <c r="A207" s="248"/>
      <c r="B207" s="243"/>
      <c r="C207" s="256"/>
      <c r="D207" s="256"/>
      <c r="E207" s="250"/>
      <c r="F207" s="250"/>
      <c r="G207" s="256"/>
      <c r="H207" s="256"/>
      <c r="I207" s="256"/>
      <c r="J207" s="256"/>
      <c r="K207" s="256"/>
      <c r="L207" s="250"/>
      <c r="M207" s="256"/>
      <c r="N207" s="256"/>
      <c r="O207" s="250"/>
      <c r="P207" s="256"/>
      <c r="Q207" s="256"/>
      <c r="R207" s="256"/>
      <c r="S207" s="256"/>
      <c r="T207" s="224"/>
    </row>
    <row r="208" spans="1:20">
      <c r="A208" s="248"/>
      <c r="B208" s="243"/>
      <c r="C208" s="256"/>
      <c r="D208" s="256"/>
      <c r="E208" s="250"/>
      <c r="F208" s="250"/>
      <c r="G208" s="256"/>
      <c r="H208" s="256"/>
      <c r="I208" s="256"/>
      <c r="J208" s="256"/>
      <c r="K208" s="256"/>
      <c r="L208" s="250"/>
      <c r="M208" s="256"/>
      <c r="N208" s="256"/>
      <c r="O208" s="250"/>
      <c r="P208" s="256"/>
      <c r="Q208" s="256"/>
      <c r="R208" s="256"/>
      <c r="S208" s="256"/>
      <c r="T208" s="224"/>
    </row>
    <row r="209" spans="1:23">
      <c r="A209" s="247"/>
      <c r="B209" s="244"/>
      <c r="C209" s="259"/>
      <c r="D209" s="259"/>
      <c r="E209" s="246"/>
      <c r="F209" s="246"/>
      <c r="G209" s="259"/>
      <c r="H209" s="259"/>
      <c r="I209" s="259"/>
      <c r="J209" s="256"/>
      <c r="K209" s="256"/>
      <c r="L209" s="250"/>
      <c r="M209" s="256"/>
      <c r="N209" s="256"/>
      <c r="O209" s="250"/>
      <c r="P209" s="256"/>
      <c r="Q209" s="256"/>
      <c r="R209" s="256"/>
      <c r="S209" s="256"/>
      <c r="T209" s="224"/>
      <c r="U209" s="224"/>
      <c r="V209" s="224"/>
      <c r="W209" s="224"/>
    </row>
    <row r="210" spans="1:23">
      <c r="A210" s="248"/>
      <c r="B210" s="244"/>
      <c r="C210" s="259"/>
      <c r="D210" s="259"/>
      <c r="E210" s="246"/>
      <c r="F210" s="246"/>
      <c r="G210" s="259"/>
      <c r="H210" s="259"/>
      <c r="I210" s="259"/>
      <c r="J210" s="256"/>
      <c r="K210" s="256"/>
      <c r="L210" s="250"/>
      <c r="M210" s="256"/>
      <c r="N210" s="256"/>
      <c r="O210" s="250"/>
      <c r="P210" s="256"/>
      <c r="Q210" s="256"/>
      <c r="R210" s="256"/>
      <c r="S210" s="256"/>
      <c r="T210" s="224"/>
      <c r="U210" s="224"/>
      <c r="V210" s="224"/>
      <c r="W210" s="224"/>
    </row>
    <row r="211" spans="1:23">
      <c r="A211" s="258"/>
      <c r="B211" s="243"/>
      <c r="C211" s="256"/>
      <c r="D211" s="256"/>
      <c r="E211" s="250"/>
      <c r="F211" s="250"/>
      <c r="G211" s="256"/>
      <c r="H211" s="256"/>
      <c r="I211" s="256"/>
      <c r="J211" s="256"/>
      <c r="K211" s="256"/>
      <c r="L211" s="250"/>
      <c r="M211" s="256"/>
      <c r="N211" s="256"/>
      <c r="O211" s="250"/>
      <c r="P211" s="256"/>
      <c r="Q211" s="256"/>
      <c r="R211" s="256"/>
      <c r="S211" s="256"/>
      <c r="T211" s="224"/>
      <c r="U211" s="224"/>
      <c r="V211" s="224"/>
      <c r="W211" s="224"/>
    </row>
    <row r="212" spans="1:23">
      <c r="A212" s="255"/>
      <c r="B212" s="244"/>
      <c r="C212" s="259"/>
      <c r="D212" s="259"/>
      <c r="E212" s="246"/>
      <c r="F212" s="246"/>
      <c r="G212" s="259"/>
      <c r="H212" s="259"/>
      <c r="I212" s="259"/>
      <c r="J212" s="259"/>
      <c r="K212" s="259"/>
      <c r="L212" s="246"/>
      <c r="M212" s="259"/>
      <c r="N212" s="259"/>
      <c r="O212" s="246"/>
      <c r="P212" s="259"/>
      <c r="Q212" s="259"/>
      <c r="R212" s="259"/>
      <c r="S212" s="259"/>
      <c r="T212" s="224"/>
      <c r="U212" s="224"/>
      <c r="V212" s="224"/>
      <c r="W212" s="224"/>
    </row>
    <row r="213" spans="1:23">
      <c r="A213" s="255"/>
      <c r="B213" s="243"/>
      <c r="C213" s="256"/>
      <c r="D213" s="256"/>
      <c r="E213" s="250"/>
      <c r="F213" s="250"/>
      <c r="G213" s="256"/>
      <c r="H213" s="256"/>
      <c r="I213" s="256"/>
      <c r="J213" s="256"/>
      <c r="K213" s="256"/>
      <c r="L213" s="250"/>
      <c r="M213" s="256"/>
      <c r="N213" s="256"/>
      <c r="O213" s="250"/>
      <c r="P213" s="256"/>
      <c r="Q213" s="256"/>
      <c r="R213" s="256"/>
      <c r="S213" s="256"/>
      <c r="T213" s="224"/>
      <c r="U213" s="224"/>
      <c r="V213" s="224"/>
      <c r="W213" s="224"/>
    </row>
    <row r="214" spans="1:23" ht="27" customHeight="1">
      <c r="A214" s="260"/>
      <c r="B214" s="243"/>
      <c r="C214" s="256"/>
      <c r="D214" s="256"/>
      <c r="E214" s="250"/>
      <c r="F214" s="250"/>
      <c r="G214" s="256"/>
      <c r="H214" s="256"/>
      <c r="I214" s="256"/>
      <c r="J214" s="256"/>
      <c r="K214" s="256"/>
      <c r="L214" s="250"/>
      <c r="M214" s="256"/>
      <c r="N214" s="256"/>
      <c r="O214" s="250"/>
      <c r="P214" s="256"/>
      <c r="Q214" s="256"/>
      <c r="R214" s="256"/>
      <c r="S214" s="256"/>
      <c r="T214" s="251"/>
      <c r="U214" s="251"/>
      <c r="V214" s="251"/>
      <c r="W214" s="224"/>
    </row>
    <row r="215" spans="1:23">
      <c r="A215" s="260"/>
      <c r="B215" s="243"/>
      <c r="C215" s="256"/>
      <c r="D215" s="256"/>
      <c r="E215" s="250"/>
      <c r="F215" s="250"/>
      <c r="G215" s="256"/>
      <c r="H215" s="256"/>
      <c r="I215" s="256"/>
      <c r="J215" s="256"/>
      <c r="K215" s="256"/>
      <c r="L215" s="250"/>
      <c r="M215" s="256"/>
      <c r="N215" s="256"/>
      <c r="O215" s="250"/>
      <c r="P215" s="256"/>
      <c r="Q215" s="256"/>
      <c r="R215" s="256"/>
      <c r="S215" s="256"/>
      <c r="T215" s="251"/>
      <c r="U215" s="251"/>
      <c r="V215" s="251"/>
      <c r="W215" s="224"/>
    </row>
    <row r="216" spans="1:23" ht="24.75" customHeight="1">
      <c r="A216" s="255"/>
      <c r="B216" s="243"/>
      <c r="C216" s="256"/>
      <c r="D216" s="256"/>
      <c r="E216" s="250"/>
      <c r="F216" s="250"/>
      <c r="G216" s="256"/>
      <c r="H216" s="256"/>
      <c r="I216" s="256"/>
      <c r="J216" s="256"/>
      <c r="K216" s="256"/>
      <c r="L216" s="250"/>
      <c r="M216" s="256"/>
      <c r="N216" s="256"/>
      <c r="O216" s="250"/>
      <c r="P216" s="256"/>
      <c r="Q216" s="256"/>
      <c r="R216" s="256"/>
      <c r="S216" s="256"/>
      <c r="T216" s="251"/>
      <c r="U216" s="251"/>
      <c r="V216" s="251"/>
      <c r="W216" s="224"/>
    </row>
    <row r="217" spans="1:23">
      <c r="A217" s="260"/>
      <c r="B217" s="243"/>
      <c r="C217" s="256"/>
      <c r="D217" s="256"/>
      <c r="E217" s="250"/>
      <c r="F217" s="250"/>
      <c r="G217" s="256"/>
      <c r="H217" s="256"/>
      <c r="I217" s="256"/>
      <c r="J217" s="256"/>
      <c r="K217" s="256"/>
      <c r="L217" s="250"/>
      <c r="M217" s="256"/>
      <c r="N217" s="256"/>
      <c r="O217" s="250"/>
      <c r="P217" s="256"/>
      <c r="Q217" s="256"/>
      <c r="R217" s="256"/>
      <c r="S217" s="256"/>
      <c r="T217" s="224"/>
      <c r="U217" s="224"/>
      <c r="V217" s="224"/>
      <c r="W217" s="224"/>
    </row>
    <row r="218" spans="1:23">
      <c r="A218" s="260"/>
      <c r="B218" s="243"/>
      <c r="C218" s="256"/>
      <c r="D218" s="256"/>
      <c r="E218" s="250"/>
      <c r="F218" s="250"/>
      <c r="G218" s="256"/>
      <c r="H218" s="256"/>
      <c r="I218" s="256"/>
      <c r="J218" s="256"/>
      <c r="K218" s="256"/>
      <c r="L218" s="250"/>
      <c r="M218" s="256"/>
      <c r="N218" s="256"/>
      <c r="O218" s="250"/>
      <c r="P218" s="256"/>
      <c r="Q218" s="256"/>
      <c r="R218" s="256"/>
      <c r="S218" s="256"/>
      <c r="T218" s="224"/>
      <c r="U218" s="224"/>
      <c r="V218" s="224"/>
      <c r="W218" s="224"/>
    </row>
    <row r="219" spans="1:23">
      <c r="A219" s="255"/>
      <c r="B219" s="244"/>
      <c r="C219" s="259"/>
      <c r="D219" s="259"/>
      <c r="E219" s="246"/>
      <c r="F219" s="246"/>
      <c r="G219" s="259"/>
      <c r="H219" s="259"/>
      <c r="I219" s="259"/>
      <c r="J219" s="259"/>
      <c r="K219" s="259"/>
      <c r="L219" s="246"/>
      <c r="M219" s="259"/>
      <c r="N219" s="259"/>
      <c r="O219" s="246"/>
      <c r="P219" s="259"/>
      <c r="Q219" s="259"/>
      <c r="R219" s="259"/>
      <c r="S219" s="259"/>
      <c r="T219" s="224"/>
      <c r="U219" s="224"/>
      <c r="V219" s="224"/>
      <c r="W219" s="224"/>
    </row>
    <row r="220" spans="1:23">
      <c r="A220" s="260"/>
      <c r="B220" s="244"/>
      <c r="C220" s="259"/>
      <c r="D220" s="259"/>
      <c r="E220" s="246"/>
      <c r="F220" s="246"/>
      <c r="G220" s="259"/>
      <c r="H220" s="259"/>
      <c r="I220" s="259"/>
      <c r="J220" s="259"/>
      <c r="K220" s="259"/>
      <c r="L220" s="246"/>
      <c r="M220" s="259"/>
      <c r="N220" s="259"/>
      <c r="O220" s="246"/>
      <c r="P220" s="259"/>
      <c r="Q220" s="259"/>
      <c r="R220" s="259"/>
      <c r="S220" s="259"/>
      <c r="T220" s="224"/>
    </row>
    <row r="221" spans="1:23">
      <c r="A221" s="260"/>
      <c r="B221" s="244"/>
      <c r="C221" s="256"/>
      <c r="D221" s="256"/>
      <c r="E221" s="250"/>
      <c r="F221" s="250"/>
      <c r="G221" s="256"/>
      <c r="H221" s="256"/>
      <c r="I221" s="256"/>
      <c r="J221" s="256"/>
      <c r="K221" s="256"/>
      <c r="L221" s="250"/>
      <c r="M221" s="256"/>
      <c r="N221" s="256"/>
      <c r="O221" s="250"/>
      <c r="P221" s="256"/>
      <c r="Q221" s="256"/>
      <c r="R221" s="256"/>
      <c r="S221" s="256"/>
      <c r="T221" s="224"/>
    </row>
    <row r="222" spans="1:23" ht="27" customHeight="1">
      <c r="A222" s="260"/>
      <c r="B222" s="244"/>
      <c r="C222" s="256"/>
      <c r="D222" s="256"/>
      <c r="E222" s="250"/>
      <c r="F222" s="250"/>
      <c r="G222" s="256"/>
      <c r="H222" s="256"/>
      <c r="I222" s="256"/>
      <c r="J222" s="256"/>
      <c r="K222" s="256"/>
      <c r="L222" s="250"/>
      <c r="M222" s="256"/>
      <c r="N222" s="256"/>
      <c r="O222" s="250"/>
      <c r="P222" s="256"/>
      <c r="Q222" s="256"/>
      <c r="R222" s="256"/>
      <c r="S222" s="256"/>
      <c r="T222" s="224"/>
    </row>
    <row r="223" spans="1:23" ht="24" customHeight="1">
      <c r="A223" s="248"/>
      <c r="B223" s="243"/>
      <c r="C223" s="256"/>
      <c r="D223" s="256"/>
      <c r="E223" s="250"/>
      <c r="F223" s="250"/>
      <c r="G223" s="256"/>
      <c r="H223" s="256"/>
      <c r="I223" s="256"/>
      <c r="J223" s="256"/>
      <c r="K223" s="256"/>
      <c r="L223" s="250"/>
      <c r="M223" s="256"/>
      <c r="N223" s="256"/>
      <c r="O223" s="250"/>
      <c r="P223" s="256"/>
      <c r="Q223" s="256"/>
      <c r="R223" s="256"/>
      <c r="S223" s="256"/>
      <c r="T223" s="224"/>
    </row>
    <row r="224" spans="1:23" ht="36.75" customHeight="1">
      <c r="A224" s="248"/>
      <c r="B224" s="243"/>
      <c r="C224" s="256"/>
      <c r="D224" s="256"/>
      <c r="E224" s="250"/>
      <c r="F224" s="250"/>
      <c r="G224" s="256"/>
      <c r="H224" s="256"/>
      <c r="I224" s="256"/>
      <c r="J224" s="256"/>
      <c r="K224" s="256"/>
      <c r="L224" s="250"/>
      <c r="M224" s="256"/>
      <c r="N224" s="256"/>
      <c r="O224" s="250"/>
      <c r="P224" s="256"/>
      <c r="Q224" s="256"/>
      <c r="R224" s="256"/>
      <c r="S224" s="256"/>
      <c r="T224" s="224"/>
    </row>
    <row r="225" spans="1:20">
      <c r="A225" s="247"/>
      <c r="B225" s="243"/>
      <c r="C225" s="256"/>
      <c r="D225" s="256"/>
      <c r="E225" s="250"/>
      <c r="F225" s="250"/>
      <c r="G225" s="256"/>
      <c r="H225" s="256"/>
      <c r="I225" s="256"/>
      <c r="J225" s="256"/>
      <c r="K225" s="256"/>
      <c r="L225" s="250"/>
      <c r="M225" s="256"/>
      <c r="N225" s="256"/>
      <c r="O225" s="250"/>
      <c r="P225" s="256"/>
      <c r="Q225" s="256"/>
      <c r="R225" s="256"/>
      <c r="S225" s="256"/>
      <c r="T225" s="224"/>
    </row>
    <row r="226" spans="1:20" ht="27" customHeight="1">
      <c r="A226" s="248"/>
      <c r="B226" s="243"/>
      <c r="C226" s="256"/>
      <c r="D226" s="256"/>
      <c r="E226" s="250"/>
      <c r="F226" s="250"/>
      <c r="G226" s="256"/>
      <c r="H226" s="256"/>
      <c r="I226" s="256"/>
      <c r="J226" s="256"/>
      <c r="K226" s="256"/>
      <c r="L226" s="250"/>
      <c r="M226" s="256"/>
      <c r="N226" s="256"/>
      <c r="O226" s="250"/>
      <c r="P226" s="256"/>
      <c r="Q226" s="256"/>
      <c r="R226" s="256"/>
      <c r="S226" s="256"/>
      <c r="T226" s="224"/>
    </row>
    <row r="227" spans="1:20" ht="24.75" customHeight="1">
      <c r="A227" s="258"/>
      <c r="B227" s="243"/>
      <c r="C227" s="256"/>
      <c r="D227" s="256"/>
      <c r="E227" s="250"/>
      <c r="F227" s="250"/>
      <c r="G227" s="256"/>
      <c r="H227" s="256"/>
      <c r="I227" s="256"/>
      <c r="J227" s="256"/>
      <c r="K227" s="256"/>
      <c r="L227" s="250"/>
      <c r="M227" s="256"/>
      <c r="N227" s="256"/>
      <c r="O227" s="250"/>
      <c r="P227" s="256"/>
      <c r="Q227" s="256"/>
      <c r="R227" s="256"/>
      <c r="S227" s="256"/>
      <c r="T227" s="224"/>
    </row>
    <row r="228" spans="1:20">
      <c r="A228" s="258"/>
      <c r="B228" s="244"/>
      <c r="C228" s="256"/>
      <c r="D228" s="256"/>
      <c r="E228" s="250"/>
      <c r="F228" s="250"/>
      <c r="G228" s="256"/>
      <c r="H228" s="256"/>
      <c r="I228" s="256"/>
      <c r="J228" s="256"/>
      <c r="K228" s="256"/>
      <c r="L228" s="250"/>
      <c r="M228" s="256"/>
      <c r="N228" s="256"/>
      <c r="O228" s="250"/>
      <c r="P228" s="256"/>
      <c r="Q228" s="256"/>
      <c r="R228" s="256"/>
      <c r="S228" s="256"/>
      <c r="T228" s="224"/>
    </row>
    <row r="229" spans="1:20">
      <c r="A229" s="248"/>
      <c r="B229" s="243"/>
      <c r="C229" s="261"/>
      <c r="D229" s="261"/>
      <c r="E229" s="250"/>
      <c r="F229" s="250"/>
      <c r="G229" s="261"/>
      <c r="H229" s="261"/>
      <c r="I229" s="261"/>
      <c r="J229" s="261"/>
      <c r="K229" s="261"/>
      <c r="L229" s="250"/>
      <c r="M229" s="261"/>
      <c r="N229" s="261"/>
      <c r="O229" s="250"/>
      <c r="P229" s="261"/>
      <c r="Q229" s="261"/>
      <c r="R229" s="261"/>
      <c r="S229" s="261"/>
      <c r="T229" s="224"/>
    </row>
    <row r="230" spans="1:20" ht="36.75" customHeight="1">
      <c r="A230" s="248"/>
      <c r="B230" s="244"/>
      <c r="C230" s="256"/>
      <c r="D230" s="256"/>
      <c r="E230" s="250"/>
      <c r="F230" s="250"/>
      <c r="G230" s="256"/>
      <c r="H230" s="256"/>
      <c r="I230" s="256"/>
      <c r="J230" s="256"/>
      <c r="K230" s="256"/>
      <c r="L230" s="250"/>
      <c r="M230" s="256"/>
      <c r="N230" s="256"/>
      <c r="O230" s="250"/>
      <c r="P230" s="256"/>
      <c r="Q230" s="256"/>
      <c r="R230" s="256"/>
      <c r="S230" s="256"/>
      <c r="T230" s="224"/>
    </row>
    <row r="231" spans="1:20">
      <c r="A231" s="247"/>
      <c r="B231" s="243"/>
      <c r="C231" s="256"/>
      <c r="D231" s="256"/>
      <c r="E231" s="250"/>
      <c r="F231" s="250"/>
      <c r="G231" s="256"/>
      <c r="H231" s="256"/>
      <c r="I231" s="256"/>
      <c r="J231" s="256"/>
      <c r="K231" s="256"/>
      <c r="L231" s="250"/>
      <c r="M231" s="256"/>
      <c r="N231" s="256"/>
      <c r="O231" s="250"/>
      <c r="P231" s="256"/>
      <c r="Q231" s="256"/>
      <c r="R231" s="256"/>
      <c r="S231" s="256"/>
      <c r="T231" s="224"/>
    </row>
    <row r="232" spans="1:20">
      <c r="A232" s="258"/>
      <c r="B232" s="243"/>
      <c r="C232" s="256"/>
      <c r="D232" s="256"/>
      <c r="E232" s="250"/>
      <c r="F232" s="250"/>
      <c r="G232" s="256"/>
      <c r="H232" s="256"/>
      <c r="I232" s="256"/>
      <c r="J232" s="256"/>
      <c r="K232" s="256"/>
      <c r="L232" s="250"/>
      <c r="M232" s="256"/>
      <c r="N232" s="256"/>
      <c r="O232" s="250"/>
      <c r="P232" s="256"/>
      <c r="Q232" s="256"/>
      <c r="R232" s="256"/>
      <c r="S232" s="256"/>
      <c r="T232" s="224"/>
    </row>
    <row r="233" spans="1:20">
      <c r="A233" s="258"/>
      <c r="B233" s="244"/>
      <c r="C233" s="256"/>
      <c r="D233" s="256"/>
      <c r="E233" s="250"/>
      <c r="F233" s="250"/>
      <c r="G233" s="256"/>
      <c r="H233" s="256"/>
      <c r="I233" s="256"/>
      <c r="J233" s="256"/>
      <c r="K233" s="256"/>
      <c r="L233" s="250"/>
      <c r="M233" s="256"/>
      <c r="N233" s="256"/>
      <c r="O233" s="250"/>
      <c r="P233" s="256"/>
      <c r="Q233" s="256"/>
      <c r="R233" s="256"/>
      <c r="S233" s="256"/>
      <c r="T233" s="224"/>
    </row>
    <row r="234" spans="1:20">
      <c r="A234" s="247"/>
      <c r="B234" s="243"/>
      <c r="C234" s="256"/>
      <c r="D234" s="256"/>
      <c r="E234" s="250"/>
      <c r="F234" s="250"/>
      <c r="G234" s="256"/>
      <c r="H234" s="256"/>
      <c r="I234" s="256"/>
      <c r="J234" s="256"/>
      <c r="K234" s="256"/>
      <c r="L234" s="250"/>
      <c r="M234" s="256"/>
      <c r="N234" s="256"/>
      <c r="O234" s="250"/>
      <c r="P234" s="256"/>
      <c r="Q234" s="256"/>
      <c r="R234" s="256"/>
      <c r="S234" s="256"/>
      <c r="T234" s="224"/>
    </row>
    <row r="235" spans="1:20">
      <c r="A235" s="247"/>
      <c r="B235" s="244"/>
      <c r="C235" s="259"/>
      <c r="D235" s="259"/>
      <c r="E235" s="246"/>
      <c r="F235" s="246"/>
      <c r="G235" s="259"/>
      <c r="H235" s="259"/>
      <c r="I235" s="259"/>
      <c r="J235" s="259"/>
      <c r="K235" s="259"/>
      <c r="L235" s="250"/>
      <c r="M235" s="256"/>
      <c r="N235" s="256"/>
      <c r="O235" s="246"/>
      <c r="P235" s="259"/>
      <c r="Q235" s="259"/>
      <c r="R235" s="259"/>
      <c r="S235" s="259"/>
      <c r="T235" s="224"/>
    </row>
    <row r="236" spans="1:20">
      <c r="A236" s="258"/>
      <c r="B236" s="244"/>
      <c r="C236" s="259"/>
      <c r="D236" s="259"/>
      <c r="E236" s="246"/>
      <c r="F236" s="246"/>
      <c r="G236" s="259"/>
      <c r="H236" s="259"/>
      <c r="I236" s="259"/>
      <c r="J236" s="259"/>
      <c r="K236" s="259"/>
      <c r="L236" s="246"/>
      <c r="M236" s="256"/>
      <c r="N236" s="256"/>
      <c r="O236" s="246"/>
      <c r="P236" s="259"/>
      <c r="Q236" s="259"/>
      <c r="R236" s="259"/>
      <c r="S236" s="259"/>
      <c r="T236" s="224"/>
    </row>
    <row r="237" spans="1:20">
      <c r="A237" s="258"/>
      <c r="B237" s="244"/>
      <c r="C237" s="259"/>
      <c r="D237" s="259"/>
      <c r="E237" s="246"/>
      <c r="F237" s="246"/>
      <c r="G237" s="259"/>
      <c r="H237" s="259"/>
      <c r="I237" s="259"/>
      <c r="J237" s="259"/>
      <c r="K237" s="259"/>
      <c r="L237" s="246"/>
      <c r="M237" s="256"/>
      <c r="N237" s="256"/>
      <c r="O237" s="246"/>
      <c r="P237" s="259"/>
      <c r="Q237" s="259"/>
      <c r="R237" s="259"/>
      <c r="S237" s="259"/>
      <c r="T237" s="224"/>
    </row>
    <row r="238" spans="1:20">
      <c r="A238" s="247"/>
      <c r="B238" s="243"/>
      <c r="C238" s="256"/>
      <c r="D238" s="256"/>
      <c r="E238" s="250"/>
      <c r="F238" s="250"/>
      <c r="G238" s="256"/>
      <c r="H238" s="256"/>
      <c r="I238" s="256"/>
      <c r="J238" s="256"/>
      <c r="K238" s="256"/>
      <c r="L238" s="250"/>
      <c r="M238" s="256"/>
      <c r="N238" s="256"/>
      <c r="O238" s="250"/>
      <c r="P238" s="256"/>
      <c r="Q238" s="256"/>
      <c r="R238" s="256"/>
      <c r="S238" s="256"/>
      <c r="T238" s="224"/>
    </row>
    <row r="239" spans="1:20">
      <c r="A239" s="247"/>
      <c r="B239" s="243"/>
      <c r="C239" s="256"/>
      <c r="D239" s="256"/>
      <c r="E239" s="250"/>
      <c r="F239" s="250"/>
      <c r="G239" s="256"/>
      <c r="H239" s="256"/>
      <c r="I239" s="256"/>
      <c r="J239" s="256"/>
      <c r="K239" s="256"/>
      <c r="L239" s="250"/>
      <c r="M239" s="256"/>
      <c r="N239" s="256"/>
      <c r="O239" s="250"/>
      <c r="P239" s="256"/>
      <c r="Q239" s="256"/>
      <c r="R239" s="256"/>
      <c r="S239" s="256"/>
      <c r="T239" s="224"/>
    </row>
    <row r="240" spans="1:20">
      <c r="A240" s="248"/>
      <c r="B240" s="243"/>
      <c r="C240" s="256"/>
      <c r="D240" s="256"/>
      <c r="E240" s="250"/>
      <c r="F240" s="250"/>
      <c r="G240" s="256"/>
      <c r="H240" s="256"/>
      <c r="I240" s="256"/>
      <c r="J240" s="256"/>
      <c r="K240" s="256"/>
      <c r="L240" s="250"/>
      <c r="M240" s="256"/>
      <c r="N240" s="256"/>
      <c r="O240" s="250"/>
      <c r="P240" s="256"/>
      <c r="Q240" s="256"/>
      <c r="R240" s="256"/>
      <c r="S240" s="256"/>
      <c r="T240" s="224"/>
    </row>
    <row r="241" spans="1:20">
      <c r="A241" s="248"/>
      <c r="B241" s="243"/>
      <c r="C241" s="256"/>
      <c r="D241" s="256"/>
      <c r="E241" s="250"/>
      <c r="F241" s="250"/>
      <c r="G241" s="256"/>
      <c r="H241" s="256"/>
      <c r="I241" s="256"/>
      <c r="J241" s="256"/>
      <c r="K241" s="256"/>
      <c r="L241" s="250"/>
      <c r="M241" s="256"/>
      <c r="N241" s="256"/>
      <c r="O241" s="250"/>
      <c r="P241" s="256"/>
      <c r="Q241" s="256"/>
      <c r="R241" s="256"/>
      <c r="S241" s="256"/>
      <c r="T241" s="224"/>
    </row>
    <row r="242" spans="1:20">
      <c r="A242" s="248"/>
      <c r="B242" s="243"/>
      <c r="C242" s="256"/>
      <c r="D242" s="256"/>
      <c r="E242" s="250"/>
      <c r="F242" s="250"/>
      <c r="G242" s="256"/>
      <c r="H242" s="256"/>
      <c r="I242" s="256"/>
      <c r="J242" s="256"/>
      <c r="K242" s="256"/>
      <c r="L242" s="250"/>
      <c r="M242" s="256"/>
      <c r="N242" s="256"/>
      <c r="O242" s="250"/>
      <c r="P242" s="256"/>
      <c r="Q242" s="256"/>
      <c r="R242" s="256"/>
      <c r="S242" s="256"/>
      <c r="T242" s="224"/>
    </row>
    <row r="243" spans="1:20">
      <c r="A243" s="248"/>
      <c r="B243" s="243"/>
      <c r="C243" s="256"/>
      <c r="D243" s="256"/>
      <c r="E243" s="250"/>
      <c r="F243" s="250"/>
      <c r="G243" s="256"/>
      <c r="H243" s="256"/>
      <c r="I243" s="256"/>
      <c r="J243" s="256"/>
      <c r="K243" s="256"/>
      <c r="L243" s="250"/>
      <c r="M243" s="256"/>
      <c r="N243" s="256"/>
      <c r="O243" s="250"/>
      <c r="P243" s="256"/>
      <c r="Q243" s="256"/>
      <c r="R243" s="256"/>
      <c r="S243" s="256"/>
      <c r="T243" s="224"/>
    </row>
    <row r="244" spans="1:20">
      <c r="A244" s="248"/>
      <c r="B244" s="243"/>
      <c r="C244" s="256"/>
      <c r="D244" s="256"/>
      <c r="E244" s="250"/>
      <c r="F244" s="250"/>
      <c r="G244" s="256"/>
      <c r="H244" s="256"/>
      <c r="I244" s="256"/>
      <c r="J244" s="256"/>
      <c r="K244" s="256"/>
      <c r="L244" s="250"/>
      <c r="M244" s="256"/>
      <c r="N244" s="256"/>
      <c r="O244" s="250"/>
      <c r="P244" s="256"/>
      <c r="Q244" s="256"/>
      <c r="R244" s="256"/>
      <c r="S244" s="256"/>
      <c r="T244" s="224"/>
    </row>
    <row r="245" spans="1:20">
      <c r="A245" s="258"/>
      <c r="B245" s="243"/>
      <c r="C245" s="256"/>
      <c r="D245" s="256"/>
      <c r="E245" s="250"/>
      <c r="F245" s="250"/>
      <c r="G245" s="256"/>
      <c r="H245" s="256"/>
      <c r="I245" s="256"/>
      <c r="J245" s="256"/>
      <c r="K245" s="256"/>
      <c r="L245" s="250"/>
      <c r="M245" s="256"/>
      <c r="N245" s="256"/>
      <c r="O245" s="250"/>
      <c r="P245" s="256"/>
      <c r="Q245" s="256"/>
      <c r="R245" s="256"/>
      <c r="S245" s="256"/>
      <c r="T245" s="224"/>
    </row>
    <row r="246" spans="1:20">
      <c r="A246" s="258"/>
      <c r="B246" s="243"/>
      <c r="C246" s="256"/>
      <c r="D246" s="256"/>
      <c r="E246" s="250"/>
      <c r="F246" s="250"/>
      <c r="G246" s="256"/>
      <c r="H246" s="256"/>
      <c r="I246" s="256"/>
      <c r="J246" s="256"/>
      <c r="K246" s="256"/>
      <c r="L246" s="250"/>
      <c r="M246" s="256"/>
      <c r="N246" s="256"/>
      <c r="O246" s="250"/>
      <c r="P246" s="256"/>
      <c r="Q246" s="256"/>
      <c r="R246" s="256"/>
      <c r="S246" s="256"/>
      <c r="T246" s="224"/>
    </row>
    <row r="247" spans="1:20">
      <c r="A247" s="248"/>
      <c r="B247" s="243"/>
      <c r="C247" s="256"/>
      <c r="D247" s="256"/>
      <c r="E247" s="250"/>
      <c r="F247" s="250"/>
      <c r="G247" s="256"/>
      <c r="H247" s="256"/>
      <c r="I247" s="256"/>
      <c r="J247" s="256"/>
      <c r="K247" s="256"/>
      <c r="L247" s="250"/>
      <c r="M247" s="256"/>
      <c r="N247" s="256"/>
      <c r="O247" s="250"/>
      <c r="P247" s="256"/>
      <c r="Q247" s="256"/>
      <c r="R247" s="256"/>
      <c r="S247" s="256"/>
      <c r="T247" s="224"/>
    </row>
    <row r="248" spans="1:20">
      <c r="A248" s="248"/>
      <c r="B248" s="243"/>
      <c r="C248" s="256"/>
      <c r="D248" s="256"/>
      <c r="E248" s="250"/>
      <c r="F248" s="250"/>
      <c r="G248" s="256"/>
      <c r="H248" s="256"/>
      <c r="I248" s="256"/>
      <c r="J248" s="256"/>
      <c r="K248" s="256"/>
      <c r="L248" s="250"/>
      <c r="M248" s="256"/>
      <c r="N248" s="256"/>
      <c r="O248" s="250"/>
      <c r="P248" s="256"/>
      <c r="Q248" s="256"/>
      <c r="R248" s="256"/>
      <c r="S248" s="256"/>
      <c r="T248" s="224"/>
    </row>
    <row r="249" spans="1:20">
      <c r="A249" s="248"/>
      <c r="B249" s="243"/>
      <c r="C249" s="256"/>
      <c r="D249" s="256"/>
      <c r="E249" s="250"/>
      <c r="F249" s="250"/>
      <c r="G249" s="256"/>
      <c r="H249" s="256"/>
      <c r="I249" s="256"/>
      <c r="J249" s="256"/>
      <c r="K249" s="256"/>
      <c r="L249" s="250"/>
      <c r="M249" s="256"/>
      <c r="N249" s="256"/>
      <c r="O249" s="250"/>
      <c r="P249" s="256"/>
      <c r="Q249" s="256"/>
      <c r="R249" s="256"/>
      <c r="S249" s="256"/>
      <c r="T249" s="224"/>
    </row>
    <row r="250" spans="1:20">
      <c r="A250" s="258"/>
      <c r="B250" s="243"/>
      <c r="C250" s="256"/>
      <c r="D250" s="256"/>
      <c r="E250" s="250"/>
      <c r="F250" s="250"/>
      <c r="G250" s="256"/>
      <c r="H250" s="256"/>
      <c r="I250" s="256"/>
      <c r="J250" s="256"/>
      <c r="K250" s="256"/>
      <c r="L250" s="250"/>
      <c r="M250" s="256"/>
      <c r="N250" s="256"/>
      <c r="O250" s="250"/>
      <c r="P250" s="256"/>
      <c r="Q250" s="256"/>
      <c r="R250" s="256"/>
      <c r="S250" s="256"/>
      <c r="T250" s="224"/>
    </row>
    <row r="251" spans="1:20">
      <c r="A251" s="258"/>
      <c r="B251" s="243"/>
      <c r="C251" s="256"/>
      <c r="D251" s="256"/>
      <c r="E251" s="250"/>
      <c r="F251" s="250"/>
      <c r="G251" s="256"/>
      <c r="H251" s="256"/>
      <c r="I251" s="256"/>
      <c r="J251" s="256"/>
      <c r="K251" s="256"/>
      <c r="L251" s="250"/>
      <c r="M251" s="256"/>
      <c r="N251" s="256"/>
      <c r="O251" s="250"/>
      <c r="P251" s="256"/>
      <c r="Q251" s="256"/>
      <c r="R251" s="256"/>
      <c r="S251" s="256"/>
      <c r="T251" s="224"/>
    </row>
    <row r="252" spans="1:20">
      <c r="A252" s="258"/>
      <c r="B252" s="243"/>
      <c r="C252" s="256"/>
      <c r="D252" s="256"/>
      <c r="E252" s="250"/>
      <c r="F252" s="250"/>
      <c r="G252" s="256"/>
      <c r="H252" s="256"/>
      <c r="I252" s="256"/>
      <c r="J252" s="256"/>
      <c r="K252" s="256"/>
      <c r="L252" s="250"/>
      <c r="M252" s="256"/>
      <c r="N252" s="256"/>
      <c r="O252" s="250"/>
      <c r="P252" s="256"/>
      <c r="Q252" s="256"/>
      <c r="R252" s="256"/>
      <c r="S252" s="256"/>
      <c r="T252" s="224"/>
    </row>
    <row r="253" spans="1:20">
      <c r="A253" s="258"/>
      <c r="B253" s="243"/>
      <c r="C253" s="256"/>
      <c r="D253" s="256"/>
      <c r="E253" s="250"/>
      <c r="F253" s="250"/>
      <c r="G253" s="256"/>
      <c r="H253" s="256"/>
      <c r="I253" s="256"/>
      <c r="J253" s="256"/>
      <c r="K253" s="256"/>
      <c r="L253" s="250"/>
      <c r="M253" s="256"/>
      <c r="N253" s="256"/>
      <c r="O253" s="250"/>
      <c r="P253" s="256"/>
      <c r="Q253" s="256"/>
      <c r="R253" s="256"/>
      <c r="S253" s="256"/>
      <c r="T253" s="224"/>
    </row>
    <row r="254" spans="1:20">
      <c r="A254" s="258"/>
      <c r="B254" s="243"/>
      <c r="C254" s="256"/>
      <c r="D254" s="256"/>
      <c r="E254" s="250"/>
      <c r="F254" s="250"/>
      <c r="G254" s="256"/>
      <c r="H254" s="256"/>
      <c r="I254" s="256"/>
      <c r="J254" s="256"/>
      <c r="K254" s="256"/>
      <c r="L254" s="250"/>
      <c r="M254" s="256"/>
      <c r="N254" s="256"/>
      <c r="O254" s="250"/>
      <c r="P254" s="256"/>
      <c r="Q254" s="256"/>
      <c r="R254" s="256"/>
      <c r="S254" s="256"/>
      <c r="T254" s="224"/>
    </row>
    <row r="255" spans="1:20">
      <c r="A255" s="258"/>
      <c r="B255" s="238"/>
      <c r="C255" s="256"/>
      <c r="D255" s="256"/>
      <c r="E255" s="250"/>
      <c r="F255" s="250"/>
      <c r="G255" s="256"/>
      <c r="H255" s="256"/>
      <c r="I255" s="256"/>
      <c r="J255" s="256"/>
      <c r="K255" s="256"/>
      <c r="L255" s="250"/>
      <c r="M255" s="256"/>
      <c r="N255" s="256"/>
      <c r="O255" s="250"/>
      <c r="P255" s="256"/>
      <c r="Q255" s="256"/>
      <c r="R255" s="256"/>
      <c r="S255" s="256"/>
      <c r="T255" s="224"/>
    </row>
    <row r="256" spans="1:20">
      <c r="A256" s="258"/>
      <c r="B256" s="238"/>
      <c r="C256" s="256"/>
      <c r="D256" s="256"/>
      <c r="E256" s="250"/>
      <c r="F256" s="250"/>
      <c r="G256" s="256"/>
      <c r="H256" s="256"/>
      <c r="I256" s="256"/>
      <c r="J256" s="256"/>
      <c r="K256" s="256"/>
      <c r="L256" s="250"/>
      <c r="M256" s="256"/>
      <c r="N256" s="256"/>
      <c r="O256" s="250"/>
      <c r="P256" s="256"/>
      <c r="Q256" s="256"/>
      <c r="R256" s="256"/>
      <c r="S256" s="256"/>
      <c r="T256" s="224"/>
    </row>
    <row r="257" spans="1:21">
      <c r="A257" s="258"/>
      <c r="B257" s="238"/>
      <c r="C257" s="256"/>
      <c r="D257" s="256"/>
      <c r="E257" s="250"/>
      <c r="F257" s="250"/>
      <c r="G257" s="256"/>
      <c r="H257" s="256"/>
      <c r="I257" s="256"/>
      <c r="J257" s="256"/>
      <c r="K257" s="256"/>
      <c r="L257" s="250"/>
      <c r="M257" s="256"/>
      <c r="N257" s="256"/>
      <c r="O257" s="250"/>
      <c r="P257" s="256"/>
      <c r="Q257" s="256"/>
      <c r="R257" s="256"/>
      <c r="S257" s="256"/>
      <c r="T257" s="224"/>
    </row>
    <row r="258" spans="1:21">
      <c r="A258" s="258"/>
      <c r="B258" s="238"/>
      <c r="C258" s="256"/>
      <c r="D258" s="256"/>
      <c r="E258" s="250"/>
      <c r="F258" s="250"/>
      <c r="G258" s="256"/>
      <c r="H258" s="256"/>
      <c r="I258" s="256"/>
      <c r="J258" s="256"/>
      <c r="K258" s="256"/>
      <c r="L258" s="250"/>
      <c r="M258" s="256"/>
      <c r="N258" s="256"/>
      <c r="O258" s="250"/>
      <c r="P258" s="256"/>
      <c r="Q258" s="256"/>
      <c r="R258" s="256"/>
      <c r="S258" s="256"/>
      <c r="T258" s="224"/>
    </row>
    <row r="259" spans="1:21">
      <c r="A259" s="258"/>
      <c r="B259" s="238"/>
      <c r="C259" s="256"/>
      <c r="D259" s="256"/>
      <c r="E259" s="250"/>
      <c r="F259" s="250"/>
      <c r="G259" s="256"/>
      <c r="H259" s="256"/>
      <c r="I259" s="256"/>
      <c r="J259" s="256"/>
      <c r="K259" s="256"/>
      <c r="L259" s="250"/>
      <c r="M259" s="256"/>
      <c r="N259" s="256"/>
      <c r="O259" s="250"/>
      <c r="P259" s="256"/>
      <c r="Q259" s="256"/>
      <c r="R259" s="256"/>
      <c r="S259" s="256"/>
      <c r="T259" s="224"/>
    </row>
    <row r="260" spans="1:21">
      <c r="A260" s="258"/>
      <c r="B260" s="238"/>
      <c r="C260" s="256"/>
      <c r="D260" s="256"/>
      <c r="E260" s="250"/>
      <c r="F260" s="250"/>
      <c r="G260" s="256"/>
      <c r="H260" s="256"/>
      <c r="I260" s="256"/>
      <c r="J260" s="256"/>
      <c r="K260" s="256"/>
      <c r="L260" s="250"/>
      <c r="M260" s="256"/>
      <c r="N260" s="256"/>
      <c r="O260" s="250"/>
      <c r="P260" s="256"/>
      <c r="Q260" s="256"/>
      <c r="R260" s="256"/>
      <c r="S260" s="256"/>
      <c r="T260" s="224"/>
    </row>
    <row r="261" spans="1:21">
      <c r="A261" s="258"/>
      <c r="B261" s="238"/>
      <c r="C261" s="256"/>
      <c r="D261" s="256"/>
      <c r="E261" s="250"/>
      <c r="F261" s="250"/>
      <c r="G261" s="256"/>
      <c r="H261" s="256"/>
      <c r="I261" s="256"/>
      <c r="J261" s="256"/>
      <c r="K261" s="256"/>
      <c r="L261" s="250"/>
      <c r="M261" s="256"/>
      <c r="N261" s="256"/>
      <c r="O261" s="250"/>
      <c r="P261" s="256"/>
      <c r="Q261" s="256"/>
      <c r="R261" s="256"/>
      <c r="S261" s="256"/>
      <c r="T261" s="224"/>
    </row>
    <row r="262" spans="1:21">
      <c r="A262" s="248"/>
      <c r="B262" s="238"/>
      <c r="C262" s="256"/>
      <c r="D262" s="256"/>
      <c r="E262" s="250"/>
      <c r="F262" s="250"/>
      <c r="G262" s="256"/>
      <c r="H262" s="256"/>
      <c r="I262" s="256"/>
      <c r="J262" s="256"/>
      <c r="K262" s="256"/>
      <c r="L262" s="250"/>
      <c r="M262" s="256"/>
      <c r="N262" s="256"/>
      <c r="O262" s="250"/>
      <c r="P262" s="256"/>
      <c r="Q262" s="256"/>
      <c r="R262" s="256"/>
      <c r="S262" s="256"/>
      <c r="T262" s="224"/>
    </row>
    <row r="263" spans="1:21">
      <c r="A263" s="248"/>
      <c r="B263" s="238"/>
      <c r="C263" s="256"/>
      <c r="D263" s="256"/>
      <c r="E263" s="250"/>
      <c r="F263" s="250"/>
      <c r="G263" s="256"/>
      <c r="H263" s="256"/>
      <c r="I263" s="256"/>
      <c r="J263" s="256"/>
      <c r="K263" s="256"/>
      <c r="L263" s="250"/>
      <c r="M263" s="256"/>
      <c r="N263" s="256"/>
      <c r="O263" s="250"/>
      <c r="P263" s="256"/>
      <c r="Q263" s="256"/>
      <c r="R263" s="256"/>
      <c r="S263" s="256"/>
      <c r="T263" s="224"/>
    </row>
    <row r="264" spans="1:21">
      <c r="A264" s="248"/>
      <c r="B264" s="238"/>
      <c r="C264" s="256"/>
      <c r="D264" s="256"/>
      <c r="E264" s="250"/>
      <c r="F264" s="250"/>
      <c r="G264" s="256"/>
      <c r="H264" s="256"/>
      <c r="I264" s="256"/>
      <c r="J264" s="256"/>
      <c r="K264" s="256"/>
      <c r="L264" s="250"/>
      <c r="M264" s="256"/>
      <c r="N264" s="256"/>
      <c r="O264" s="250"/>
      <c r="P264" s="256"/>
      <c r="Q264" s="256"/>
      <c r="R264" s="256"/>
      <c r="S264" s="256"/>
      <c r="T264" s="224"/>
    </row>
    <row r="265" spans="1:21">
      <c r="A265" s="248"/>
      <c r="B265" s="238"/>
      <c r="C265" s="256"/>
      <c r="D265" s="256"/>
      <c r="E265" s="250"/>
      <c r="F265" s="250"/>
      <c r="G265" s="256"/>
      <c r="H265" s="256"/>
      <c r="I265" s="256"/>
      <c r="J265" s="256"/>
      <c r="K265" s="256"/>
      <c r="L265" s="250"/>
      <c r="M265" s="256"/>
      <c r="N265" s="256"/>
      <c r="O265" s="250"/>
      <c r="P265" s="256"/>
      <c r="Q265" s="256"/>
      <c r="R265" s="256"/>
      <c r="S265" s="256"/>
      <c r="T265" s="224"/>
    </row>
    <row r="266" spans="1:21">
      <c r="A266" s="248"/>
      <c r="B266" s="238"/>
      <c r="C266" s="256"/>
      <c r="D266" s="256"/>
      <c r="E266" s="250"/>
      <c r="F266" s="250"/>
      <c r="G266" s="256"/>
      <c r="H266" s="256"/>
      <c r="I266" s="256"/>
      <c r="J266" s="256"/>
      <c r="K266" s="256"/>
      <c r="L266" s="250"/>
      <c r="M266" s="256"/>
      <c r="N266" s="256"/>
      <c r="O266" s="250"/>
      <c r="P266" s="256"/>
      <c r="Q266" s="256"/>
      <c r="R266" s="256"/>
      <c r="S266" s="256"/>
      <c r="T266" s="224"/>
    </row>
    <row r="267" spans="1:21">
      <c r="A267" s="248"/>
      <c r="B267" s="238"/>
      <c r="C267" s="256"/>
      <c r="D267" s="256"/>
      <c r="E267" s="250"/>
      <c r="F267" s="250"/>
      <c r="G267" s="256"/>
      <c r="H267" s="256"/>
      <c r="I267" s="256"/>
      <c r="J267" s="256"/>
      <c r="K267" s="256"/>
      <c r="L267" s="250"/>
      <c r="M267" s="256"/>
      <c r="N267" s="256"/>
      <c r="O267" s="250"/>
      <c r="P267" s="256"/>
      <c r="Q267" s="256"/>
      <c r="R267" s="256"/>
      <c r="S267" s="256"/>
      <c r="T267" s="224"/>
    </row>
    <row r="268" spans="1:21">
      <c r="A268" s="262"/>
      <c r="B268" s="262"/>
      <c r="C268" s="238"/>
      <c r="D268" s="238"/>
      <c r="E268" s="238"/>
      <c r="F268" s="238"/>
      <c r="G268" s="238"/>
      <c r="H268" s="238"/>
      <c r="I268" s="238"/>
      <c r="J268" s="256"/>
      <c r="K268" s="256"/>
      <c r="L268" s="250"/>
      <c r="M268" s="256"/>
      <c r="N268" s="256"/>
      <c r="O268" s="250"/>
      <c r="P268" s="256"/>
      <c r="Q268" s="256"/>
      <c r="R268" s="256"/>
      <c r="S268" s="256"/>
      <c r="T268" s="224"/>
    </row>
    <row r="269" spans="1:21">
      <c r="A269" s="262"/>
      <c r="B269" s="263"/>
      <c r="C269" s="238"/>
      <c r="D269" s="238"/>
      <c r="E269" s="238"/>
      <c r="F269" s="238"/>
      <c r="G269" s="238"/>
      <c r="H269" s="238"/>
      <c r="I269" s="238"/>
      <c r="J269" s="256"/>
      <c r="K269" s="256"/>
      <c r="L269" s="250"/>
      <c r="M269" s="256"/>
      <c r="N269" s="256"/>
      <c r="O269" s="250"/>
      <c r="P269" s="256"/>
      <c r="Q269" s="256"/>
      <c r="R269" s="256"/>
      <c r="S269" s="256"/>
      <c r="T269" s="224"/>
    </row>
    <row r="270" spans="1:21">
      <c r="A270" s="264"/>
      <c r="B270" s="264"/>
      <c r="C270" s="264"/>
      <c r="D270" s="264"/>
      <c r="E270" s="264"/>
      <c r="F270" s="264"/>
      <c r="G270" s="264"/>
      <c r="H270" s="264"/>
      <c r="I270" s="264"/>
      <c r="J270" s="256"/>
      <c r="K270" s="256"/>
      <c r="L270" s="250"/>
      <c r="M270" s="256"/>
      <c r="N270" s="256"/>
      <c r="O270" s="250"/>
      <c r="P270" s="256"/>
      <c r="Q270" s="256"/>
      <c r="R270" s="256"/>
      <c r="S270" s="256"/>
      <c r="T270" s="224"/>
    </row>
    <row r="271" spans="1:21">
      <c r="A271" s="264"/>
      <c r="B271" s="264"/>
      <c r="C271" s="264"/>
      <c r="D271" s="264"/>
      <c r="E271" s="264"/>
      <c r="F271" s="264"/>
      <c r="G271" s="264"/>
      <c r="H271" s="264"/>
      <c r="I271" s="264"/>
      <c r="J271" s="256"/>
      <c r="K271" s="264"/>
      <c r="L271" s="264"/>
      <c r="M271" s="264"/>
      <c r="N271" s="264"/>
      <c r="O271" s="264"/>
      <c r="P271" s="264"/>
      <c r="Q271" s="264"/>
      <c r="R271" s="264"/>
      <c r="S271" s="264"/>
      <c r="T271" s="264"/>
      <c r="U271" s="169"/>
    </row>
    <row r="272" spans="1:21">
      <c r="A272" s="264"/>
      <c r="B272" s="264"/>
      <c r="C272" s="264"/>
      <c r="D272" s="264"/>
      <c r="E272" s="264"/>
      <c r="F272" s="264"/>
      <c r="G272" s="264"/>
      <c r="H272" s="264"/>
      <c r="I272" s="264"/>
      <c r="J272" s="264"/>
      <c r="K272" s="264"/>
      <c r="L272" s="264"/>
      <c r="M272" s="264"/>
      <c r="N272" s="264"/>
      <c r="O272" s="264"/>
      <c r="P272" s="264"/>
      <c r="Q272" s="264"/>
      <c r="R272" s="264"/>
      <c r="S272" s="264"/>
      <c r="T272" s="224"/>
    </row>
    <row r="273" spans="1:20">
      <c r="A273" s="264"/>
      <c r="B273" s="264"/>
      <c r="C273" s="264"/>
      <c r="D273" s="264"/>
      <c r="E273" s="264"/>
      <c r="F273" s="264"/>
      <c r="G273" s="264"/>
      <c r="H273" s="264"/>
      <c r="I273" s="264"/>
      <c r="J273" s="264"/>
      <c r="K273" s="264"/>
      <c r="L273" s="264"/>
      <c r="M273" s="264"/>
      <c r="N273" s="264"/>
      <c r="O273" s="264"/>
      <c r="P273" s="264"/>
      <c r="Q273" s="264"/>
      <c r="R273" s="264"/>
      <c r="S273" s="264"/>
      <c r="T273" s="224"/>
    </row>
    <row r="274" spans="1:20">
      <c r="A274" s="265"/>
      <c r="B274" s="238"/>
      <c r="C274" s="238"/>
      <c r="D274" s="264"/>
      <c r="E274" s="264"/>
      <c r="F274" s="264"/>
      <c r="G274" s="264"/>
      <c r="H274" s="264"/>
      <c r="I274" s="264"/>
      <c r="J274" s="263"/>
      <c r="K274" s="264"/>
      <c r="L274" s="264"/>
      <c r="M274" s="264"/>
      <c r="N274" s="264"/>
      <c r="O274" s="264"/>
      <c r="P274" s="264"/>
      <c r="Q274" s="264"/>
      <c r="R274" s="264"/>
      <c r="S274" s="264"/>
      <c r="T274" s="224"/>
    </row>
    <row r="275" spans="1:20">
      <c r="A275" s="264"/>
      <c r="B275" s="264"/>
      <c r="C275" s="264"/>
      <c r="D275" s="264"/>
      <c r="E275" s="264"/>
      <c r="F275" s="264"/>
      <c r="G275" s="264"/>
      <c r="H275" s="264"/>
      <c r="I275" s="264"/>
      <c r="J275" s="264"/>
      <c r="K275" s="264"/>
      <c r="L275" s="264"/>
      <c r="M275" s="264"/>
      <c r="N275" s="264"/>
      <c r="O275" s="264"/>
      <c r="P275" s="264"/>
      <c r="Q275" s="264"/>
      <c r="R275" s="264"/>
      <c r="S275" s="264"/>
      <c r="T275" s="224"/>
    </row>
    <row r="276" spans="1:20">
      <c r="A276" s="264"/>
      <c r="B276" s="264"/>
      <c r="C276" s="264"/>
      <c r="D276" s="264"/>
      <c r="E276" s="264"/>
      <c r="F276" s="264"/>
      <c r="G276" s="264"/>
      <c r="H276" s="264"/>
      <c r="I276" s="264"/>
      <c r="J276" s="264"/>
      <c r="K276" s="264"/>
      <c r="L276" s="264"/>
      <c r="M276" s="264"/>
      <c r="N276" s="264"/>
      <c r="O276" s="264"/>
      <c r="P276" s="264"/>
      <c r="Q276" s="264"/>
      <c r="R276" s="264"/>
      <c r="S276" s="264"/>
      <c r="T276" s="224"/>
    </row>
    <row r="277" spans="1:20">
      <c r="A277" s="264"/>
      <c r="B277" s="264"/>
      <c r="C277" s="264"/>
      <c r="D277" s="266"/>
      <c r="E277" s="266"/>
      <c r="F277" s="266"/>
      <c r="G277" s="264"/>
      <c r="H277" s="264"/>
      <c r="I277" s="264"/>
      <c r="J277" s="264"/>
      <c r="K277" s="264"/>
      <c r="L277" s="264"/>
      <c r="M277" s="264"/>
      <c r="N277" s="264"/>
      <c r="O277" s="264"/>
      <c r="P277" s="264"/>
      <c r="Q277" s="264"/>
      <c r="R277" s="264"/>
      <c r="S277" s="264"/>
      <c r="T277" s="224"/>
    </row>
    <row r="278" spans="1:20">
      <c r="A278" s="266"/>
      <c r="B278" s="266"/>
      <c r="C278" s="266"/>
      <c r="D278" s="266"/>
      <c r="E278" s="266"/>
      <c r="F278" s="266"/>
      <c r="G278" s="266"/>
      <c r="H278" s="266"/>
      <c r="I278" s="266"/>
      <c r="J278" s="266"/>
      <c r="K278" s="266"/>
      <c r="L278" s="266"/>
      <c r="M278" s="266"/>
      <c r="N278" s="266"/>
      <c r="O278" s="266"/>
      <c r="P278" s="266"/>
      <c r="Q278" s="266"/>
      <c r="R278" s="266"/>
      <c r="S278" s="266"/>
      <c r="T278" s="224"/>
    </row>
    <row r="279" spans="1:20">
      <c r="A279" s="266"/>
      <c r="B279" s="266"/>
      <c r="C279" s="266"/>
      <c r="D279" s="266"/>
      <c r="E279" s="266"/>
      <c r="F279" s="266"/>
      <c r="G279" s="266"/>
      <c r="H279" s="266"/>
      <c r="I279" s="266"/>
      <c r="J279" s="266"/>
      <c r="K279" s="266"/>
      <c r="L279" s="266"/>
      <c r="M279" s="266"/>
      <c r="N279" s="266"/>
      <c r="O279" s="266"/>
      <c r="P279" s="266"/>
      <c r="Q279" s="266"/>
      <c r="R279" s="266"/>
      <c r="S279" s="266"/>
      <c r="T279" s="224"/>
    </row>
    <row r="280" spans="1:20">
      <c r="A280" s="266"/>
      <c r="B280" s="266"/>
      <c r="C280" s="266"/>
      <c r="D280" s="266"/>
      <c r="E280" s="266"/>
      <c r="F280" s="266"/>
      <c r="G280" s="266"/>
      <c r="H280" s="266"/>
      <c r="I280" s="266"/>
      <c r="J280" s="266"/>
      <c r="K280" s="266"/>
      <c r="L280" s="266"/>
      <c r="M280" s="266"/>
      <c r="N280" s="266"/>
      <c r="O280" s="266"/>
      <c r="P280" s="266"/>
      <c r="Q280" s="266"/>
      <c r="R280" s="266"/>
      <c r="S280" s="266"/>
      <c r="T280" s="224"/>
    </row>
    <row r="281" spans="1:20">
      <c r="A281" s="266"/>
      <c r="B281" s="264"/>
      <c r="C281" s="264"/>
      <c r="D281" s="264"/>
      <c r="E281" s="264"/>
      <c r="F281" s="264"/>
      <c r="G281" s="264"/>
      <c r="H281" s="264"/>
      <c r="I281" s="264"/>
      <c r="J281" s="264"/>
      <c r="K281" s="264"/>
      <c r="L281" s="264"/>
      <c r="M281" s="264"/>
      <c r="N281" s="264"/>
      <c r="O281" s="264"/>
      <c r="P281" s="264"/>
      <c r="Q281" s="264"/>
      <c r="R281" s="264"/>
      <c r="S281" s="264"/>
      <c r="T281" s="224"/>
    </row>
    <row r="282" spans="1:20">
      <c r="A282" s="266"/>
      <c r="B282" s="264"/>
      <c r="C282" s="264"/>
      <c r="D282" s="264"/>
      <c r="E282" s="264"/>
      <c r="F282" s="264"/>
      <c r="G282" s="264"/>
      <c r="H282" s="264"/>
      <c r="I282" s="264"/>
      <c r="J282" s="264"/>
      <c r="K282" s="264"/>
      <c r="L282" s="264"/>
      <c r="M282" s="264"/>
      <c r="N282" s="264"/>
      <c r="O282" s="267"/>
      <c r="P282" s="267"/>
      <c r="Q282" s="267"/>
      <c r="R282" s="267"/>
      <c r="S282" s="267"/>
      <c r="T282" s="224"/>
    </row>
    <row r="283" spans="1:20" ht="30.75" customHeight="1">
      <c r="A283" s="238"/>
      <c r="B283" s="238"/>
      <c r="C283" s="241"/>
      <c r="D283" s="241"/>
      <c r="E283" s="241"/>
      <c r="F283" s="241"/>
      <c r="G283" s="241"/>
      <c r="H283" s="241"/>
      <c r="I283" s="241"/>
      <c r="J283" s="241"/>
      <c r="K283" s="241"/>
      <c r="L283" s="241"/>
      <c r="M283" s="241"/>
      <c r="N283" s="241"/>
      <c r="O283" s="241"/>
      <c r="P283" s="241"/>
      <c r="Q283" s="241"/>
      <c r="R283" s="241"/>
      <c r="S283" s="241"/>
      <c r="T283" s="224"/>
    </row>
    <row r="284" spans="1:20">
      <c r="A284" s="238"/>
      <c r="B284" s="238"/>
      <c r="C284" s="239"/>
      <c r="D284" s="239"/>
      <c r="E284" s="239"/>
      <c r="F284" s="239"/>
      <c r="G284" s="239"/>
      <c r="H284" s="239"/>
      <c r="I284" s="239"/>
      <c r="J284" s="241"/>
      <c r="K284" s="241"/>
      <c r="L284" s="241"/>
      <c r="M284" s="241"/>
      <c r="N284" s="241"/>
      <c r="O284" s="241"/>
      <c r="P284" s="241"/>
      <c r="Q284" s="241"/>
      <c r="R284" s="241"/>
      <c r="S284" s="241"/>
      <c r="T284" s="224"/>
    </row>
    <row r="285" spans="1:20" ht="25.5" customHeight="1">
      <c r="A285" s="238"/>
      <c r="B285" s="238"/>
      <c r="C285" s="239"/>
      <c r="D285" s="239"/>
      <c r="E285" s="240"/>
      <c r="F285" s="239"/>
      <c r="G285" s="239"/>
      <c r="H285" s="239"/>
      <c r="I285" s="239"/>
      <c r="J285" s="241"/>
      <c r="K285" s="241"/>
      <c r="L285" s="714"/>
      <c r="M285" s="714"/>
      <c r="N285" s="714"/>
      <c r="O285" s="241"/>
      <c r="P285" s="241"/>
      <c r="Q285" s="241"/>
      <c r="R285" s="241"/>
      <c r="S285" s="241"/>
      <c r="T285" s="224"/>
    </row>
    <row r="286" spans="1:20">
      <c r="A286" s="238"/>
      <c r="B286" s="238"/>
      <c r="C286" s="239"/>
      <c r="D286" s="239"/>
      <c r="E286" s="240"/>
      <c r="F286" s="239"/>
      <c r="G286" s="239"/>
      <c r="H286" s="239"/>
      <c r="I286" s="239"/>
      <c r="J286" s="241"/>
      <c r="K286" s="241"/>
      <c r="L286" s="240"/>
      <c r="M286" s="240"/>
      <c r="N286" s="240"/>
      <c r="O286" s="241"/>
      <c r="P286" s="241"/>
      <c r="Q286" s="241"/>
      <c r="R286" s="241"/>
      <c r="S286" s="241"/>
      <c r="T286" s="224"/>
    </row>
    <row r="287" spans="1:20" s="190" customFormat="1">
      <c r="A287" s="238"/>
      <c r="B287" s="238"/>
      <c r="C287" s="238"/>
      <c r="D287" s="238"/>
      <c r="E287" s="238"/>
      <c r="F287" s="238"/>
      <c r="G287" s="238"/>
      <c r="H287" s="238"/>
      <c r="I287" s="238"/>
      <c r="J287" s="238"/>
      <c r="K287" s="238"/>
      <c r="L287" s="238"/>
      <c r="M287" s="238"/>
      <c r="N287" s="238"/>
      <c r="O287" s="238"/>
      <c r="P287" s="238"/>
      <c r="Q287" s="238"/>
      <c r="R287" s="238"/>
      <c r="S287" s="238"/>
      <c r="T287" s="242"/>
    </row>
    <row r="288" spans="1:20" s="190" customFormat="1">
      <c r="A288" s="243"/>
      <c r="B288" s="243"/>
      <c r="C288" s="243"/>
      <c r="D288" s="243"/>
      <c r="E288" s="243"/>
      <c r="F288" s="244"/>
      <c r="G288" s="243"/>
      <c r="H288" s="243"/>
      <c r="I288" s="243"/>
      <c r="J288" s="243"/>
      <c r="K288" s="243"/>
      <c r="L288" s="244"/>
      <c r="M288" s="243"/>
      <c r="N288" s="243"/>
      <c r="O288" s="244"/>
      <c r="P288" s="243"/>
      <c r="Q288" s="243"/>
      <c r="R288" s="243"/>
      <c r="S288" s="243"/>
      <c r="T288" s="242"/>
    </row>
    <row r="289" spans="1:20" s="190" customFormat="1">
      <c r="A289" s="238"/>
      <c r="B289" s="238"/>
      <c r="C289" s="245"/>
      <c r="D289" s="245"/>
      <c r="E289" s="246"/>
      <c r="F289" s="246"/>
      <c r="G289" s="245"/>
      <c r="H289" s="245"/>
      <c r="I289" s="245"/>
      <c r="J289" s="245"/>
      <c r="K289" s="245"/>
      <c r="L289" s="246"/>
      <c r="M289" s="245"/>
      <c r="N289" s="245"/>
      <c r="O289" s="246"/>
      <c r="P289" s="245"/>
      <c r="Q289" s="245"/>
      <c r="R289" s="245"/>
      <c r="S289" s="245"/>
      <c r="T289" s="242"/>
    </row>
    <row r="290" spans="1:20" s="190" customFormat="1">
      <c r="A290" s="247"/>
      <c r="B290" s="238"/>
      <c r="C290" s="238"/>
      <c r="D290" s="238"/>
      <c r="E290" s="250"/>
      <c r="F290" s="250"/>
      <c r="G290" s="238"/>
      <c r="H290" s="238"/>
      <c r="I290" s="238"/>
      <c r="J290" s="238"/>
      <c r="K290" s="238"/>
      <c r="L290" s="250"/>
      <c r="M290" s="238"/>
      <c r="N290" s="238"/>
      <c r="O290" s="250"/>
      <c r="P290" s="238"/>
      <c r="Q290" s="238"/>
      <c r="R290" s="238"/>
      <c r="S290" s="238"/>
      <c r="T290" s="242"/>
    </row>
    <row r="291" spans="1:20" s="190" customFormat="1">
      <c r="A291" s="247"/>
      <c r="B291" s="238"/>
      <c r="C291" s="238"/>
      <c r="D291" s="238"/>
      <c r="E291" s="246"/>
      <c r="F291" s="246"/>
      <c r="G291" s="238"/>
      <c r="H291" s="238"/>
      <c r="I291" s="238"/>
      <c r="J291" s="238"/>
      <c r="K291" s="238"/>
      <c r="L291" s="246"/>
      <c r="M291" s="245"/>
      <c r="N291" s="245"/>
      <c r="O291" s="246"/>
      <c r="P291" s="238"/>
      <c r="Q291" s="238"/>
      <c r="R291" s="238"/>
      <c r="S291" s="238"/>
      <c r="T291" s="242"/>
    </row>
    <row r="292" spans="1:20" s="190" customFormat="1">
      <c r="A292" s="248"/>
      <c r="B292" s="238"/>
      <c r="C292" s="238"/>
      <c r="D292" s="238"/>
      <c r="E292" s="246"/>
      <c r="F292" s="246"/>
      <c r="G292" s="238"/>
      <c r="H292" s="238"/>
      <c r="I292" s="238"/>
      <c r="J292" s="238"/>
      <c r="K292" s="238"/>
      <c r="L292" s="246"/>
      <c r="M292" s="245"/>
      <c r="N292" s="245"/>
      <c r="O292" s="246"/>
      <c r="P292" s="238"/>
      <c r="Q292" s="238"/>
      <c r="R292" s="238"/>
      <c r="S292" s="238"/>
      <c r="T292" s="242"/>
    </row>
    <row r="293" spans="1:20" s="190" customFormat="1" ht="24.75" customHeight="1">
      <c r="A293" s="249"/>
      <c r="B293" s="238"/>
      <c r="C293" s="250"/>
      <c r="D293" s="250"/>
      <c r="E293" s="250"/>
      <c r="F293" s="250"/>
      <c r="G293" s="250"/>
      <c r="H293" s="250"/>
      <c r="I293" s="250"/>
      <c r="J293" s="250"/>
      <c r="K293" s="250"/>
      <c r="L293" s="250"/>
      <c r="M293" s="250"/>
      <c r="N293" s="250"/>
      <c r="O293" s="250"/>
      <c r="P293" s="250"/>
      <c r="Q293" s="250"/>
      <c r="R293" s="250"/>
      <c r="S293" s="250"/>
      <c r="T293" s="242"/>
    </row>
    <row r="294" spans="1:20" s="190" customFormat="1" ht="24.75" customHeight="1">
      <c r="A294" s="238"/>
      <c r="B294" s="238"/>
      <c r="C294" s="251"/>
      <c r="D294" s="251"/>
      <c r="E294" s="250"/>
      <c r="F294" s="250"/>
      <c r="G294" s="238"/>
      <c r="H294" s="238"/>
      <c r="I294" s="238"/>
      <c r="J294" s="238"/>
      <c r="K294" s="238"/>
      <c r="L294" s="250"/>
      <c r="M294" s="238"/>
      <c r="N294" s="238"/>
      <c r="O294" s="250"/>
      <c r="P294" s="238"/>
      <c r="Q294" s="238"/>
      <c r="R294" s="238"/>
      <c r="S294" s="238"/>
      <c r="T294" s="242"/>
    </row>
    <row r="295" spans="1:20" s="190" customFormat="1" ht="24.75" customHeight="1">
      <c r="A295" s="238"/>
      <c r="B295" s="238"/>
      <c r="C295" s="251"/>
      <c r="D295" s="251"/>
      <c r="E295" s="250"/>
      <c r="F295" s="250"/>
      <c r="G295" s="251"/>
      <c r="H295" s="251"/>
      <c r="I295" s="251"/>
      <c r="J295" s="251"/>
      <c r="K295" s="251"/>
      <c r="L295" s="250"/>
      <c r="M295" s="251"/>
      <c r="N295" s="251"/>
      <c r="O295" s="250"/>
      <c r="P295" s="251"/>
      <c r="Q295" s="251"/>
      <c r="R295" s="251"/>
      <c r="S295" s="251"/>
      <c r="T295" s="242"/>
    </row>
    <row r="296" spans="1:20" s="190" customFormat="1">
      <c r="A296" s="238"/>
      <c r="B296" s="238"/>
      <c r="C296" s="252"/>
      <c r="D296" s="252"/>
      <c r="E296" s="246"/>
      <c r="F296" s="246"/>
      <c r="G296" s="252"/>
      <c r="H296" s="252"/>
      <c r="I296" s="252"/>
      <c r="J296" s="252"/>
      <c r="K296" s="253"/>
      <c r="L296" s="250"/>
      <c r="M296" s="253"/>
      <c r="N296" s="253"/>
      <c r="O296" s="250"/>
      <c r="P296" s="253"/>
      <c r="Q296" s="253"/>
      <c r="R296" s="253"/>
      <c r="S296" s="253"/>
      <c r="T296" s="242"/>
    </row>
    <row r="297" spans="1:20" s="190" customFormat="1">
      <c r="A297" s="238"/>
      <c r="B297" s="238"/>
      <c r="C297" s="252"/>
      <c r="D297" s="252"/>
      <c r="E297" s="250"/>
      <c r="F297" s="246"/>
      <c r="G297" s="252"/>
      <c r="H297" s="252"/>
      <c r="I297" s="252"/>
      <c r="J297" s="253"/>
      <c r="K297" s="253"/>
      <c r="L297" s="250"/>
      <c r="M297" s="253"/>
      <c r="N297" s="253"/>
      <c r="O297" s="250"/>
      <c r="P297" s="253"/>
      <c r="Q297" s="253"/>
      <c r="R297" s="253"/>
      <c r="S297" s="253"/>
      <c r="T297" s="242"/>
    </row>
    <row r="298" spans="1:20" s="190" customFormat="1">
      <c r="A298" s="238"/>
      <c r="B298" s="238"/>
      <c r="C298" s="253"/>
      <c r="D298" s="253"/>
      <c r="E298" s="250"/>
      <c r="F298" s="250"/>
      <c r="G298" s="253"/>
      <c r="H298" s="253"/>
      <c r="I298" s="253"/>
      <c r="J298" s="253"/>
      <c r="K298" s="253"/>
      <c r="L298" s="250"/>
      <c r="M298" s="253"/>
      <c r="N298" s="253"/>
      <c r="O298" s="250"/>
      <c r="P298" s="253"/>
      <c r="Q298" s="253"/>
      <c r="R298" s="253"/>
      <c r="S298" s="253"/>
      <c r="T298" s="242"/>
    </row>
    <row r="299" spans="1:20" s="190" customFormat="1">
      <c r="A299" s="238"/>
      <c r="B299" s="238"/>
      <c r="C299" s="251"/>
      <c r="D299" s="251"/>
      <c r="E299" s="250"/>
      <c r="F299" s="250"/>
      <c r="G299" s="251"/>
      <c r="H299" s="251"/>
      <c r="I299" s="251"/>
      <c r="J299" s="251"/>
      <c r="K299" s="251"/>
      <c r="L299" s="250"/>
      <c r="M299" s="251"/>
      <c r="N299" s="251"/>
      <c r="O299" s="250"/>
      <c r="P299" s="251"/>
      <c r="Q299" s="251"/>
      <c r="R299" s="251"/>
      <c r="S299" s="251"/>
      <c r="T299" s="242"/>
    </row>
    <row r="300" spans="1:20" s="190" customFormat="1" ht="25.5" customHeight="1">
      <c r="A300" s="238"/>
      <c r="B300" s="238"/>
      <c r="C300" s="251"/>
      <c r="D300" s="251"/>
      <c r="E300" s="250"/>
      <c r="F300" s="250"/>
      <c r="G300" s="251"/>
      <c r="H300" s="251"/>
      <c r="I300" s="251"/>
      <c r="J300" s="251"/>
      <c r="K300" s="251"/>
      <c r="L300" s="250"/>
      <c r="M300" s="251"/>
      <c r="N300" s="251"/>
      <c r="O300" s="250"/>
      <c r="P300" s="251"/>
      <c r="Q300" s="251"/>
      <c r="R300" s="251"/>
      <c r="S300" s="251"/>
      <c r="T300" s="242"/>
    </row>
    <row r="301" spans="1:20" s="190" customFormat="1" ht="33" customHeight="1">
      <c r="A301" s="238"/>
      <c r="B301" s="238"/>
      <c r="C301" s="251"/>
      <c r="D301" s="251"/>
      <c r="E301" s="250"/>
      <c r="F301" s="250"/>
      <c r="G301" s="251"/>
      <c r="H301" s="251"/>
      <c r="I301" s="251"/>
      <c r="J301" s="251"/>
      <c r="K301" s="251"/>
      <c r="L301" s="250"/>
      <c r="M301" s="251"/>
      <c r="N301" s="251"/>
      <c r="O301" s="250"/>
      <c r="P301" s="251"/>
      <c r="Q301" s="251"/>
      <c r="R301" s="251"/>
      <c r="S301" s="251"/>
      <c r="T301" s="242"/>
    </row>
    <row r="302" spans="1:20" s="190" customFormat="1" ht="24.75" customHeight="1">
      <c r="A302" s="238"/>
      <c r="B302" s="238"/>
      <c r="C302" s="251"/>
      <c r="D302" s="251"/>
      <c r="E302" s="250"/>
      <c r="F302" s="250"/>
      <c r="G302" s="251"/>
      <c r="H302" s="251"/>
      <c r="I302" s="251"/>
      <c r="J302" s="251"/>
      <c r="K302" s="251"/>
      <c r="L302" s="250"/>
      <c r="M302" s="251"/>
      <c r="N302" s="251"/>
      <c r="O302" s="250"/>
      <c r="P302" s="251"/>
      <c r="Q302" s="251"/>
      <c r="R302" s="251"/>
      <c r="S302" s="251"/>
      <c r="T302" s="242"/>
    </row>
    <row r="303" spans="1:20" s="190" customFormat="1">
      <c r="A303" s="254"/>
      <c r="B303" s="243"/>
      <c r="C303" s="251"/>
      <c r="D303" s="251"/>
      <c r="E303" s="250"/>
      <c r="F303" s="250"/>
      <c r="G303" s="251"/>
      <c r="H303" s="251"/>
      <c r="I303" s="251"/>
      <c r="J303" s="251"/>
      <c r="K303" s="251"/>
      <c r="L303" s="250"/>
      <c r="M303" s="251"/>
      <c r="N303" s="251"/>
      <c r="O303" s="250"/>
      <c r="P303" s="251"/>
      <c r="Q303" s="251"/>
      <c r="R303" s="251"/>
      <c r="S303" s="251"/>
      <c r="T303" s="242"/>
    </row>
    <row r="304" spans="1:20" s="190" customFormat="1" ht="24" customHeight="1">
      <c r="A304" s="244"/>
      <c r="B304" s="238"/>
      <c r="C304" s="251"/>
      <c r="D304" s="251"/>
      <c r="E304" s="250"/>
      <c r="F304" s="250"/>
      <c r="G304" s="251"/>
      <c r="H304" s="251"/>
      <c r="I304" s="251"/>
      <c r="J304" s="251"/>
      <c r="K304" s="251"/>
      <c r="L304" s="250"/>
      <c r="M304" s="251"/>
      <c r="N304" s="251"/>
      <c r="O304" s="250"/>
      <c r="P304" s="251"/>
      <c r="Q304" s="251"/>
      <c r="R304" s="251"/>
      <c r="S304" s="251"/>
      <c r="T304" s="242"/>
    </row>
    <row r="305" spans="1:20" s="190" customFormat="1">
      <c r="A305" s="255"/>
      <c r="B305" s="238"/>
      <c r="C305" s="256"/>
      <c r="D305" s="256"/>
      <c r="E305" s="250"/>
      <c r="F305" s="250"/>
      <c r="G305" s="256"/>
      <c r="H305" s="256"/>
      <c r="I305" s="256"/>
      <c r="J305" s="256"/>
      <c r="K305" s="256"/>
      <c r="L305" s="250"/>
      <c r="M305" s="256"/>
      <c r="N305" s="256"/>
      <c r="O305" s="250"/>
      <c r="P305" s="256"/>
      <c r="Q305" s="256"/>
      <c r="R305" s="256"/>
      <c r="S305" s="256"/>
      <c r="T305" s="242"/>
    </row>
    <row r="306" spans="1:20" s="190" customFormat="1">
      <c r="A306" s="247"/>
      <c r="B306" s="238"/>
      <c r="C306" s="256"/>
      <c r="D306" s="256"/>
      <c r="E306" s="250"/>
      <c r="F306" s="250"/>
      <c r="G306" s="256"/>
      <c r="H306" s="256"/>
      <c r="I306" s="256"/>
      <c r="J306" s="256"/>
      <c r="K306" s="256"/>
      <c r="L306" s="250"/>
      <c r="M306" s="256"/>
      <c r="N306" s="256"/>
      <c r="O306" s="250"/>
      <c r="P306" s="256"/>
      <c r="Q306" s="256"/>
      <c r="R306" s="256"/>
      <c r="S306" s="256"/>
      <c r="T306" s="242"/>
    </row>
    <row r="307" spans="1:20" s="190" customFormat="1">
      <c r="A307" s="247"/>
      <c r="B307" s="238"/>
      <c r="C307" s="256"/>
      <c r="D307" s="256"/>
      <c r="E307" s="250"/>
      <c r="F307" s="250"/>
      <c r="G307" s="256"/>
      <c r="H307" s="256"/>
      <c r="I307" s="256"/>
      <c r="J307" s="256"/>
      <c r="K307" s="256"/>
      <c r="L307" s="250"/>
      <c r="M307" s="256"/>
      <c r="N307" s="256"/>
      <c r="O307" s="250"/>
      <c r="P307" s="256"/>
      <c r="Q307" s="256"/>
      <c r="R307" s="256"/>
      <c r="S307" s="256"/>
      <c r="T307" s="242"/>
    </row>
    <row r="308" spans="1:20" s="190" customFormat="1">
      <c r="A308" s="248"/>
      <c r="B308" s="238"/>
      <c r="C308" s="256"/>
      <c r="D308" s="256"/>
      <c r="E308" s="250"/>
      <c r="F308" s="250"/>
      <c r="G308" s="256"/>
      <c r="H308" s="256"/>
      <c r="I308" s="256"/>
      <c r="J308" s="256"/>
      <c r="K308" s="256"/>
      <c r="L308" s="250"/>
      <c r="M308" s="256"/>
      <c r="N308" s="256"/>
      <c r="O308" s="250"/>
      <c r="P308" s="256"/>
      <c r="Q308" s="256"/>
      <c r="R308" s="256"/>
      <c r="S308" s="256"/>
      <c r="T308" s="242"/>
    </row>
    <row r="309" spans="1:20" ht="25.5" customHeight="1">
      <c r="A309" s="248"/>
      <c r="B309" s="238"/>
      <c r="C309" s="256"/>
      <c r="D309" s="256"/>
      <c r="E309" s="250"/>
      <c r="F309" s="250"/>
      <c r="G309" s="256"/>
      <c r="H309" s="256"/>
      <c r="I309" s="256"/>
      <c r="J309" s="256"/>
      <c r="K309" s="256"/>
      <c r="L309" s="250"/>
      <c r="M309" s="256"/>
      <c r="N309" s="256"/>
      <c r="O309" s="250"/>
      <c r="P309" s="256"/>
      <c r="Q309" s="256"/>
      <c r="R309" s="256"/>
      <c r="S309" s="256"/>
      <c r="T309" s="224"/>
    </row>
    <row r="310" spans="1:20">
      <c r="A310" s="248"/>
      <c r="B310" s="238"/>
      <c r="C310" s="256"/>
      <c r="D310" s="256"/>
      <c r="E310" s="250"/>
      <c r="F310" s="250"/>
      <c r="G310" s="256"/>
      <c r="H310" s="256"/>
      <c r="I310" s="256"/>
      <c r="J310" s="256"/>
      <c r="K310" s="256"/>
      <c r="L310" s="250"/>
      <c r="M310" s="256"/>
      <c r="N310" s="256"/>
      <c r="O310" s="250"/>
      <c r="P310" s="256"/>
      <c r="Q310" s="256"/>
      <c r="R310" s="256"/>
      <c r="S310" s="256"/>
      <c r="T310" s="224"/>
    </row>
    <row r="311" spans="1:20" ht="27" customHeight="1">
      <c r="A311" s="247"/>
      <c r="B311" s="243"/>
      <c r="C311" s="257"/>
      <c r="D311" s="257"/>
      <c r="E311" s="250"/>
      <c r="F311" s="250"/>
      <c r="G311" s="257"/>
      <c r="H311" s="257"/>
      <c r="I311" s="257"/>
      <c r="J311" s="257"/>
      <c r="K311" s="257"/>
      <c r="L311" s="250"/>
      <c r="M311" s="257"/>
      <c r="N311" s="257"/>
      <c r="O311" s="250"/>
      <c r="P311" s="257"/>
      <c r="Q311" s="257"/>
      <c r="R311" s="257"/>
      <c r="S311" s="257"/>
      <c r="T311" s="224"/>
    </row>
    <row r="312" spans="1:20">
      <c r="A312" s="248"/>
      <c r="B312" s="243"/>
      <c r="C312" s="257"/>
      <c r="D312" s="257"/>
      <c r="E312" s="250"/>
      <c r="F312" s="250"/>
      <c r="G312" s="257"/>
      <c r="H312" s="257"/>
      <c r="I312" s="257"/>
      <c r="J312" s="257"/>
      <c r="K312" s="257"/>
      <c r="L312" s="250"/>
      <c r="M312" s="257"/>
      <c r="N312" s="257"/>
      <c r="O312" s="250"/>
      <c r="P312" s="257"/>
      <c r="Q312" s="257"/>
      <c r="R312" s="257"/>
      <c r="S312" s="257"/>
      <c r="T312" s="224"/>
    </row>
    <row r="313" spans="1:20">
      <c r="A313" s="248"/>
      <c r="B313" s="243"/>
      <c r="C313" s="257"/>
      <c r="D313" s="257"/>
      <c r="E313" s="250"/>
      <c r="F313" s="250"/>
      <c r="G313" s="257"/>
      <c r="H313" s="257"/>
      <c r="I313" s="257"/>
      <c r="J313" s="257"/>
      <c r="K313" s="257"/>
      <c r="L313" s="250"/>
      <c r="M313" s="257"/>
      <c r="N313" s="257"/>
      <c r="O313" s="250"/>
      <c r="P313" s="257"/>
      <c r="Q313" s="257"/>
      <c r="R313" s="257"/>
      <c r="S313" s="257"/>
      <c r="T313" s="224"/>
    </row>
    <row r="314" spans="1:20" ht="39" customHeight="1">
      <c r="A314" s="248"/>
      <c r="B314" s="243"/>
      <c r="C314" s="257"/>
      <c r="D314" s="257"/>
      <c r="E314" s="250"/>
      <c r="F314" s="250"/>
      <c r="G314" s="257"/>
      <c r="H314" s="257"/>
      <c r="I314" s="257"/>
      <c r="J314" s="257"/>
      <c r="K314" s="257"/>
      <c r="L314" s="250"/>
      <c r="M314" s="257"/>
      <c r="N314" s="257"/>
      <c r="O314" s="250"/>
      <c r="P314" s="257"/>
      <c r="Q314" s="257"/>
      <c r="R314" s="257"/>
      <c r="S314" s="257"/>
      <c r="T314" s="224"/>
    </row>
    <row r="315" spans="1:20">
      <c r="A315" s="255"/>
      <c r="B315" s="243"/>
      <c r="C315" s="256"/>
      <c r="D315" s="256"/>
      <c r="E315" s="250"/>
      <c r="F315" s="250"/>
      <c r="G315" s="256"/>
      <c r="H315" s="256"/>
      <c r="I315" s="256"/>
      <c r="J315" s="256"/>
      <c r="K315" s="256"/>
      <c r="L315" s="250"/>
      <c r="M315" s="256"/>
      <c r="N315" s="256"/>
      <c r="O315" s="250"/>
      <c r="P315" s="256"/>
      <c r="Q315" s="256"/>
      <c r="R315" s="256"/>
      <c r="S315" s="256"/>
      <c r="T315" s="224"/>
    </row>
    <row r="316" spans="1:20">
      <c r="A316" s="247"/>
      <c r="B316" s="243"/>
      <c r="C316" s="256"/>
      <c r="D316" s="256"/>
      <c r="E316" s="250"/>
      <c r="F316" s="250"/>
      <c r="G316" s="256"/>
      <c r="H316" s="256"/>
      <c r="I316" s="256"/>
      <c r="J316" s="256"/>
      <c r="K316" s="256"/>
      <c r="L316" s="250"/>
      <c r="M316" s="256"/>
      <c r="N316" s="256"/>
      <c r="O316" s="250"/>
      <c r="P316" s="256"/>
      <c r="Q316" s="256"/>
      <c r="R316" s="256"/>
      <c r="S316" s="256"/>
      <c r="T316" s="224"/>
    </row>
    <row r="317" spans="1:20">
      <c r="A317" s="247"/>
      <c r="B317" s="243"/>
      <c r="C317" s="256"/>
      <c r="D317" s="256"/>
      <c r="E317" s="250"/>
      <c r="F317" s="250"/>
      <c r="G317" s="256"/>
      <c r="H317" s="256"/>
      <c r="I317" s="256"/>
      <c r="J317" s="256"/>
      <c r="K317" s="256"/>
      <c r="L317" s="250"/>
      <c r="M317" s="256"/>
      <c r="N317" s="256"/>
      <c r="O317" s="250"/>
      <c r="P317" s="256"/>
      <c r="Q317" s="256"/>
      <c r="R317" s="256"/>
      <c r="S317" s="256"/>
      <c r="T317" s="224"/>
    </row>
    <row r="318" spans="1:20">
      <c r="A318" s="248"/>
      <c r="B318" s="243"/>
      <c r="C318" s="256"/>
      <c r="D318" s="256"/>
      <c r="E318" s="250"/>
      <c r="F318" s="250"/>
      <c r="G318" s="256"/>
      <c r="H318" s="256"/>
      <c r="I318" s="256"/>
      <c r="J318" s="256"/>
      <c r="K318" s="256"/>
      <c r="L318" s="250"/>
      <c r="M318" s="256"/>
      <c r="N318" s="256"/>
      <c r="O318" s="250"/>
      <c r="P318" s="256"/>
      <c r="Q318" s="256"/>
      <c r="R318" s="256"/>
      <c r="S318" s="256"/>
      <c r="T318" s="224"/>
    </row>
    <row r="319" spans="1:20">
      <c r="A319" s="247"/>
      <c r="B319" s="243"/>
      <c r="C319" s="256"/>
      <c r="D319" s="256"/>
      <c r="E319" s="250"/>
      <c r="F319" s="250"/>
      <c r="G319" s="256"/>
      <c r="H319" s="256"/>
      <c r="I319" s="256"/>
      <c r="J319" s="256"/>
      <c r="K319" s="256"/>
      <c r="L319" s="250"/>
      <c r="M319" s="256"/>
      <c r="N319" s="256"/>
      <c r="O319" s="250"/>
      <c r="P319" s="256"/>
      <c r="Q319" s="256"/>
      <c r="R319" s="256"/>
      <c r="S319" s="256"/>
      <c r="T319" s="224"/>
    </row>
    <row r="320" spans="1:20" ht="27.75" customHeight="1">
      <c r="A320" s="258"/>
      <c r="B320" s="243"/>
      <c r="C320" s="256"/>
      <c r="D320" s="256"/>
      <c r="E320" s="250"/>
      <c r="F320" s="250"/>
      <c r="G320" s="256"/>
      <c r="H320" s="256"/>
      <c r="I320" s="256"/>
      <c r="J320" s="256"/>
      <c r="K320" s="256"/>
      <c r="L320" s="250"/>
      <c r="M320" s="256"/>
      <c r="N320" s="256"/>
      <c r="O320" s="250"/>
      <c r="P320" s="256"/>
      <c r="Q320" s="256"/>
      <c r="R320" s="256"/>
      <c r="S320" s="256"/>
      <c r="T320" s="224"/>
    </row>
    <row r="321" spans="1:23">
      <c r="A321" s="247"/>
      <c r="B321" s="243"/>
      <c r="C321" s="256"/>
      <c r="D321" s="256"/>
      <c r="E321" s="250"/>
      <c r="F321" s="250"/>
      <c r="G321" s="256"/>
      <c r="H321" s="256"/>
      <c r="I321" s="256"/>
      <c r="J321" s="256"/>
      <c r="K321" s="256"/>
      <c r="L321" s="250"/>
      <c r="M321" s="256"/>
      <c r="N321" s="256"/>
      <c r="O321" s="250"/>
      <c r="P321" s="256"/>
      <c r="Q321" s="256"/>
      <c r="R321" s="256"/>
      <c r="S321" s="256"/>
      <c r="T321" s="224"/>
    </row>
    <row r="322" spans="1:23">
      <c r="A322" s="247"/>
      <c r="B322" s="243"/>
      <c r="C322" s="256"/>
      <c r="D322" s="256"/>
      <c r="E322" s="250"/>
      <c r="F322" s="250"/>
      <c r="G322" s="256"/>
      <c r="H322" s="256"/>
      <c r="I322" s="256"/>
      <c r="J322" s="256"/>
      <c r="K322" s="256"/>
      <c r="L322" s="250"/>
      <c r="M322" s="256"/>
      <c r="N322" s="256"/>
      <c r="O322" s="250"/>
      <c r="P322" s="256"/>
      <c r="Q322" s="256"/>
      <c r="R322" s="256"/>
      <c r="S322" s="256"/>
      <c r="T322" s="224"/>
    </row>
    <row r="323" spans="1:23">
      <c r="A323" s="247"/>
      <c r="B323" s="243"/>
      <c r="C323" s="256"/>
      <c r="D323" s="256"/>
      <c r="E323" s="250"/>
      <c r="F323" s="250"/>
      <c r="G323" s="256"/>
      <c r="H323" s="256"/>
      <c r="I323" s="256"/>
      <c r="J323" s="256"/>
      <c r="K323" s="256"/>
      <c r="L323" s="250"/>
      <c r="M323" s="256"/>
      <c r="N323" s="256"/>
      <c r="O323" s="250"/>
      <c r="P323" s="256"/>
      <c r="Q323" s="256"/>
      <c r="R323" s="256"/>
      <c r="S323" s="256"/>
      <c r="T323" s="224"/>
    </row>
    <row r="324" spans="1:23">
      <c r="A324" s="248"/>
      <c r="B324" s="243"/>
      <c r="C324" s="256"/>
      <c r="D324" s="256"/>
      <c r="E324" s="250"/>
      <c r="F324" s="250"/>
      <c r="G324" s="256"/>
      <c r="H324" s="256"/>
      <c r="I324" s="256"/>
      <c r="J324" s="256"/>
      <c r="K324" s="256"/>
      <c r="L324" s="250"/>
      <c r="M324" s="256"/>
      <c r="N324" s="256"/>
      <c r="O324" s="250"/>
      <c r="P324" s="256"/>
      <c r="Q324" s="256"/>
      <c r="R324" s="256"/>
      <c r="S324" s="256"/>
      <c r="T324" s="224"/>
    </row>
    <row r="325" spans="1:23">
      <c r="A325" s="248"/>
      <c r="B325" s="243"/>
      <c r="C325" s="256"/>
      <c r="D325" s="256"/>
      <c r="E325" s="250"/>
      <c r="F325" s="250"/>
      <c r="G325" s="256"/>
      <c r="H325" s="256"/>
      <c r="I325" s="256"/>
      <c r="J325" s="256"/>
      <c r="K325" s="256"/>
      <c r="L325" s="250"/>
      <c r="M325" s="256"/>
      <c r="N325" s="256"/>
      <c r="O325" s="250"/>
      <c r="P325" s="256"/>
      <c r="Q325" s="256"/>
      <c r="R325" s="256"/>
      <c r="S325" s="256"/>
      <c r="T325" s="224"/>
    </row>
    <row r="326" spans="1:23">
      <c r="A326" s="247"/>
      <c r="B326" s="243"/>
      <c r="C326" s="256"/>
      <c r="D326" s="256"/>
      <c r="E326" s="250"/>
      <c r="F326" s="250"/>
      <c r="G326" s="256"/>
      <c r="H326" s="256"/>
      <c r="I326" s="256"/>
      <c r="J326" s="256"/>
      <c r="K326" s="256"/>
      <c r="L326" s="250"/>
      <c r="M326" s="256"/>
      <c r="N326" s="256"/>
      <c r="O326" s="250"/>
      <c r="P326" s="256"/>
      <c r="Q326" s="256"/>
      <c r="R326" s="256"/>
      <c r="S326" s="256"/>
      <c r="T326" s="224"/>
    </row>
    <row r="327" spans="1:23">
      <c r="A327" s="248"/>
      <c r="B327" s="243"/>
      <c r="C327" s="256"/>
      <c r="D327" s="256"/>
      <c r="E327" s="250"/>
      <c r="F327" s="250"/>
      <c r="G327" s="256"/>
      <c r="H327" s="256"/>
      <c r="I327" s="256"/>
      <c r="J327" s="256"/>
      <c r="K327" s="256"/>
      <c r="L327" s="250"/>
      <c r="M327" s="256"/>
      <c r="N327" s="256"/>
      <c r="O327" s="250"/>
      <c r="P327" s="256"/>
      <c r="Q327" s="256"/>
      <c r="R327" s="256"/>
      <c r="S327" s="256"/>
      <c r="T327" s="224"/>
    </row>
    <row r="328" spans="1:23">
      <c r="A328" s="248"/>
      <c r="B328" s="243"/>
      <c r="C328" s="256"/>
      <c r="D328" s="256"/>
      <c r="E328" s="250"/>
      <c r="F328" s="250"/>
      <c r="G328" s="256"/>
      <c r="H328" s="256"/>
      <c r="I328" s="256"/>
      <c r="J328" s="256"/>
      <c r="K328" s="256"/>
      <c r="L328" s="250"/>
      <c r="M328" s="256"/>
      <c r="N328" s="256"/>
      <c r="O328" s="250"/>
      <c r="P328" s="256"/>
      <c r="Q328" s="256"/>
      <c r="R328" s="256"/>
      <c r="S328" s="256"/>
      <c r="T328" s="224"/>
    </row>
    <row r="329" spans="1:23">
      <c r="A329" s="247"/>
      <c r="B329" s="244"/>
      <c r="C329" s="259"/>
      <c r="D329" s="259"/>
      <c r="E329" s="246"/>
      <c r="F329" s="246"/>
      <c r="G329" s="259"/>
      <c r="H329" s="259"/>
      <c r="I329" s="259"/>
      <c r="J329" s="259"/>
      <c r="K329" s="259"/>
      <c r="L329" s="246"/>
      <c r="M329" s="259"/>
      <c r="N329" s="259"/>
      <c r="O329" s="246"/>
      <c r="P329" s="256"/>
      <c r="Q329" s="256"/>
      <c r="R329" s="256"/>
      <c r="S329" s="256"/>
      <c r="T329" s="224"/>
      <c r="U329" s="224"/>
      <c r="V329" s="224"/>
      <c r="W329" s="224"/>
    </row>
    <row r="330" spans="1:23">
      <c r="A330" s="248"/>
      <c r="B330" s="244"/>
      <c r="C330" s="256"/>
      <c r="D330" s="256"/>
      <c r="E330" s="250"/>
      <c r="F330" s="250"/>
      <c r="G330" s="256"/>
      <c r="H330" s="256"/>
      <c r="I330" s="256"/>
      <c r="J330" s="256"/>
      <c r="K330" s="256"/>
      <c r="L330" s="250"/>
      <c r="M330" s="256"/>
      <c r="N330" s="256"/>
      <c r="O330" s="250"/>
      <c r="P330" s="256"/>
      <c r="Q330" s="256"/>
      <c r="R330" s="256"/>
      <c r="S330" s="256"/>
      <c r="T330" s="224"/>
      <c r="U330" s="224"/>
      <c r="V330" s="224"/>
      <c r="W330" s="224"/>
    </row>
    <row r="331" spans="1:23">
      <c r="A331" s="258"/>
      <c r="B331" s="243"/>
      <c r="C331" s="256"/>
      <c r="D331" s="256"/>
      <c r="E331" s="250"/>
      <c r="F331" s="250"/>
      <c r="G331" s="256"/>
      <c r="H331" s="256"/>
      <c r="I331" s="256"/>
      <c r="J331" s="256"/>
      <c r="K331" s="256"/>
      <c r="L331" s="250"/>
      <c r="M331" s="256"/>
      <c r="N331" s="256"/>
      <c r="O331" s="250"/>
      <c r="P331" s="256"/>
      <c r="Q331" s="256"/>
      <c r="R331" s="256"/>
      <c r="S331" s="256"/>
      <c r="T331" s="224"/>
      <c r="U331" s="224"/>
      <c r="V331" s="224"/>
      <c r="W331" s="224"/>
    </row>
    <row r="332" spans="1:23">
      <c r="A332" s="255"/>
      <c r="B332" s="244"/>
      <c r="C332" s="259"/>
      <c r="D332" s="259"/>
      <c r="E332" s="246"/>
      <c r="F332" s="246"/>
      <c r="G332" s="259"/>
      <c r="H332" s="259"/>
      <c r="I332" s="259"/>
      <c r="J332" s="259"/>
      <c r="K332" s="259"/>
      <c r="L332" s="246"/>
      <c r="M332" s="259"/>
      <c r="N332" s="259"/>
      <c r="O332" s="246"/>
      <c r="P332" s="259"/>
      <c r="Q332" s="259"/>
      <c r="R332" s="259"/>
      <c r="S332" s="259"/>
      <c r="T332" s="224"/>
      <c r="U332" s="224"/>
      <c r="V332" s="224"/>
      <c r="W332" s="224"/>
    </row>
    <row r="333" spans="1:23">
      <c r="A333" s="255"/>
      <c r="B333" s="243"/>
      <c r="C333" s="256"/>
      <c r="D333" s="256"/>
      <c r="E333" s="250"/>
      <c r="F333" s="250"/>
      <c r="G333" s="256"/>
      <c r="H333" s="256"/>
      <c r="I333" s="256"/>
      <c r="J333" s="256"/>
      <c r="K333" s="256"/>
      <c r="L333" s="250"/>
      <c r="M333" s="256"/>
      <c r="N333" s="256"/>
      <c r="O333" s="250"/>
      <c r="P333" s="256"/>
      <c r="Q333" s="256"/>
      <c r="R333" s="256"/>
      <c r="S333" s="256"/>
      <c r="T333" s="224"/>
      <c r="U333" s="224"/>
      <c r="V333" s="224"/>
      <c r="W333" s="224"/>
    </row>
    <row r="334" spans="1:23" ht="27" customHeight="1">
      <c r="A334" s="260"/>
      <c r="B334" s="243"/>
      <c r="C334" s="256"/>
      <c r="D334" s="256"/>
      <c r="E334" s="250"/>
      <c r="F334" s="250"/>
      <c r="G334" s="256"/>
      <c r="H334" s="256"/>
      <c r="I334" s="256"/>
      <c r="J334" s="256"/>
      <c r="K334" s="256"/>
      <c r="L334" s="250"/>
      <c r="M334" s="256"/>
      <c r="N334" s="256"/>
      <c r="O334" s="250"/>
      <c r="P334" s="256"/>
      <c r="Q334" s="256"/>
      <c r="R334" s="256"/>
      <c r="S334" s="256"/>
      <c r="T334" s="251"/>
      <c r="U334" s="251"/>
      <c r="V334" s="251"/>
      <c r="W334" s="224"/>
    </row>
    <row r="335" spans="1:23">
      <c r="A335" s="260"/>
      <c r="B335" s="243"/>
      <c r="C335" s="256"/>
      <c r="D335" s="256"/>
      <c r="E335" s="250"/>
      <c r="F335" s="250"/>
      <c r="G335" s="256"/>
      <c r="H335" s="256"/>
      <c r="I335" s="256"/>
      <c r="J335" s="256"/>
      <c r="K335" s="256"/>
      <c r="L335" s="250"/>
      <c r="M335" s="256"/>
      <c r="N335" s="256"/>
      <c r="O335" s="250"/>
      <c r="P335" s="256"/>
      <c r="Q335" s="256"/>
      <c r="R335" s="256"/>
      <c r="S335" s="256"/>
      <c r="T335" s="251"/>
      <c r="U335" s="251"/>
      <c r="V335" s="251"/>
      <c r="W335" s="224"/>
    </row>
    <row r="336" spans="1:23" ht="24.75" customHeight="1">
      <c r="A336" s="255"/>
      <c r="B336" s="243"/>
      <c r="C336" s="256"/>
      <c r="D336" s="256"/>
      <c r="E336" s="250"/>
      <c r="F336" s="250"/>
      <c r="G336" s="256"/>
      <c r="H336" s="256"/>
      <c r="I336" s="256"/>
      <c r="J336" s="256"/>
      <c r="K336" s="256"/>
      <c r="L336" s="250"/>
      <c r="M336" s="256"/>
      <c r="N336" s="256"/>
      <c r="O336" s="250"/>
      <c r="P336" s="256"/>
      <c r="Q336" s="256"/>
      <c r="R336" s="256"/>
      <c r="S336" s="256"/>
      <c r="T336" s="251"/>
      <c r="U336" s="251"/>
      <c r="V336" s="251"/>
      <c r="W336" s="224"/>
    </row>
    <row r="337" spans="1:23">
      <c r="A337" s="260"/>
      <c r="B337" s="243"/>
      <c r="C337" s="256"/>
      <c r="D337" s="256"/>
      <c r="E337" s="250"/>
      <c r="F337" s="250"/>
      <c r="G337" s="256"/>
      <c r="H337" s="256"/>
      <c r="I337" s="256"/>
      <c r="J337" s="256"/>
      <c r="K337" s="256"/>
      <c r="L337" s="250"/>
      <c r="M337" s="256"/>
      <c r="N337" s="256"/>
      <c r="O337" s="250"/>
      <c r="P337" s="256"/>
      <c r="Q337" s="256"/>
      <c r="R337" s="256"/>
      <c r="S337" s="256"/>
      <c r="T337" s="224"/>
      <c r="U337" s="224"/>
      <c r="V337" s="224"/>
      <c r="W337" s="224"/>
    </row>
    <row r="338" spans="1:23">
      <c r="A338" s="260"/>
      <c r="B338" s="243"/>
      <c r="C338" s="256"/>
      <c r="D338" s="256"/>
      <c r="E338" s="250"/>
      <c r="F338" s="250"/>
      <c r="G338" s="256"/>
      <c r="H338" s="256"/>
      <c r="I338" s="256"/>
      <c r="J338" s="256"/>
      <c r="K338" s="256"/>
      <c r="L338" s="250"/>
      <c r="M338" s="256"/>
      <c r="N338" s="256"/>
      <c r="O338" s="250"/>
      <c r="P338" s="256"/>
      <c r="Q338" s="256"/>
      <c r="R338" s="256"/>
      <c r="S338" s="256"/>
      <c r="T338" s="224"/>
      <c r="U338" s="224"/>
      <c r="V338" s="224"/>
      <c r="W338" s="224"/>
    </row>
    <row r="339" spans="1:23">
      <c r="A339" s="255"/>
      <c r="B339" s="244"/>
      <c r="C339" s="259"/>
      <c r="D339" s="259"/>
      <c r="E339" s="246"/>
      <c r="F339" s="246"/>
      <c r="G339" s="259"/>
      <c r="H339" s="259"/>
      <c r="I339" s="259"/>
      <c r="J339" s="259"/>
      <c r="K339" s="259"/>
      <c r="L339" s="246"/>
      <c r="M339" s="259"/>
      <c r="N339" s="259"/>
      <c r="O339" s="246"/>
      <c r="P339" s="259"/>
      <c r="Q339" s="259"/>
      <c r="R339" s="259"/>
      <c r="S339" s="259"/>
      <c r="T339" s="224"/>
      <c r="U339" s="224"/>
      <c r="V339" s="224"/>
      <c r="W339" s="224"/>
    </row>
    <row r="340" spans="1:23">
      <c r="A340" s="260"/>
      <c r="B340" s="244"/>
      <c r="C340" s="259"/>
      <c r="D340" s="259"/>
      <c r="E340" s="246"/>
      <c r="F340" s="246"/>
      <c r="G340" s="259"/>
      <c r="H340" s="259"/>
      <c r="I340" s="259"/>
      <c r="J340" s="259"/>
      <c r="K340" s="259"/>
      <c r="L340" s="246"/>
      <c r="M340" s="259"/>
      <c r="N340" s="259"/>
      <c r="O340" s="246"/>
      <c r="P340" s="259"/>
      <c r="Q340" s="259"/>
      <c r="R340" s="259"/>
      <c r="S340" s="259"/>
      <c r="T340" s="224"/>
    </row>
    <row r="341" spans="1:23">
      <c r="A341" s="260"/>
      <c r="B341" s="244"/>
      <c r="C341" s="259"/>
      <c r="D341" s="259"/>
      <c r="E341" s="246"/>
      <c r="F341" s="246"/>
      <c r="G341" s="259"/>
      <c r="H341" s="259"/>
      <c r="I341" s="259"/>
      <c r="J341" s="259"/>
      <c r="K341" s="259"/>
      <c r="L341" s="246"/>
      <c r="M341" s="259"/>
      <c r="N341" s="259"/>
      <c r="O341" s="246"/>
      <c r="P341" s="259"/>
      <c r="Q341" s="259"/>
      <c r="R341" s="259"/>
      <c r="S341" s="259"/>
      <c r="T341" s="224"/>
    </row>
    <row r="342" spans="1:23" ht="27" customHeight="1">
      <c r="A342" s="260"/>
      <c r="B342" s="244"/>
      <c r="C342" s="256"/>
      <c r="D342" s="256"/>
      <c r="E342" s="250"/>
      <c r="F342" s="250"/>
      <c r="G342" s="256"/>
      <c r="H342" s="256"/>
      <c r="I342" s="256"/>
      <c r="J342" s="256"/>
      <c r="K342" s="256"/>
      <c r="L342" s="250"/>
      <c r="M342" s="256"/>
      <c r="N342" s="256"/>
      <c r="O342" s="250"/>
      <c r="P342" s="256"/>
      <c r="Q342" s="256"/>
      <c r="R342" s="256"/>
      <c r="S342" s="256"/>
      <c r="T342" s="224"/>
    </row>
    <row r="343" spans="1:23" ht="24" customHeight="1">
      <c r="A343" s="248"/>
      <c r="B343" s="243"/>
      <c r="C343" s="256"/>
      <c r="D343" s="256"/>
      <c r="E343" s="250"/>
      <c r="F343" s="250"/>
      <c r="G343" s="256"/>
      <c r="H343" s="256"/>
      <c r="I343" s="256"/>
      <c r="J343" s="256"/>
      <c r="K343" s="256"/>
      <c r="L343" s="250"/>
      <c r="M343" s="256"/>
      <c r="N343" s="256"/>
      <c r="O343" s="250"/>
      <c r="P343" s="256"/>
      <c r="Q343" s="256"/>
      <c r="R343" s="256"/>
      <c r="S343" s="256"/>
      <c r="T343" s="224"/>
    </row>
    <row r="344" spans="1:23" ht="36.75" customHeight="1">
      <c r="A344" s="248"/>
      <c r="B344" s="243"/>
      <c r="C344" s="256"/>
      <c r="D344" s="256"/>
      <c r="E344" s="250"/>
      <c r="F344" s="250"/>
      <c r="G344" s="256"/>
      <c r="H344" s="256"/>
      <c r="I344" s="256"/>
      <c r="J344" s="256"/>
      <c r="K344" s="256"/>
      <c r="L344" s="250"/>
      <c r="M344" s="256"/>
      <c r="N344" s="256"/>
      <c r="O344" s="250"/>
      <c r="P344" s="256"/>
      <c r="Q344" s="256"/>
      <c r="R344" s="256"/>
      <c r="S344" s="256"/>
      <c r="T344" s="224"/>
    </row>
    <row r="345" spans="1:23">
      <c r="A345" s="247"/>
      <c r="B345" s="243"/>
      <c r="C345" s="256"/>
      <c r="D345" s="256"/>
      <c r="E345" s="250"/>
      <c r="F345" s="250"/>
      <c r="G345" s="256"/>
      <c r="H345" s="256"/>
      <c r="I345" s="256"/>
      <c r="J345" s="256"/>
      <c r="K345" s="256"/>
      <c r="L345" s="250"/>
      <c r="M345" s="256"/>
      <c r="N345" s="256"/>
      <c r="O345" s="250"/>
      <c r="P345" s="256"/>
      <c r="Q345" s="256"/>
      <c r="R345" s="256"/>
      <c r="S345" s="256"/>
      <c r="T345" s="224"/>
    </row>
    <row r="346" spans="1:23" ht="27" customHeight="1">
      <c r="A346" s="248"/>
      <c r="B346" s="243"/>
      <c r="C346" s="256"/>
      <c r="D346" s="256"/>
      <c r="E346" s="250"/>
      <c r="F346" s="250"/>
      <c r="G346" s="256"/>
      <c r="H346" s="256"/>
      <c r="I346" s="256"/>
      <c r="J346" s="256"/>
      <c r="K346" s="256"/>
      <c r="L346" s="250"/>
      <c r="M346" s="256"/>
      <c r="N346" s="256"/>
      <c r="O346" s="250"/>
      <c r="P346" s="256"/>
      <c r="Q346" s="256"/>
      <c r="R346" s="256"/>
      <c r="S346" s="256"/>
      <c r="T346" s="224"/>
    </row>
    <row r="347" spans="1:23" ht="24.75" customHeight="1">
      <c r="A347" s="258"/>
      <c r="B347" s="243"/>
      <c r="C347" s="256"/>
      <c r="D347" s="256"/>
      <c r="E347" s="250"/>
      <c r="F347" s="250"/>
      <c r="G347" s="256"/>
      <c r="H347" s="256"/>
      <c r="I347" s="256"/>
      <c r="J347" s="256"/>
      <c r="K347" s="256"/>
      <c r="L347" s="250"/>
      <c r="M347" s="256"/>
      <c r="N347" s="256"/>
      <c r="O347" s="250"/>
      <c r="P347" s="256"/>
      <c r="Q347" s="256"/>
      <c r="R347" s="256"/>
      <c r="S347" s="256"/>
      <c r="T347" s="224"/>
    </row>
    <row r="348" spans="1:23">
      <c r="A348" s="258"/>
      <c r="B348" s="244"/>
      <c r="C348" s="256"/>
      <c r="D348" s="256"/>
      <c r="E348" s="250"/>
      <c r="F348" s="250"/>
      <c r="G348" s="256"/>
      <c r="H348" s="256"/>
      <c r="I348" s="256"/>
      <c r="J348" s="256"/>
      <c r="K348" s="256"/>
      <c r="L348" s="250"/>
      <c r="M348" s="256"/>
      <c r="N348" s="256"/>
      <c r="O348" s="250"/>
      <c r="P348" s="256"/>
      <c r="Q348" s="256"/>
      <c r="R348" s="256"/>
      <c r="S348" s="256"/>
      <c r="T348" s="224"/>
    </row>
    <row r="349" spans="1:23">
      <c r="A349" s="248"/>
      <c r="B349" s="243"/>
      <c r="C349" s="261"/>
      <c r="D349" s="261"/>
      <c r="E349" s="250"/>
      <c r="F349" s="250"/>
      <c r="G349" s="261"/>
      <c r="H349" s="261"/>
      <c r="I349" s="261"/>
      <c r="J349" s="261"/>
      <c r="K349" s="261"/>
      <c r="L349" s="250"/>
      <c r="M349" s="261"/>
      <c r="N349" s="261"/>
      <c r="O349" s="250"/>
      <c r="P349" s="261"/>
      <c r="Q349" s="261"/>
      <c r="R349" s="261"/>
      <c r="S349" s="261"/>
      <c r="T349" s="224"/>
    </row>
    <row r="350" spans="1:23" ht="36.75" customHeight="1">
      <c r="A350" s="248"/>
      <c r="B350" s="244"/>
      <c r="C350" s="259"/>
      <c r="D350" s="259"/>
      <c r="E350" s="246"/>
      <c r="F350" s="246"/>
      <c r="G350" s="259"/>
      <c r="H350" s="259"/>
      <c r="I350" s="259"/>
      <c r="J350" s="256"/>
      <c r="K350" s="256"/>
      <c r="L350" s="250"/>
      <c r="M350" s="256"/>
      <c r="N350" s="256"/>
      <c r="O350" s="250"/>
      <c r="P350" s="256"/>
      <c r="Q350" s="256"/>
      <c r="R350" s="256"/>
      <c r="S350" s="256"/>
      <c r="T350" s="224"/>
    </row>
    <row r="351" spans="1:23">
      <c r="A351" s="247"/>
      <c r="B351" s="243"/>
      <c r="C351" s="256"/>
      <c r="D351" s="256"/>
      <c r="E351" s="250"/>
      <c r="F351" s="250"/>
      <c r="G351" s="256"/>
      <c r="H351" s="256"/>
      <c r="I351" s="256"/>
      <c r="J351" s="256"/>
      <c r="K351" s="256"/>
      <c r="L351" s="250"/>
      <c r="M351" s="256"/>
      <c r="N351" s="256"/>
      <c r="O351" s="250"/>
      <c r="P351" s="256"/>
      <c r="Q351" s="256"/>
      <c r="R351" s="256"/>
      <c r="S351" s="256"/>
      <c r="T351" s="224"/>
    </row>
    <row r="352" spans="1:23">
      <c r="A352" s="258"/>
      <c r="B352" s="243"/>
      <c r="C352" s="256"/>
      <c r="D352" s="256"/>
      <c r="E352" s="250"/>
      <c r="F352" s="250"/>
      <c r="G352" s="256"/>
      <c r="H352" s="256"/>
      <c r="I352" s="256"/>
      <c r="J352" s="256"/>
      <c r="K352" s="256"/>
      <c r="L352" s="250"/>
      <c r="M352" s="256"/>
      <c r="N352" s="256"/>
      <c r="O352" s="250"/>
      <c r="P352" s="256"/>
      <c r="Q352" s="256"/>
      <c r="R352" s="256"/>
      <c r="S352" s="256"/>
      <c r="T352" s="224"/>
    </row>
    <row r="353" spans="1:20">
      <c r="A353" s="258"/>
      <c r="B353" s="244"/>
      <c r="C353" s="256"/>
      <c r="D353" s="256"/>
      <c r="E353" s="250"/>
      <c r="F353" s="250"/>
      <c r="G353" s="256"/>
      <c r="H353" s="256"/>
      <c r="I353" s="256"/>
      <c r="J353" s="256"/>
      <c r="K353" s="256"/>
      <c r="L353" s="250"/>
      <c r="M353" s="256"/>
      <c r="N353" s="256"/>
      <c r="O353" s="250"/>
      <c r="P353" s="256"/>
      <c r="Q353" s="256"/>
      <c r="R353" s="256"/>
      <c r="S353" s="256"/>
      <c r="T353" s="224"/>
    </row>
    <row r="354" spans="1:20">
      <c r="A354" s="247"/>
      <c r="B354" s="243"/>
      <c r="C354" s="256"/>
      <c r="D354" s="256"/>
      <c r="E354" s="250"/>
      <c r="F354" s="250"/>
      <c r="G354" s="256"/>
      <c r="H354" s="256"/>
      <c r="I354" s="256"/>
      <c r="J354" s="256"/>
      <c r="K354" s="256"/>
      <c r="L354" s="250"/>
      <c r="M354" s="256"/>
      <c r="N354" s="256"/>
      <c r="O354" s="250"/>
      <c r="P354" s="256"/>
      <c r="Q354" s="256"/>
      <c r="R354" s="256"/>
      <c r="S354" s="256"/>
      <c r="T354" s="224"/>
    </row>
    <row r="355" spans="1:20">
      <c r="A355" s="247"/>
      <c r="B355" s="244"/>
      <c r="C355" s="259"/>
      <c r="D355" s="259"/>
      <c r="E355" s="246"/>
      <c r="F355" s="246"/>
      <c r="G355" s="259"/>
      <c r="H355" s="259"/>
      <c r="I355" s="259"/>
      <c r="J355" s="256"/>
      <c r="K355" s="256"/>
      <c r="L355" s="250"/>
      <c r="M355" s="256"/>
      <c r="N355" s="256"/>
      <c r="O355" s="250"/>
      <c r="P355" s="256"/>
      <c r="Q355" s="256"/>
      <c r="R355" s="256"/>
      <c r="S355" s="256"/>
      <c r="T355" s="224"/>
    </row>
    <row r="356" spans="1:20">
      <c r="A356" s="258"/>
      <c r="B356" s="244"/>
      <c r="C356" s="259"/>
      <c r="D356" s="259"/>
      <c r="E356" s="246"/>
      <c r="F356" s="246"/>
      <c r="G356" s="259"/>
      <c r="H356" s="259"/>
      <c r="I356" s="259"/>
      <c r="J356" s="259"/>
      <c r="K356" s="259"/>
      <c r="L356" s="246"/>
      <c r="M356" s="259"/>
      <c r="N356" s="259"/>
      <c r="O356" s="246"/>
      <c r="P356" s="259"/>
      <c r="Q356" s="259"/>
      <c r="R356" s="259"/>
      <c r="S356" s="259"/>
      <c r="T356" s="224"/>
    </row>
    <row r="357" spans="1:20">
      <c r="A357" s="258"/>
      <c r="B357" s="244"/>
      <c r="C357" s="259"/>
      <c r="D357" s="259"/>
      <c r="E357" s="246"/>
      <c r="F357" s="246"/>
      <c r="G357" s="259"/>
      <c r="H357" s="259"/>
      <c r="I357" s="259"/>
      <c r="J357" s="259"/>
      <c r="K357" s="259"/>
      <c r="L357" s="246"/>
      <c r="M357" s="259"/>
      <c r="N357" s="259"/>
      <c r="O357" s="246"/>
      <c r="P357" s="259"/>
      <c r="Q357" s="259"/>
      <c r="R357" s="259"/>
      <c r="S357" s="259"/>
      <c r="T357" s="224"/>
    </row>
    <row r="358" spans="1:20">
      <c r="A358" s="247"/>
      <c r="B358" s="243"/>
      <c r="C358" s="256"/>
      <c r="D358" s="256"/>
      <c r="E358" s="250"/>
      <c r="F358" s="250"/>
      <c r="G358" s="256"/>
      <c r="H358" s="256"/>
      <c r="I358" s="256"/>
      <c r="J358" s="256"/>
      <c r="K358" s="256"/>
      <c r="L358" s="250"/>
      <c r="M358" s="256"/>
      <c r="N358" s="256"/>
      <c r="O358" s="250"/>
      <c r="P358" s="256"/>
      <c r="Q358" s="256"/>
      <c r="R358" s="256"/>
      <c r="S358" s="256"/>
      <c r="T358" s="224"/>
    </row>
    <row r="359" spans="1:20">
      <c r="A359" s="247"/>
      <c r="B359" s="243"/>
      <c r="C359" s="256"/>
      <c r="D359" s="256"/>
      <c r="E359" s="250"/>
      <c r="F359" s="250"/>
      <c r="G359" s="256"/>
      <c r="H359" s="256"/>
      <c r="I359" s="256"/>
      <c r="J359" s="256"/>
      <c r="K359" s="256"/>
      <c r="L359" s="250"/>
      <c r="M359" s="256"/>
      <c r="N359" s="256"/>
      <c r="O359" s="250"/>
      <c r="P359" s="256"/>
      <c r="Q359" s="256"/>
      <c r="R359" s="256"/>
      <c r="S359" s="256"/>
      <c r="T359" s="224"/>
    </row>
    <row r="360" spans="1:20">
      <c r="A360" s="248"/>
      <c r="B360" s="243"/>
      <c r="C360" s="256"/>
      <c r="D360" s="256"/>
      <c r="E360" s="250"/>
      <c r="F360" s="250"/>
      <c r="G360" s="256"/>
      <c r="H360" s="256"/>
      <c r="I360" s="256"/>
      <c r="J360" s="256"/>
      <c r="K360" s="256"/>
      <c r="L360" s="250"/>
      <c r="M360" s="256"/>
      <c r="N360" s="256"/>
      <c r="O360" s="250"/>
      <c r="P360" s="256"/>
      <c r="Q360" s="256"/>
      <c r="R360" s="256"/>
      <c r="S360" s="256"/>
      <c r="T360" s="224"/>
    </row>
    <row r="361" spans="1:20">
      <c r="A361" s="248"/>
      <c r="B361" s="243"/>
      <c r="C361" s="256"/>
      <c r="D361" s="256"/>
      <c r="E361" s="250"/>
      <c r="F361" s="250"/>
      <c r="G361" s="256"/>
      <c r="H361" s="256"/>
      <c r="I361" s="256"/>
      <c r="J361" s="256"/>
      <c r="K361" s="256"/>
      <c r="L361" s="250"/>
      <c r="M361" s="256"/>
      <c r="N361" s="256"/>
      <c r="O361" s="250"/>
      <c r="P361" s="256"/>
      <c r="Q361" s="256"/>
      <c r="R361" s="256"/>
      <c r="S361" s="256"/>
      <c r="T361" s="224"/>
    </row>
    <row r="362" spans="1:20">
      <c r="A362" s="248"/>
      <c r="B362" s="243"/>
      <c r="C362" s="256"/>
      <c r="D362" s="256"/>
      <c r="E362" s="250"/>
      <c r="F362" s="250"/>
      <c r="G362" s="256"/>
      <c r="H362" s="256"/>
      <c r="I362" s="256"/>
      <c r="J362" s="256"/>
      <c r="K362" s="256"/>
      <c r="L362" s="250"/>
      <c r="M362" s="256"/>
      <c r="N362" s="256"/>
      <c r="O362" s="250"/>
      <c r="P362" s="256"/>
      <c r="Q362" s="256"/>
      <c r="R362" s="256"/>
      <c r="S362" s="256"/>
      <c r="T362" s="224"/>
    </row>
    <row r="363" spans="1:20">
      <c r="A363" s="248"/>
      <c r="B363" s="243"/>
      <c r="C363" s="256"/>
      <c r="D363" s="256"/>
      <c r="E363" s="250"/>
      <c r="F363" s="250"/>
      <c r="G363" s="256"/>
      <c r="H363" s="256"/>
      <c r="I363" s="256"/>
      <c r="J363" s="256"/>
      <c r="K363" s="256"/>
      <c r="L363" s="250"/>
      <c r="M363" s="256"/>
      <c r="N363" s="256"/>
      <c r="O363" s="250"/>
      <c r="P363" s="256"/>
      <c r="Q363" s="256"/>
      <c r="R363" s="256"/>
      <c r="S363" s="256"/>
      <c r="T363" s="224"/>
    </row>
    <row r="364" spans="1:20">
      <c r="A364" s="248"/>
      <c r="B364" s="243"/>
      <c r="C364" s="256"/>
      <c r="D364" s="256"/>
      <c r="E364" s="250"/>
      <c r="F364" s="250"/>
      <c r="G364" s="256"/>
      <c r="H364" s="256"/>
      <c r="I364" s="256"/>
      <c r="J364" s="256"/>
      <c r="K364" s="256"/>
      <c r="L364" s="250"/>
      <c r="M364" s="256"/>
      <c r="N364" s="256"/>
      <c r="O364" s="250"/>
      <c r="P364" s="256"/>
      <c r="Q364" s="256"/>
      <c r="R364" s="256"/>
      <c r="S364" s="256"/>
      <c r="T364" s="224"/>
    </row>
    <row r="365" spans="1:20">
      <c r="A365" s="258"/>
      <c r="B365" s="243"/>
      <c r="C365" s="256"/>
      <c r="D365" s="256"/>
      <c r="E365" s="250"/>
      <c r="F365" s="250"/>
      <c r="G365" s="256"/>
      <c r="H365" s="256"/>
      <c r="I365" s="256"/>
      <c r="J365" s="256"/>
      <c r="K365" s="256"/>
      <c r="L365" s="250"/>
      <c r="M365" s="256"/>
      <c r="N365" s="256"/>
      <c r="O365" s="250"/>
      <c r="P365" s="256"/>
      <c r="Q365" s="256"/>
      <c r="R365" s="256"/>
      <c r="S365" s="256"/>
      <c r="T365" s="224"/>
    </row>
    <row r="366" spans="1:20">
      <c r="A366" s="258"/>
      <c r="B366" s="243"/>
      <c r="C366" s="256"/>
      <c r="D366" s="256"/>
      <c r="E366" s="250"/>
      <c r="F366" s="250"/>
      <c r="G366" s="256"/>
      <c r="H366" s="256"/>
      <c r="I366" s="256"/>
      <c r="J366" s="256"/>
      <c r="K366" s="256"/>
      <c r="L366" s="250"/>
      <c r="M366" s="256"/>
      <c r="N366" s="256"/>
      <c r="O366" s="250"/>
      <c r="P366" s="256"/>
      <c r="Q366" s="256"/>
      <c r="R366" s="256"/>
      <c r="S366" s="256"/>
      <c r="T366" s="224"/>
    </row>
    <row r="367" spans="1:20">
      <c r="A367" s="248"/>
      <c r="B367" s="243"/>
      <c r="C367" s="256"/>
      <c r="D367" s="256"/>
      <c r="E367" s="250"/>
      <c r="F367" s="250"/>
      <c r="G367" s="256"/>
      <c r="H367" s="256"/>
      <c r="I367" s="256"/>
      <c r="J367" s="256"/>
      <c r="K367" s="256"/>
      <c r="L367" s="250"/>
      <c r="M367" s="256"/>
      <c r="N367" s="256"/>
      <c r="O367" s="250"/>
      <c r="P367" s="256"/>
      <c r="Q367" s="256"/>
      <c r="R367" s="256"/>
      <c r="S367" s="256"/>
      <c r="T367" s="224"/>
    </row>
    <row r="368" spans="1:20">
      <c r="A368" s="248"/>
      <c r="B368" s="243"/>
      <c r="C368" s="256"/>
      <c r="D368" s="256"/>
      <c r="E368" s="250"/>
      <c r="F368" s="250"/>
      <c r="G368" s="256"/>
      <c r="H368" s="256"/>
      <c r="I368" s="256"/>
      <c r="J368" s="256"/>
      <c r="K368" s="256"/>
      <c r="L368" s="250"/>
      <c r="M368" s="256"/>
      <c r="N368" s="256"/>
      <c r="O368" s="250"/>
      <c r="P368" s="256"/>
      <c r="Q368" s="256"/>
      <c r="R368" s="256"/>
      <c r="S368" s="256"/>
      <c r="T368" s="224"/>
    </row>
    <row r="369" spans="1:20">
      <c r="A369" s="248"/>
      <c r="B369" s="243"/>
      <c r="C369" s="256"/>
      <c r="D369" s="256"/>
      <c r="E369" s="250"/>
      <c r="F369" s="250"/>
      <c r="G369" s="256"/>
      <c r="H369" s="256"/>
      <c r="I369" s="256"/>
      <c r="J369" s="256"/>
      <c r="K369" s="256"/>
      <c r="L369" s="250"/>
      <c r="M369" s="256"/>
      <c r="N369" s="256"/>
      <c r="O369" s="250"/>
      <c r="P369" s="256"/>
      <c r="Q369" s="256"/>
      <c r="R369" s="256"/>
      <c r="S369" s="256"/>
      <c r="T369" s="224"/>
    </row>
    <row r="370" spans="1:20">
      <c r="A370" s="258"/>
      <c r="B370" s="243"/>
      <c r="C370" s="256"/>
      <c r="D370" s="256"/>
      <c r="E370" s="250"/>
      <c r="F370" s="250"/>
      <c r="G370" s="256"/>
      <c r="H370" s="256"/>
      <c r="I370" s="256"/>
      <c r="J370" s="256"/>
      <c r="K370" s="256"/>
      <c r="L370" s="250"/>
      <c r="M370" s="256"/>
      <c r="N370" s="256"/>
      <c r="O370" s="250"/>
      <c r="P370" s="256"/>
      <c r="Q370" s="256"/>
      <c r="R370" s="256"/>
      <c r="S370" s="256"/>
      <c r="T370" s="224"/>
    </row>
    <row r="371" spans="1:20">
      <c r="A371" s="258"/>
      <c r="B371" s="243"/>
      <c r="C371" s="256"/>
      <c r="D371" s="256"/>
      <c r="E371" s="250"/>
      <c r="F371" s="250"/>
      <c r="G371" s="256"/>
      <c r="H371" s="256"/>
      <c r="I371" s="256"/>
      <c r="J371" s="256"/>
      <c r="K371" s="256"/>
      <c r="L371" s="250"/>
      <c r="M371" s="256"/>
      <c r="N371" s="256"/>
      <c r="O371" s="250"/>
      <c r="P371" s="256"/>
      <c r="Q371" s="256"/>
      <c r="R371" s="256"/>
      <c r="S371" s="256"/>
      <c r="T371" s="224"/>
    </row>
    <row r="372" spans="1:20">
      <c r="A372" s="258"/>
      <c r="B372" s="243"/>
      <c r="C372" s="256"/>
      <c r="D372" s="256"/>
      <c r="E372" s="250"/>
      <c r="F372" s="250"/>
      <c r="G372" s="256"/>
      <c r="H372" s="256"/>
      <c r="I372" s="256"/>
      <c r="J372" s="256"/>
      <c r="K372" s="256"/>
      <c r="L372" s="250"/>
      <c r="M372" s="256"/>
      <c r="N372" s="256"/>
      <c r="O372" s="250"/>
      <c r="P372" s="256"/>
      <c r="Q372" s="256"/>
      <c r="R372" s="256"/>
      <c r="S372" s="256"/>
      <c r="T372" s="224"/>
    </row>
    <row r="373" spans="1:20">
      <c r="A373" s="258"/>
      <c r="B373" s="243"/>
      <c r="C373" s="256"/>
      <c r="D373" s="256"/>
      <c r="E373" s="250"/>
      <c r="F373" s="250"/>
      <c r="G373" s="256"/>
      <c r="H373" s="256"/>
      <c r="I373" s="256"/>
      <c r="J373" s="256"/>
      <c r="K373" s="256"/>
      <c r="L373" s="250"/>
      <c r="M373" s="256"/>
      <c r="N373" s="256"/>
      <c r="O373" s="250"/>
      <c r="P373" s="256"/>
      <c r="Q373" s="256"/>
      <c r="R373" s="256"/>
      <c r="S373" s="256"/>
      <c r="T373" s="224"/>
    </row>
    <row r="374" spans="1:20">
      <c r="A374" s="258"/>
      <c r="B374" s="243"/>
      <c r="C374" s="256"/>
      <c r="D374" s="256"/>
      <c r="E374" s="250"/>
      <c r="F374" s="250"/>
      <c r="G374" s="256"/>
      <c r="H374" s="256"/>
      <c r="I374" s="256"/>
      <c r="J374" s="256"/>
      <c r="K374" s="256"/>
      <c r="L374" s="250"/>
      <c r="M374" s="256"/>
      <c r="N374" s="256"/>
      <c r="O374" s="250"/>
      <c r="P374" s="256"/>
      <c r="Q374" s="256"/>
      <c r="R374" s="256"/>
      <c r="S374" s="256"/>
      <c r="T374" s="224"/>
    </row>
    <row r="375" spans="1:20">
      <c r="A375" s="258"/>
      <c r="B375" s="238"/>
      <c r="C375" s="256"/>
      <c r="D375" s="256"/>
      <c r="E375" s="250"/>
      <c r="F375" s="250"/>
      <c r="G375" s="256"/>
      <c r="H375" s="256"/>
      <c r="I375" s="256"/>
      <c r="J375" s="256"/>
      <c r="K375" s="256"/>
      <c r="L375" s="250"/>
      <c r="M375" s="256"/>
      <c r="N375" s="256"/>
      <c r="O375" s="250"/>
      <c r="P375" s="256"/>
      <c r="Q375" s="256"/>
      <c r="R375" s="256"/>
      <c r="S375" s="256"/>
      <c r="T375" s="224"/>
    </row>
    <row r="376" spans="1:20">
      <c r="A376" s="258"/>
      <c r="B376" s="238"/>
      <c r="C376" s="256"/>
      <c r="D376" s="256"/>
      <c r="E376" s="250"/>
      <c r="F376" s="250"/>
      <c r="G376" s="256"/>
      <c r="H376" s="256"/>
      <c r="I376" s="256"/>
      <c r="J376" s="256"/>
      <c r="K376" s="256"/>
      <c r="L376" s="250"/>
      <c r="M376" s="256"/>
      <c r="N376" s="256"/>
      <c r="O376" s="250"/>
      <c r="P376" s="256"/>
      <c r="Q376" s="256"/>
      <c r="R376" s="256"/>
      <c r="S376" s="256"/>
      <c r="T376" s="224"/>
    </row>
    <row r="377" spans="1:20">
      <c r="A377" s="258"/>
      <c r="B377" s="238"/>
      <c r="C377" s="256"/>
      <c r="D377" s="256"/>
      <c r="E377" s="250"/>
      <c r="F377" s="250"/>
      <c r="G377" s="256"/>
      <c r="H377" s="256"/>
      <c r="I377" s="256"/>
      <c r="J377" s="256"/>
      <c r="K377" s="256"/>
      <c r="L377" s="250"/>
      <c r="M377" s="256"/>
      <c r="N377" s="256"/>
      <c r="O377" s="250"/>
      <c r="P377" s="256"/>
      <c r="Q377" s="256"/>
      <c r="R377" s="256"/>
      <c r="S377" s="256"/>
      <c r="T377" s="224"/>
    </row>
    <row r="378" spans="1:20">
      <c r="A378" s="258"/>
      <c r="B378" s="238"/>
      <c r="C378" s="256"/>
      <c r="D378" s="256"/>
      <c r="E378" s="250"/>
      <c r="F378" s="250"/>
      <c r="G378" s="256"/>
      <c r="H378" s="256"/>
      <c r="I378" s="256"/>
      <c r="J378" s="256"/>
      <c r="K378" s="256"/>
      <c r="L378" s="250"/>
      <c r="M378" s="256"/>
      <c r="N378" s="256"/>
      <c r="O378" s="250"/>
      <c r="P378" s="256"/>
      <c r="Q378" s="256"/>
      <c r="R378" s="256"/>
      <c r="S378" s="256"/>
      <c r="T378" s="224"/>
    </row>
    <row r="379" spans="1:20">
      <c r="A379" s="258"/>
      <c r="B379" s="238"/>
      <c r="C379" s="256"/>
      <c r="D379" s="256"/>
      <c r="E379" s="250"/>
      <c r="F379" s="250"/>
      <c r="G379" s="256"/>
      <c r="H379" s="256"/>
      <c r="I379" s="256"/>
      <c r="J379" s="256"/>
      <c r="K379" s="256"/>
      <c r="L379" s="250"/>
      <c r="M379" s="256"/>
      <c r="N379" s="256"/>
      <c r="O379" s="250"/>
      <c r="P379" s="256"/>
      <c r="Q379" s="256"/>
      <c r="R379" s="256"/>
      <c r="S379" s="256"/>
      <c r="T379" s="224"/>
    </row>
    <row r="380" spans="1:20">
      <c r="A380" s="258"/>
      <c r="B380" s="238"/>
      <c r="C380" s="256"/>
      <c r="D380" s="256"/>
      <c r="E380" s="250"/>
      <c r="F380" s="250"/>
      <c r="G380" s="256"/>
      <c r="H380" s="256"/>
      <c r="I380" s="256"/>
      <c r="J380" s="256"/>
      <c r="K380" s="256"/>
      <c r="L380" s="250"/>
      <c r="M380" s="256"/>
      <c r="N380" s="256"/>
      <c r="O380" s="250"/>
      <c r="P380" s="256"/>
      <c r="Q380" s="256"/>
      <c r="R380" s="256"/>
      <c r="S380" s="256"/>
      <c r="T380" s="224"/>
    </row>
    <row r="381" spans="1:20">
      <c r="A381" s="258"/>
      <c r="B381" s="238"/>
      <c r="C381" s="256"/>
      <c r="D381" s="256"/>
      <c r="E381" s="250"/>
      <c r="F381" s="250"/>
      <c r="G381" s="256"/>
      <c r="H381" s="256"/>
      <c r="I381" s="256"/>
      <c r="J381" s="256"/>
      <c r="K381" s="256"/>
      <c r="L381" s="250"/>
      <c r="M381" s="256"/>
      <c r="N381" s="256"/>
      <c r="O381" s="250"/>
      <c r="P381" s="256"/>
      <c r="Q381" s="256"/>
      <c r="R381" s="256"/>
      <c r="S381" s="256"/>
      <c r="T381" s="224"/>
    </row>
    <row r="382" spans="1:20">
      <c r="A382" s="248"/>
      <c r="B382" s="238"/>
      <c r="C382" s="256"/>
      <c r="D382" s="256"/>
      <c r="E382" s="250"/>
      <c r="F382" s="250"/>
      <c r="G382" s="256"/>
      <c r="H382" s="256"/>
      <c r="I382" s="256"/>
      <c r="J382" s="256"/>
      <c r="K382" s="256"/>
      <c r="L382" s="250"/>
      <c r="M382" s="256"/>
      <c r="N382" s="256"/>
      <c r="O382" s="250"/>
      <c r="P382" s="256"/>
      <c r="Q382" s="256"/>
      <c r="R382" s="256"/>
      <c r="S382" s="256"/>
      <c r="T382" s="224"/>
    </row>
    <row r="383" spans="1:20">
      <c r="A383" s="248"/>
      <c r="B383" s="238"/>
      <c r="C383" s="256"/>
      <c r="D383" s="256"/>
      <c r="E383" s="250"/>
      <c r="F383" s="250"/>
      <c r="G383" s="256"/>
      <c r="H383" s="256"/>
      <c r="I383" s="256"/>
      <c r="J383" s="256"/>
      <c r="K383" s="256"/>
      <c r="L383" s="250"/>
      <c r="M383" s="256"/>
      <c r="N383" s="256"/>
      <c r="O383" s="250"/>
      <c r="P383" s="256"/>
      <c r="Q383" s="256"/>
      <c r="R383" s="256"/>
      <c r="S383" s="256"/>
      <c r="T383" s="224"/>
    </row>
    <row r="384" spans="1:20">
      <c r="A384" s="248"/>
      <c r="B384" s="238"/>
      <c r="C384" s="256"/>
      <c r="D384" s="256"/>
      <c r="E384" s="250"/>
      <c r="F384" s="250"/>
      <c r="G384" s="256"/>
      <c r="H384" s="256"/>
      <c r="I384" s="256"/>
      <c r="J384" s="256"/>
      <c r="K384" s="256"/>
      <c r="L384" s="250"/>
      <c r="M384" s="256"/>
      <c r="N384" s="256"/>
      <c r="O384" s="250"/>
      <c r="P384" s="256"/>
      <c r="Q384" s="256"/>
      <c r="R384" s="256"/>
      <c r="S384" s="256"/>
      <c r="T384" s="224"/>
    </row>
    <row r="385" spans="1:23">
      <c r="A385" s="248"/>
      <c r="B385" s="238"/>
      <c r="C385" s="256"/>
      <c r="D385" s="256"/>
      <c r="E385" s="250"/>
      <c r="F385" s="250"/>
      <c r="G385" s="256"/>
      <c r="H385" s="256"/>
      <c r="I385" s="256"/>
      <c r="J385" s="256"/>
      <c r="K385" s="256"/>
      <c r="L385" s="250"/>
      <c r="M385" s="256"/>
      <c r="N385" s="256"/>
      <c r="O385" s="250"/>
      <c r="P385" s="256"/>
      <c r="Q385" s="256"/>
      <c r="R385" s="256"/>
      <c r="S385" s="256"/>
      <c r="T385" s="224"/>
    </row>
    <row r="386" spans="1:23">
      <c r="A386" s="248"/>
      <c r="B386" s="238"/>
      <c r="C386" s="256"/>
      <c r="D386" s="256"/>
      <c r="E386" s="250"/>
      <c r="F386" s="250"/>
      <c r="G386" s="256"/>
      <c r="H386" s="256"/>
      <c r="I386" s="256"/>
      <c r="J386" s="256"/>
      <c r="K386" s="256"/>
      <c r="L386" s="250"/>
      <c r="M386" s="256"/>
      <c r="N386" s="256"/>
      <c r="O386" s="250"/>
      <c r="P386" s="256"/>
      <c r="Q386" s="256"/>
      <c r="R386" s="256"/>
      <c r="S386" s="256"/>
      <c r="T386" s="224"/>
    </row>
    <row r="387" spans="1:23">
      <c r="A387" s="248"/>
      <c r="B387" s="238"/>
      <c r="C387" s="256"/>
      <c r="D387" s="256"/>
      <c r="E387" s="250"/>
      <c r="F387" s="250"/>
      <c r="G387" s="256"/>
      <c r="H387" s="256"/>
      <c r="I387" s="256"/>
      <c r="J387" s="256"/>
      <c r="K387" s="256"/>
      <c r="L387" s="250"/>
      <c r="M387" s="256"/>
      <c r="N387" s="256"/>
      <c r="O387" s="250"/>
      <c r="P387" s="256"/>
      <c r="Q387" s="256"/>
      <c r="R387" s="256"/>
      <c r="S387" s="256"/>
      <c r="T387" s="224"/>
    </row>
    <row r="388" spans="1:23">
      <c r="A388" s="262"/>
      <c r="B388" s="262"/>
      <c r="C388" s="238"/>
      <c r="D388" s="238"/>
      <c r="E388" s="238"/>
      <c r="F388" s="238"/>
      <c r="G388" s="238"/>
      <c r="H388" s="238"/>
      <c r="I388" s="238"/>
      <c r="J388" s="256"/>
      <c r="K388" s="256"/>
      <c r="L388" s="250"/>
      <c r="M388" s="256"/>
      <c r="N388" s="256"/>
      <c r="O388" s="250"/>
      <c r="P388" s="256"/>
      <c r="Q388" s="256"/>
      <c r="R388" s="256"/>
      <c r="S388" s="256"/>
      <c r="T388" s="224"/>
    </row>
    <row r="389" spans="1:23">
      <c r="A389" s="262"/>
      <c r="B389" s="263"/>
      <c r="C389" s="238"/>
      <c r="D389" s="238"/>
      <c r="E389" s="238"/>
      <c r="F389" s="238"/>
      <c r="G389" s="238"/>
      <c r="H389" s="238"/>
      <c r="I389" s="238"/>
      <c r="J389" s="256"/>
      <c r="K389" s="256"/>
      <c r="L389" s="250"/>
      <c r="M389" s="256"/>
      <c r="N389" s="256"/>
      <c r="O389" s="250"/>
      <c r="P389" s="256"/>
      <c r="Q389" s="256"/>
      <c r="R389" s="256"/>
      <c r="S389" s="256"/>
      <c r="T389" s="224"/>
    </row>
    <row r="390" spans="1:23">
      <c r="A390" s="264"/>
      <c r="B390" s="264"/>
      <c r="C390" s="264"/>
      <c r="D390" s="264"/>
      <c r="E390" s="264"/>
      <c r="F390" s="264"/>
      <c r="G390" s="264"/>
      <c r="H390" s="264"/>
      <c r="I390" s="264"/>
      <c r="J390" s="256"/>
      <c r="K390" s="256"/>
      <c r="L390" s="250"/>
      <c r="M390" s="256"/>
      <c r="N390" s="256"/>
      <c r="O390" s="250"/>
      <c r="P390" s="256"/>
      <c r="Q390" s="256"/>
      <c r="R390" s="256"/>
      <c r="S390" s="256"/>
      <c r="T390" s="224"/>
    </row>
    <row r="391" spans="1:23">
      <c r="A391" s="264"/>
      <c r="B391" s="264"/>
      <c r="C391" s="264"/>
      <c r="D391" s="264"/>
      <c r="E391" s="264"/>
      <c r="F391" s="264"/>
      <c r="G391" s="264"/>
      <c r="H391" s="264"/>
      <c r="I391" s="264"/>
      <c r="J391" s="256"/>
      <c r="K391" s="264"/>
      <c r="L391" s="264"/>
      <c r="M391" s="264"/>
      <c r="N391" s="264"/>
      <c r="O391" s="264"/>
      <c r="P391" s="264"/>
      <c r="Q391" s="264"/>
      <c r="R391" s="264"/>
      <c r="S391" s="264"/>
      <c r="T391" s="264"/>
      <c r="U391" s="169"/>
    </row>
    <row r="392" spans="1:23">
      <c r="A392" s="264"/>
      <c r="B392" s="264"/>
      <c r="C392" s="264"/>
      <c r="D392" s="264"/>
      <c r="E392" s="264"/>
      <c r="F392" s="264"/>
      <c r="G392" s="264"/>
      <c r="H392" s="264"/>
      <c r="I392" s="264"/>
      <c r="J392" s="264"/>
      <c r="K392" s="264"/>
      <c r="L392" s="264"/>
      <c r="M392" s="264"/>
      <c r="N392" s="264"/>
      <c r="O392" s="264"/>
      <c r="P392" s="264"/>
      <c r="Q392" s="264"/>
      <c r="R392" s="264"/>
      <c r="S392" s="264"/>
      <c r="T392" s="224"/>
    </row>
    <row r="393" spans="1:23">
      <c r="A393" s="264"/>
      <c r="B393" s="264"/>
      <c r="C393" s="264"/>
      <c r="D393" s="264"/>
      <c r="E393" s="264"/>
      <c r="F393" s="264"/>
      <c r="G393" s="264"/>
      <c r="H393" s="264"/>
      <c r="I393" s="264"/>
      <c r="J393" s="264"/>
      <c r="K393" s="264"/>
      <c r="L393" s="264"/>
      <c r="M393" s="264"/>
      <c r="N393" s="264"/>
      <c r="O393" s="264"/>
      <c r="P393" s="264"/>
      <c r="Q393" s="264"/>
      <c r="R393" s="264"/>
      <c r="S393" s="264"/>
      <c r="T393" s="224"/>
    </row>
    <row r="394" spans="1:23">
      <c r="A394" s="265"/>
      <c r="B394" s="238"/>
      <c r="C394" s="238"/>
      <c r="D394" s="264"/>
      <c r="E394" s="264"/>
      <c r="F394" s="264"/>
      <c r="G394" s="264"/>
      <c r="H394" s="264"/>
      <c r="I394" s="264"/>
      <c r="J394" s="263"/>
      <c r="K394" s="264"/>
      <c r="L394" s="264"/>
      <c r="M394" s="264"/>
      <c r="N394" s="264"/>
      <c r="O394" s="264"/>
      <c r="P394" s="264"/>
      <c r="Q394" s="264"/>
      <c r="R394" s="264"/>
      <c r="S394" s="264"/>
      <c r="T394" s="224"/>
    </row>
    <row r="395" spans="1:23">
      <c r="A395" s="268"/>
      <c r="B395" s="268"/>
      <c r="C395" s="268"/>
      <c r="D395" s="268"/>
      <c r="E395" s="268"/>
      <c r="F395" s="268"/>
      <c r="G395" s="268"/>
      <c r="H395" s="268"/>
      <c r="I395" s="268"/>
      <c r="J395" s="268"/>
      <c r="K395" s="268"/>
      <c r="L395" s="268"/>
      <c r="M395" s="268"/>
      <c r="N395" s="268"/>
      <c r="O395" s="268"/>
      <c r="P395" s="268"/>
      <c r="Q395" s="268"/>
      <c r="R395" s="268"/>
      <c r="S395" s="268"/>
      <c r="T395" s="268"/>
      <c r="U395" s="269"/>
      <c r="V395" s="269"/>
      <c r="W395" s="269"/>
    </row>
    <row r="396" spans="1:23">
      <c r="A396" s="268"/>
      <c r="B396" s="268"/>
      <c r="C396" s="268"/>
      <c r="D396" s="268"/>
      <c r="E396" s="268"/>
      <c r="F396" s="268"/>
      <c r="G396" s="268"/>
      <c r="H396" s="268"/>
      <c r="I396" s="268"/>
      <c r="J396" s="268"/>
      <c r="K396" s="268"/>
      <c r="L396" s="268"/>
      <c r="M396" s="268"/>
      <c r="N396" s="268"/>
      <c r="O396" s="268"/>
      <c r="P396" s="268"/>
      <c r="Q396" s="268"/>
      <c r="R396" s="268"/>
      <c r="S396" s="268"/>
      <c r="T396" s="268"/>
      <c r="U396" s="269"/>
      <c r="V396" s="269"/>
      <c r="W396" s="269"/>
    </row>
    <row r="397" spans="1:23">
      <c r="A397" s="268"/>
      <c r="B397" s="268"/>
      <c r="C397" s="268"/>
      <c r="D397" s="270"/>
      <c r="E397" s="270"/>
      <c r="F397" s="270"/>
      <c r="G397" s="268"/>
      <c r="H397" s="268"/>
      <c r="I397" s="268"/>
      <c r="J397" s="268"/>
      <c r="K397" s="268"/>
      <c r="L397" s="268"/>
      <c r="M397" s="268"/>
      <c r="N397" s="268"/>
      <c r="O397" s="268"/>
      <c r="P397" s="268"/>
      <c r="Q397" s="268"/>
      <c r="R397" s="268"/>
      <c r="S397" s="268"/>
      <c r="T397" s="268"/>
      <c r="U397" s="269"/>
      <c r="V397" s="269"/>
      <c r="W397" s="269"/>
    </row>
    <row r="398" spans="1:23">
      <c r="A398" s="270"/>
      <c r="B398" s="270"/>
      <c r="C398" s="270"/>
      <c r="D398" s="270"/>
      <c r="E398" s="270"/>
      <c r="F398" s="270"/>
      <c r="G398" s="270"/>
      <c r="H398" s="270"/>
      <c r="I398" s="270"/>
      <c r="J398" s="270"/>
      <c r="K398" s="270"/>
      <c r="L398" s="270"/>
      <c r="M398" s="270"/>
      <c r="N398" s="270"/>
      <c r="O398" s="270"/>
      <c r="P398" s="270"/>
      <c r="Q398" s="270"/>
      <c r="R398" s="270"/>
      <c r="S398" s="270"/>
      <c r="T398" s="268"/>
      <c r="U398" s="269"/>
      <c r="V398" s="269"/>
      <c r="W398" s="269"/>
    </row>
    <row r="399" spans="1:23">
      <c r="A399" s="270"/>
      <c r="B399" s="270"/>
      <c r="C399" s="270"/>
      <c r="D399" s="270"/>
      <c r="E399" s="270"/>
      <c r="F399" s="270"/>
      <c r="G399" s="270"/>
      <c r="H399" s="270"/>
      <c r="I399" s="270"/>
      <c r="J399" s="270"/>
      <c r="K399" s="270"/>
      <c r="L399" s="270"/>
      <c r="M399" s="270"/>
      <c r="N399" s="270"/>
      <c r="O399" s="270"/>
      <c r="P399" s="270"/>
      <c r="Q399" s="270"/>
      <c r="R399" s="270"/>
      <c r="S399" s="270"/>
      <c r="T399" s="268"/>
      <c r="U399" s="269"/>
      <c r="V399" s="269"/>
      <c r="W399" s="269"/>
    </row>
    <row r="400" spans="1:23">
      <c r="A400" s="270"/>
      <c r="B400" s="270"/>
      <c r="C400" s="270"/>
      <c r="D400" s="270"/>
      <c r="E400" s="270"/>
      <c r="F400" s="270"/>
      <c r="G400" s="270"/>
      <c r="H400" s="270"/>
      <c r="I400" s="270"/>
      <c r="J400" s="270"/>
      <c r="K400" s="270"/>
      <c r="L400" s="270"/>
      <c r="M400" s="270"/>
      <c r="N400" s="270"/>
      <c r="O400" s="270"/>
      <c r="P400" s="270"/>
      <c r="Q400" s="270"/>
      <c r="R400" s="270"/>
      <c r="S400" s="270"/>
      <c r="T400" s="268"/>
      <c r="U400" s="269"/>
      <c r="V400" s="269"/>
      <c r="W400" s="269"/>
    </row>
    <row r="401" spans="1:23">
      <c r="A401" s="270"/>
      <c r="B401" s="268"/>
      <c r="C401" s="268"/>
      <c r="D401" s="268"/>
      <c r="E401" s="268"/>
      <c r="F401" s="268"/>
      <c r="G401" s="268"/>
      <c r="H401" s="268"/>
      <c r="I401" s="268"/>
      <c r="J401" s="268"/>
      <c r="K401" s="268"/>
      <c r="L401" s="268"/>
      <c r="M401" s="268"/>
      <c r="N401" s="268"/>
      <c r="O401" s="268"/>
      <c r="P401" s="268"/>
      <c r="Q401" s="268"/>
      <c r="R401" s="268"/>
      <c r="S401" s="268"/>
      <c r="T401" s="268"/>
      <c r="U401" s="269"/>
      <c r="V401" s="269"/>
      <c r="W401" s="269"/>
    </row>
    <row r="402" spans="1:23">
      <c r="A402" s="270"/>
      <c r="B402" s="268"/>
      <c r="C402" s="268"/>
      <c r="D402" s="268"/>
      <c r="E402" s="268"/>
      <c r="F402" s="268"/>
      <c r="G402" s="268"/>
      <c r="H402" s="268"/>
      <c r="I402" s="268"/>
      <c r="J402" s="268"/>
      <c r="K402" s="268"/>
      <c r="L402" s="268"/>
      <c r="M402" s="268"/>
      <c r="N402" s="268"/>
      <c r="O402" s="271"/>
      <c r="P402" s="271"/>
      <c r="Q402" s="271"/>
      <c r="R402" s="271"/>
      <c r="S402" s="271"/>
      <c r="T402" s="268"/>
      <c r="U402" s="269"/>
      <c r="V402" s="269"/>
      <c r="W402" s="269"/>
    </row>
    <row r="403" spans="1:23" ht="30.75" customHeight="1">
      <c r="A403" s="272"/>
      <c r="B403" s="272"/>
      <c r="C403" s="273"/>
      <c r="D403" s="273"/>
      <c r="E403" s="273"/>
      <c r="F403" s="273"/>
      <c r="G403" s="273"/>
      <c r="H403" s="273"/>
      <c r="I403" s="273"/>
      <c r="J403" s="273"/>
      <c r="K403" s="273"/>
      <c r="L403" s="273"/>
      <c r="M403" s="273"/>
      <c r="N403" s="273"/>
      <c r="O403" s="273"/>
      <c r="P403" s="273"/>
      <c r="Q403" s="273"/>
      <c r="R403" s="273"/>
      <c r="S403" s="273"/>
      <c r="T403" s="268"/>
      <c r="U403" s="269"/>
      <c r="V403" s="269"/>
      <c r="W403" s="269"/>
    </row>
    <row r="404" spans="1:23">
      <c r="A404" s="272"/>
      <c r="B404" s="272"/>
      <c r="C404" s="274"/>
      <c r="D404" s="274"/>
      <c r="E404" s="274"/>
      <c r="F404" s="274"/>
      <c r="G404" s="274"/>
      <c r="H404" s="274"/>
      <c r="I404" s="274"/>
      <c r="J404" s="273"/>
      <c r="K404" s="273"/>
      <c r="L404" s="273"/>
      <c r="M404" s="273"/>
      <c r="N404" s="273"/>
      <c r="O404" s="273"/>
      <c r="P404" s="273"/>
      <c r="Q404" s="273"/>
      <c r="R404" s="273"/>
      <c r="S404" s="273"/>
      <c r="T404" s="268"/>
      <c r="U404" s="269"/>
      <c r="V404" s="269"/>
      <c r="W404" s="269"/>
    </row>
    <row r="405" spans="1:23" ht="25.5" customHeight="1">
      <c r="A405" s="272"/>
      <c r="B405" s="272"/>
      <c r="C405" s="274"/>
      <c r="D405" s="274"/>
      <c r="E405" s="275"/>
      <c r="F405" s="274"/>
      <c r="G405" s="274"/>
      <c r="H405" s="274"/>
      <c r="I405" s="274"/>
      <c r="J405" s="273"/>
      <c r="K405" s="273"/>
      <c r="L405" s="721"/>
      <c r="M405" s="721"/>
      <c r="N405" s="721"/>
      <c r="O405" s="273"/>
      <c r="P405" s="273"/>
      <c r="Q405" s="273"/>
      <c r="R405" s="273"/>
      <c r="S405" s="273"/>
      <c r="T405" s="268"/>
      <c r="U405" s="269"/>
      <c r="V405" s="269"/>
      <c r="W405" s="269"/>
    </row>
    <row r="406" spans="1:23">
      <c r="A406" s="272"/>
      <c r="B406" s="272"/>
      <c r="C406" s="274"/>
      <c r="D406" s="274"/>
      <c r="E406" s="275"/>
      <c r="F406" s="274"/>
      <c r="G406" s="274"/>
      <c r="H406" s="274"/>
      <c r="I406" s="274"/>
      <c r="J406" s="273"/>
      <c r="K406" s="273"/>
      <c r="L406" s="275"/>
      <c r="M406" s="275"/>
      <c r="N406" s="275"/>
      <c r="O406" s="273"/>
      <c r="P406" s="273"/>
      <c r="Q406" s="273"/>
      <c r="R406" s="273"/>
      <c r="S406" s="273"/>
      <c r="T406" s="268"/>
      <c r="U406" s="269"/>
      <c r="V406" s="269"/>
      <c r="W406" s="269"/>
    </row>
    <row r="407" spans="1:23" s="190" customFormat="1">
      <c r="A407" s="272"/>
      <c r="B407" s="272"/>
      <c r="C407" s="272"/>
      <c r="D407" s="272"/>
      <c r="E407" s="272"/>
      <c r="F407" s="272"/>
      <c r="G407" s="272"/>
      <c r="H407" s="272"/>
      <c r="I407" s="272"/>
      <c r="J407" s="272"/>
      <c r="K407" s="272"/>
      <c r="L407" s="272"/>
      <c r="M407" s="272"/>
      <c r="N407" s="272"/>
      <c r="O407" s="272"/>
      <c r="P407" s="272"/>
      <c r="Q407" s="272"/>
      <c r="R407" s="272"/>
      <c r="S407" s="272"/>
      <c r="T407" s="272"/>
      <c r="U407" s="276"/>
      <c r="V407" s="276"/>
      <c r="W407" s="276"/>
    </row>
    <row r="408" spans="1:23" s="190" customFormat="1">
      <c r="A408" s="277"/>
      <c r="B408" s="277"/>
      <c r="C408" s="277"/>
      <c r="D408" s="277"/>
      <c r="E408" s="277"/>
      <c r="F408" s="278"/>
      <c r="G408" s="277"/>
      <c r="H408" s="277"/>
      <c r="I408" s="277"/>
      <c r="J408" s="277"/>
      <c r="K408" s="277"/>
      <c r="L408" s="278"/>
      <c r="M408" s="277"/>
      <c r="N408" s="277"/>
      <c r="O408" s="278"/>
      <c r="P408" s="277"/>
      <c r="Q408" s="277"/>
      <c r="R408" s="277"/>
      <c r="S408" s="277"/>
      <c r="T408" s="272"/>
      <c r="U408" s="276"/>
      <c r="V408" s="276"/>
      <c r="W408" s="276"/>
    </row>
    <row r="409" spans="1:23" s="190" customFormat="1">
      <c r="A409" s="272"/>
      <c r="B409" s="272"/>
      <c r="C409" s="279"/>
      <c r="D409" s="279"/>
      <c r="E409" s="280"/>
      <c r="F409" s="280"/>
      <c r="G409" s="279"/>
      <c r="H409" s="279"/>
      <c r="I409" s="279"/>
      <c r="J409" s="279"/>
      <c r="K409" s="279"/>
      <c r="L409" s="280"/>
      <c r="M409" s="279"/>
      <c r="N409" s="279"/>
      <c r="O409" s="280"/>
      <c r="P409" s="279"/>
      <c r="Q409" s="279"/>
      <c r="R409" s="279"/>
      <c r="S409" s="279"/>
      <c r="T409" s="272"/>
      <c r="U409" s="276"/>
      <c r="V409" s="276"/>
      <c r="W409" s="276"/>
    </row>
    <row r="410" spans="1:23" s="190" customFormat="1">
      <c r="A410" s="281"/>
      <c r="B410" s="272"/>
      <c r="C410" s="272"/>
      <c r="D410" s="272"/>
      <c r="E410" s="282"/>
      <c r="F410" s="282"/>
      <c r="G410" s="272"/>
      <c r="H410" s="272"/>
      <c r="I410" s="272"/>
      <c r="J410" s="272"/>
      <c r="K410" s="272"/>
      <c r="L410" s="282"/>
      <c r="M410" s="272"/>
      <c r="N410" s="272"/>
      <c r="O410" s="282"/>
      <c r="P410" s="272"/>
      <c r="Q410" s="272"/>
      <c r="R410" s="272"/>
      <c r="S410" s="272"/>
      <c r="T410" s="272"/>
      <c r="U410" s="276"/>
      <c r="V410" s="276"/>
      <c r="W410" s="276"/>
    </row>
    <row r="411" spans="1:23" s="190" customFormat="1">
      <c r="A411" s="281"/>
      <c r="B411" s="272"/>
      <c r="C411" s="272"/>
      <c r="D411" s="272"/>
      <c r="E411" s="282"/>
      <c r="F411" s="282"/>
      <c r="G411" s="272"/>
      <c r="H411" s="272"/>
      <c r="I411" s="272"/>
      <c r="J411" s="272"/>
      <c r="K411" s="272"/>
      <c r="L411" s="282"/>
      <c r="M411" s="272"/>
      <c r="N411" s="272"/>
      <c r="O411" s="282"/>
      <c r="P411" s="272"/>
      <c r="Q411" s="272"/>
      <c r="R411" s="272"/>
      <c r="S411" s="272"/>
      <c r="T411" s="272"/>
      <c r="U411" s="276"/>
      <c r="V411" s="276"/>
      <c r="W411" s="276"/>
    </row>
    <row r="412" spans="1:23" s="190" customFormat="1">
      <c r="A412" s="283"/>
      <c r="B412" s="272"/>
      <c r="C412" s="272"/>
      <c r="D412" s="272"/>
      <c r="E412" s="282"/>
      <c r="F412" s="282"/>
      <c r="G412" s="272"/>
      <c r="H412" s="272"/>
      <c r="I412" s="272"/>
      <c r="J412" s="272"/>
      <c r="K412" s="272"/>
      <c r="L412" s="282"/>
      <c r="M412" s="272"/>
      <c r="N412" s="272"/>
      <c r="O412" s="282"/>
      <c r="P412" s="272"/>
      <c r="Q412" s="272"/>
      <c r="R412" s="272"/>
      <c r="S412" s="272"/>
      <c r="T412" s="272"/>
      <c r="U412" s="276"/>
      <c r="V412" s="276"/>
      <c r="W412" s="276"/>
    </row>
    <row r="413" spans="1:23" s="190" customFormat="1" ht="37.5" customHeight="1">
      <c r="A413" s="284"/>
      <c r="B413" s="272"/>
      <c r="C413" s="282"/>
      <c r="D413" s="282"/>
      <c r="E413" s="250"/>
      <c r="F413" s="282"/>
      <c r="G413" s="282"/>
      <c r="H413" s="282"/>
      <c r="I413" s="282"/>
      <c r="J413" s="282"/>
      <c r="K413" s="282"/>
      <c r="L413" s="282"/>
      <c r="M413" s="282"/>
      <c r="N413" s="282"/>
      <c r="O413" s="282"/>
      <c r="P413" s="282"/>
      <c r="Q413" s="282"/>
      <c r="R413" s="282"/>
      <c r="S413" s="282"/>
      <c r="T413" s="272"/>
      <c r="U413" s="276"/>
      <c r="V413" s="276"/>
      <c r="W413" s="276"/>
    </row>
    <row r="414" spans="1:23" s="190" customFormat="1" ht="26.25" customHeight="1">
      <c r="A414" s="272"/>
      <c r="B414" s="272"/>
      <c r="C414" s="285"/>
      <c r="D414" s="285"/>
      <c r="E414" s="250"/>
      <c r="F414" s="282"/>
      <c r="G414" s="272"/>
      <c r="H414" s="272"/>
      <c r="I414" s="272"/>
      <c r="J414" s="272"/>
      <c r="K414" s="272"/>
      <c r="L414" s="282"/>
      <c r="M414" s="272"/>
      <c r="N414" s="272"/>
      <c r="O414" s="282"/>
      <c r="P414" s="272"/>
      <c r="Q414" s="272"/>
      <c r="R414" s="272"/>
      <c r="S414" s="272"/>
      <c r="T414" s="272"/>
      <c r="U414" s="276"/>
      <c r="V414" s="276"/>
      <c r="W414" s="276"/>
    </row>
    <row r="415" spans="1:23" s="190" customFormat="1" ht="38.25" customHeight="1">
      <c r="A415" s="272"/>
      <c r="B415" s="272"/>
      <c r="C415" s="285"/>
      <c r="D415" s="285"/>
      <c r="E415" s="282"/>
      <c r="F415" s="282"/>
      <c r="G415" s="285"/>
      <c r="H415" s="285"/>
      <c r="I415" s="285"/>
      <c r="J415" s="285"/>
      <c r="K415" s="285"/>
      <c r="L415" s="282"/>
      <c r="M415" s="285"/>
      <c r="N415" s="285"/>
      <c r="O415" s="282"/>
      <c r="P415" s="285"/>
      <c r="Q415" s="285"/>
      <c r="R415" s="285"/>
      <c r="S415" s="285"/>
      <c r="T415" s="272"/>
      <c r="U415" s="276"/>
      <c r="V415" s="276"/>
      <c r="W415" s="276"/>
    </row>
    <row r="416" spans="1:23" s="190" customFormat="1" ht="31.5" customHeight="1">
      <c r="A416" s="272"/>
      <c r="B416" s="272"/>
      <c r="C416" s="286"/>
      <c r="D416" s="286"/>
      <c r="E416" s="280"/>
      <c r="F416" s="280"/>
      <c r="G416" s="286"/>
      <c r="H416" s="286"/>
      <c r="I416" s="286"/>
      <c r="J416" s="287"/>
      <c r="K416" s="287"/>
      <c r="L416" s="282"/>
      <c r="M416" s="287"/>
      <c r="N416" s="287"/>
      <c r="O416" s="282"/>
      <c r="P416" s="287"/>
      <c r="Q416" s="287"/>
      <c r="R416" s="287"/>
      <c r="S416" s="287"/>
      <c r="T416" s="272"/>
      <c r="U416" s="276"/>
      <c r="V416" s="276"/>
      <c r="W416" s="276"/>
    </row>
    <row r="417" spans="1:23" s="190" customFormat="1" ht="39" customHeight="1">
      <c r="A417" s="272"/>
      <c r="B417" s="272"/>
      <c r="C417" s="286"/>
      <c r="D417" s="286"/>
      <c r="E417" s="280"/>
      <c r="F417" s="280"/>
      <c r="G417" s="286"/>
      <c r="H417" s="286"/>
      <c r="I417" s="286"/>
      <c r="J417" s="287"/>
      <c r="K417" s="287"/>
      <c r="L417" s="282"/>
      <c r="M417" s="287"/>
      <c r="N417" s="287"/>
      <c r="O417" s="282"/>
      <c r="P417" s="287"/>
      <c r="Q417" s="287"/>
      <c r="R417" s="287"/>
      <c r="S417" s="287"/>
      <c r="T417" s="272"/>
      <c r="U417" s="276"/>
      <c r="V417" s="276"/>
      <c r="W417" s="276"/>
    </row>
    <row r="418" spans="1:23" s="190" customFormat="1" ht="27.75" customHeight="1">
      <c r="A418" s="272"/>
      <c r="B418" s="272"/>
      <c r="C418" s="287"/>
      <c r="D418" s="287"/>
      <c r="E418" s="282"/>
      <c r="F418" s="282"/>
      <c r="G418" s="287"/>
      <c r="H418" s="287"/>
      <c r="I418" s="287"/>
      <c r="J418" s="287"/>
      <c r="K418" s="287"/>
      <c r="L418" s="282"/>
      <c r="M418" s="287"/>
      <c r="N418" s="287"/>
      <c r="O418" s="282"/>
      <c r="P418" s="287"/>
      <c r="Q418" s="287"/>
      <c r="R418" s="287"/>
      <c r="S418" s="287"/>
      <c r="T418" s="272"/>
      <c r="U418" s="276"/>
      <c r="V418" s="276"/>
      <c r="W418" s="276"/>
    </row>
    <row r="419" spans="1:23" s="190" customFormat="1">
      <c r="A419" s="272"/>
      <c r="B419" s="272"/>
      <c r="C419" s="285"/>
      <c r="D419" s="285"/>
      <c r="E419" s="282"/>
      <c r="F419" s="282"/>
      <c r="G419" s="285"/>
      <c r="H419" s="285"/>
      <c r="I419" s="285"/>
      <c r="J419" s="285"/>
      <c r="K419" s="285"/>
      <c r="L419" s="282"/>
      <c r="M419" s="285"/>
      <c r="N419" s="285"/>
      <c r="O419" s="282"/>
      <c r="P419" s="285"/>
      <c r="Q419" s="285"/>
      <c r="R419" s="285"/>
      <c r="S419" s="285"/>
      <c r="T419" s="272"/>
      <c r="U419" s="276"/>
      <c r="V419" s="276"/>
      <c r="W419" s="276"/>
    </row>
    <row r="420" spans="1:23" s="190" customFormat="1" ht="24.75" customHeight="1">
      <c r="A420" s="272"/>
      <c r="B420" s="272"/>
      <c r="C420" s="285"/>
      <c r="D420" s="285"/>
      <c r="E420" s="282"/>
      <c r="F420" s="282"/>
      <c r="G420" s="285"/>
      <c r="H420" s="285"/>
      <c r="I420" s="285"/>
      <c r="J420" s="285"/>
      <c r="K420" s="285"/>
      <c r="L420" s="282"/>
      <c r="M420" s="285"/>
      <c r="N420" s="285"/>
      <c r="O420" s="282"/>
      <c r="P420" s="285"/>
      <c r="Q420" s="285"/>
      <c r="R420" s="285"/>
      <c r="S420" s="285"/>
      <c r="T420" s="272"/>
      <c r="U420" s="276"/>
      <c r="V420" s="276"/>
      <c r="W420" s="276"/>
    </row>
    <row r="421" spans="1:23" s="190" customFormat="1" ht="23.25" customHeight="1">
      <c r="A421" s="272"/>
      <c r="B421" s="272"/>
      <c r="C421" s="285"/>
      <c r="D421" s="285"/>
      <c r="E421" s="282"/>
      <c r="F421" s="282"/>
      <c r="G421" s="285"/>
      <c r="H421" s="285"/>
      <c r="I421" s="285"/>
      <c r="J421" s="285"/>
      <c r="K421" s="285"/>
      <c r="L421" s="282"/>
      <c r="M421" s="285"/>
      <c r="N421" s="285"/>
      <c r="O421" s="282"/>
      <c r="P421" s="285"/>
      <c r="Q421" s="285"/>
      <c r="R421" s="285"/>
      <c r="S421" s="285"/>
      <c r="T421" s="272"/>
      <c r="U421" s="276"/>
      <c r="V421" s="276"/>
      <c r="W421" s="276"/>
    </row>
    <row r="422" spans="1:23" s="190" customFormat="1" ht="25.5" customHeight="1">
      <c r="A422" s="272"/>
      <c r="B422" s="272"/>
      <c r="C422" s="285"/>
      <c r="D422" s="285"/>
      <c r="E422" s="282"/>
      <c r="F422" s="282"/>
      <c r="G422" s="285"/>
      <c r="H422" s="285"/>
      <c r="I422" s="285"/>
      <c r="J422" s="285"/>
      <c r="K422" s="285"/>
      <c r="L422" s="282"/>
      <c r="M422" s="285"/>
      <c r="N422" s="285"/>
      <c r="O422" s="282"/>
      <c r="P422" s="285"/>
      <c r="Q422" s="285"/>
      <c r="R422" s="285"/>
      <c r="S422" s="285"/>
      <c r="T422" s="272"/>
      <c r="U422" s="276"/>
      <c r="V422" s="276"/>
      <c r="W422" s="276"/>
    </row>
    <row r="423" spans="1:23" s="190" customFormat="1">
      <c r="A423" s="288"/>
      <c r="B423" s="277"/>
      <c r="C423" s="285"/>
      <c r="D423" s="285"/>
      <c r="E423" s="282"/>
      <c r="F423" s="282"/>
      <c r="G423" s="285"/>
      <c r="H423" s="285"/>
      <c r="I423" s="285"/>
      <c r="J423" s="285"/>
      <c r="K423" s="285"/>
      <c r="L423" s="282"/>
      <c r="M423" s="285"/>
      <c r="N423" s="285"/>
      <c r="O423" s="282"/>
      <c r="P423" s="285"/>
      <c r="Q423" s="285"/>
      <c r="R423" s="285"/>
      <c r="S423" s="285"/>
      <c r="T423" s="272"/>
      <c r="U423" s="276"/>
      <c r="V423" s="276"/>
      <c r="W423" s="276"/>
    </row>
    <row r="424" spans="1:23" s="190" customFormat="1" ht="24" customHeight="1">
      <c r="A424" s="278"/>
      <c r="B424" s="272"/>
      <c r="C424" s="285"/>
      <c r="D424" s="285"/>
      <c r="E424" s="282"/>
      <c r="F424" s="282"/>
      <c r="G424" s="285"/>
      <c r="H424" s="285"/>
      <c r="I424" s="285"/>
      <c r="J424" s="285"/>
      <c r="K424" s="285"/>
      <c r="L424" s="282"/>
      <c r="M424" s="285"/>
      <c r="N424" s="285"/>
      <c r="O424" s="282"/>
      <c r="P424" s="285"/>
      <c r="Q424" s="285"/>
      <c r="R424" s="285"/>
      <c r="S424" s="285"/>
      <c r="T424" s="272"/>
      <c r="U424" s="276"/>
      <c r="V424" s="276"/>
      <c r="W424" s="276"/>
    </row>
    <row r="425" spans="1:23" s="190" customFormat="1">
      <c r="A425" s="289"/>
      <c r="B425" s="272"/>
      <c r="C425" s="290"/>
      <c r="D425" s="290"/>
      <c r="E425" s="282"/>
      <c r="F425" s="282"/>
      <c r="G425" s="290"/>
      <c r="H425" s="290"/>
      <c r="I425" s="290"/>
      <c r="J425" s="290"/>
      <c r="K425" s="290"/>
      <c r="L425" s="282"/>
      <c r="M425" s="290"/>
      <c r="N425" s="290"/>
      <c r="O425" s="282"/>
      <c r="P425" s="290"/>
      <c r="Q425" s="290"/>
      <c r="R425" s="290"/>
      <c r="S425" s="290"/>
      <c r="T425" s="272"/>
      <c r="U425" s="276"/>
      <c r="V425" s="276"/>
      <c r="W425" s="276"/>
    </row>
    <row r="426" spans="1:23" s="190" customFormat="1">
      <c r="A426" s="281"/>
      <c r="B426" s="272"/>
      <c r="C426" s="290"/>
      <c r="D426" s="290"/>
      <c r="E426" s="282"/>
      <c r="F426" s="282"/>
      <c r="G426" s="290"/>
      <c r="H426" s="290"/>
      <c r="I426" s="290"/>
      <c r="J426" s="290"/>
      <c r="K426" s="290"/>
      <c r="L426" s="282"/>
      <c r="M426" s="290"/>
      <c r="N426" s="290"/>
      <c r="O426" s="282"/>
      <c r="P426" s="290"/>
      <c r="Q426" s="290"/>
      <c r="R426" s="290"/>
      <c r="S426" s="290"/>
      <c r="T426" s="272"/>
      <c r="U426" s="276"/>
      <c r="V426" s="276"/>
      <c r="W426" s="276"/>
    </row>
    <row r="427" spans="1:23" s="190" customFormat="1">
      <c r="A427" s="281"/>
      <c r="B427" s="272"/>
      <c r="C427" s="290"/>
      <c r="D427" s="290"/>
      <c r="E427" s="282"/>
      <c r="F427" s="282"/>
      <c r="G427" s="290"/>
      <c r="H427" s="290"/>
      <c r="I427" s="290"/>
      <c r="J427" s="290"/>
      <c r="K427" s="290"/>
      <c r="L427" s="282"/>
      <c r="M427" s="290"/>
      <c r="N427" s="290"/>
      <c r="O427" s="282"/>
      <c r="P427" s="290"/>
      <c r="Q427" s="290"/>
      <c r="R427" s="290"/>
      <c r="S427" s="290"/>
      <c r="T427" s="272"/>
      <c r="U427" s="276"/>
      <c r="V427" s="276"/>
      <c r="W427" s="276"/>
    </row>
    <row r="428" spans="1:23" s="190" customFormat="1" ht="37.5" customHeight="1">
      <c r="A428" s="283"/>
      <c r="B428" s="272"/>
      <c r="C428" s="290"/>
      <c r="D428" s="290"/>
      <c r="E428" s="282"/>
      <c r="F428" s="282"/>
      <c r="G428" s="290"/>
      <c r="H428" s="290"/>
      <c r="I428" s="290"/>
      <c r="J428" s="290"/>
      <c r="K428" s="290"/>
      <c r="L428" s="282"/>
      <c r="M428" s="290"/>
      <c r="N428" s="290"/>
      <c r="O428" s="282"/>
      <c r="P428" s="290"/>
      <c r="Q428" s="290"/>
      <c r="R428" s="290"/>
      <c r="S428" s="290"/>
      <c r="T428" s="272"/>
      <c r="U428" s="276"/>
      <c r="V428" s="276"/>
      <c r="W428" s="276"/>
    </row>
    <row r="429" spans="1:23" ht="25.5" customHeight="1">
      <c r="A429" s="283"/>
      <c r="B429" s="272"/>
      <c r="C429" s="290"/>
      <c r="D429" s="290"/>
      <c r="E429" s="282"/>
      <c r="F429" s="282"/>
      <c r="G429" s="290"/>
      <c r="H429" s="290"/>
      <c r="I429" s="290"/>
      <c r="J429" s="290"/>
      <c r="K429" s="290"/>
      <c r="L429" s="282"/>
      <c r="M429" s="290"/>
      <c r="N429" s="290"/>
      <c r="O429" s="282"/>
      <c r="P429" s="290"/>
      <c r="Q429" s="290"/>
      <c r="R429" s="290"/>
      <c r="S429" s="290"/>
      <c r="T429" s="268"/>
      <c r="U429" s="269"/>
      <c r="V429" s="269"/>
      <c r="W429" s="269"/>
    </row>
    <row r="430" spans="1:23" ht="60.75" customHeight="1">
      <c r="A430" s="283"/>
      <c r="B430" s="272"/>
      <c r="C430" s="290"/>
      <c r="D430" s="290"/>
      <c r="E430" s="282"/>
      <c r="F430" s="282"/>
      <c r="G430" s="290"/>
      <c r="H430" s="290"/>
      <c r="I430" s="290"/>
      <c r="J430" s="290"/>
      <c r="K430" s="290"/>
      <c r="L430" s="282"/>
      <c r="M430" s="290"/>
      <c r="N430" s="290"/>
      <c r="O430" s="282"/>
      <c r="P430" s="290"/>
      <c r="Q430" s="290"/>
      <c r="R430" s="290"/>
      <c r="S430" s="290"/>
      <c r="T430" s="268"/>
      <c r="U430" s="269"/>
      <c r="V430" s="269"/>
      <c r="W430" s="269"/>
    </row>
    <row r="431" spans="1:23" ht="39" customHeight="1">
      <c r="A431" s="281"/>
      <c r="B431" s="277"/>
      <c r="C431" s="291"/>
      <c r="D431" s="291"/>
      <c r="E431" s="282"/>
      <c r="F431" s="282"/>
      <c r="G431" s="291"/>
      <c r="H431" s="291"/>
      <c r="I431" s="291"/>
      <c r="J431" s="291"/>
      <c r="K431" s="291"/>
      <c r="L431" s="282"/>
      <c r="M431" s="291"/>
      <c r="N431" s="291"/>
      <c r="O431" s="282"/>
      <c r="P431" s="291"/>
      <c r="Q431" s="291"/>
      <c r="R431" s="291"/>
      <c r="S431" s="291"/>
      <c r="T431" s="268"/>
      <c r="U431" s="269"/>
      <c r="V431" s="269"/>
      <c r="W431" s="269"/>
    </row>
    <row r="432" spans="1:23">
      <c r="A432" s="283"/>
      <c r="B432" s="277"/>
      <c r="C432" s="291"/>
      <c r="D432" s="291"/>
      <c r="E432" s="282"/>
      <c r="F432" s="282"/>
      <c r="G432" s="291"/>
      <c r="H432" s="291"/>
      <c r="I432" s="291"/>
      <c r="J432" s="291"/>
      <c r="K432" s="291"/>
      <c r="L432" s="282"/>
      <c r="M432" s="291"/>
      <c r="N432" s="291"/>
      <c r="O432" s="282"/>
      <c r="P432" s="291"/>
      <c r="Q432" s="291"/>
      <c r="R432" s="291"/>
      <c r="S432" s="291"/>
      <c r="T432" s="268"/>
      <c r="U432" s="269"/>
      <c r="V432" s="269"/>
      <c r="W432" s="269"/>
    </row>
    <row r="433" spans="1:23">
      <c r="A433" s="283"/>
      <c r="B433" s="277"/>
      <c r="C433" s="291"/>
      <c r="D433" s="291"/>
      <c r="E433" s="282"/>
      <c r="F433" s="282"/>
      <c r="G433" s="291"/>
      <c r="H433" s="291"/>
      <c r="I433" s="291"/>
      <c r="J433" s="291"/>
      <c r="K433" s="291"/>
      <c r="L433" s="282"/>
      <c r="M433" s="291"/>
      <c r="N433" s="291"/>
      <c r="O433" s="282"/>
      <c r="P433" s="291"/>
      <c r="Q433" s="291"/>
      <c r="R433" s="291"/>
      <c r="S433" s="291"/>
      <c r="T433" s="268"/>
      <c r="U433" s="269"/>
      <c r="V433" s="269"/>
      <c r="W433" s="269"/>
    </row>
    <row r="434" spans="1:23" ht="39" customHeight="1">
      <c r="A434" s="283"/>
      <c r="B434" s="277"/>
      <c r="C434" s="291"/>
      <c r="D434" s="291"/>
      <c r="E434" s="282"/>
      <c r="F434" s="282"/>
      <c r="G434" s="291"/>
      <c r="H434" s="291"/>
      <c r="I434" s="291"/>
      <c r="J434" s="291"/>
      <c r="K434" s="291"/>
      <c r="L434" s="282"/>
      <c r="M434" s="291"/>
      <c r="N434" s="291"/>
      <c r="O434" s="282"/>
      <c r="P434" s="291"/>
      <c r="Q434" s="291"/>
      <c r="R434" s="291"/>
      <c r="S434" s="291"/>
      <c r="T434" s="268"/>
      <c r="U434" s="269"/>
      <c r="V434" s="269"/>
      <c r="W434" s="269"/>
    </row>
    <row r="435" spans="1:23">
      <c r="A435" s="289"/>
      <c r="B435" s="277"/>
      <c r="C435" s="290"/>
      <c r="D435" s="290"/>
      <c r="E435" s="282"/>
      <c r="F435" s="282"/>
      <c r="G435" s="290"/>
      <c r="H435" s="290"/>
      <c r="I435" s="290"/>
      <c r="J435" s="290"/>
      <c r="K435" s="290"/>
      <c r="L435" s="282"/>
      <c r="M435" s="290"/>
      <c r="N435" s="290"/>
      <c r="O435" s="282"/>
      <c r="P435" s="290"/>
      <c r="Q435" s="290"/>
      <c r="R435" s="290"/>
      <c r="S435" s="290"/>
      <c r="T435" s="268"/>
      <c r="U435" s="269"/>
      <c r="V435" s="269"/>
      <c r="W435" s="269"/>
    </row>
    <row r="436" spans="1:23">
      <c r="A436" s="281"/>
      <c r="B436" s="277"/>
      <c r="C436" s="290"/>
      <c r="D436" s="290"/>
      <c r="E436" s="282"/>
      <c r="F436" s="282"/>
      <c r="G436" s="290"/>
      <c r="H436" s="290"/>
      <c r="I436" s="290"/>
      <c r="J436" s="290"/>
      <c r="K436" s="290"/>
      <c r="L436" s="282"/>
      <c r="M436" s="290"/>
      <c r="N436" s="290"/>
      <c r="O436" s="282"/>
      <c r="P436" s="290"/>
      <c r="Q436" s="290"/>
      <c r="R436" s="290"/>
      <c r="S436" s="290"/>
      <c r="T436" s="268"/>
      <c r="U436" s="269"/>
      <c r="V436" s="269"/>
      <c r="W436" s="269"/>
    </row>
    <row r="437" spans="1:23">
      <c r="A437" s="281"/>
      <c r="B437" s="277"/>
      <c r="C437" s="290"/>
      <c r="D437" s="290"/>
      <c r="E437" s="282"/>
      <c r="F437" s="282"/>
      <c r="G437" s="290"/>
      <c r="H437" s="290"/>
      <c r="I437" s="290"/>
      <c r="J437" s="290"/>
      <c r="K437" s="290"/>
      <c r="L437" s="282"/>
      <c r="M437" s="290"/>
      <c r="N437" s="290"/>
      <c r="O437" s="282"/>
      <c r="P437" s="290"/>
      <c r="Q437" s="290"/>
      <c r="R437" s="290"/>
      <c r="S437" s="290"/>
      <c r="T437" s="268"/>
      <c r="U437" s="269"/>
      <c r="V437" s="269"/>
      <c r="W437" s="269"/>
    </row>
    <row r="438" spans="1:23">
      <c r="A438" s="283"/>
      <c r="B438" s="277"/>
      <c r="C438" s="290"/>
      <c r="D438" s="290"/>
      <c r="E438" s="282"/>
      <c r="F438" s="282"/>
      <c r="G438" s="290"/>
      <c r="H438" s="290"/>
      <c r="I438" s="290"/>
      <c r="J438" s="290"/>
      <c r="K438" s="290"/>
      <c r="L438" s="282"/>
      <c r="M438" s="290"/>
      <c r="N438" s="290"/>
      <c r="O438" s="282"/>
      <c r="P438" s="290"/>
      <c r="Q438" s="290"/>
      <c r="R438" s="290"/>
      <c r="S438" s="290"/>
      <c r="T438" s="268"/>
      <c r="U438" s="269"/>
      <c r="V438" s="269"/>
      <c r="W438" s="269"/>
    </row>
    <row r="439" spans="1:23">
      <c r="A439" s="281"/>
      <c r="B439" s="277"/>
      <c r="C439" s="290"/>
      <c r="D439" s="290"/>
      <c r="E439" s="282"/>
      <c r="F439" s="282"/>
      <c r="G439" s="290"/>
      <c r="H439" s="290"/>
      <c r="I439" s="290"/>
      <c r="J439" s="290"/>
      <c r="K439" s="290"/>
      <c r="L439" s="282"/>
      <c r="M439" s="290"/>
      <c r="N439" s="290"/>
      <c r="O439" s="282"/>
      <c r="P439" s="290"/>
      <c r="Q439" s="290"/>
      <c r="R439" s="290"/>
      <c r="S439" s="290"/>
      <c r="T439" s="268"/>
      <c r="U439" s="269"/>
      <c r="V439" s="269"/>
      <c r="W439" s="269"/>
    </row>
    <row r="440" spans="1:23" ht="39" customHeight="1">
      <c r="A440" s="292"/>
      <c r="B440" s="277"/>
      <c r="C440" s="290"/>
      <c r="D440" s="290"/>
      <c r="E440" s="282"/>
      <c r="F440" s="282"/>
      <c r="G440" s="290"/>
      <c r="H440" s="290"/>
      <c r="I440" s="290"/>
      <c r="J440" s="290"/>
      <c r="K440" s="290"/>
      <c r="L440" s="282"/>
      <c r="M440" s="290"/>
      <c r="N440" s="290"/>
      <c r="O440" s="282"/>
      <c r="P440" s="290"/>
      <c r="Q440" s="290"/>
      <c r="R440" s="290"/>
      <c r="S440" s="290"/>
      <c r="T440" s="268"/>
      <c r="U440" s="269"/>
      <c r="V440" s="269"/>
      <c r="W440" s="269"/>
    </row>
    <row r="441" spans="1:23">
      <c r="A441" s="281"/>
      <c r="B441" s="277"/>
      <c r="C441" s="290"/>
      <c r="D441" s="290"/>
      <c r="E441" s="282"/>
      <c r="F441" s="282"/>
      <c r="G441" s="290"/>
      <c r="H441" s="290"/>
      <c r="I441" s="290"/>
      <c r="J441" s="290"/>
      <c r="K441" s="290"/>
      <c r="L441" s="282"/>
      <c r="M441" s="290"/>
      <c r="N441" s="290"/>
      <c r="O441" s="282"/>
      <c r="P441" s="290"/>
      <c r="Q441" s="290"/>
      <c r="R441" s="290"/>
      <c r="S441" s="290"/>
      <c r="T441" s="268"/>
      <c r="U441" s="269"/>
      <c r="V441" s="269"/>
      <c r="W441" s="269"/>
    </row>
    <row r="442" spans="1:23" ht="50.25" customHeight="1">
      <c r="A442" s="281"/>
      <c r="B442" s="277"/>
      <c r="C442" s="290"/>
      <c r="D442" s="290"/>
      <c r="E442" s="282"/>
      <c r="F442" s="282"/>
      <c r="G442" s="290"/>
      <c r="H442" s="290"/>
      <c r="I442" s="290"/>
      <c r="J442" s="290"/>
      <c r="K442" s="290"/>
      <c r="L442" s="282"/>
      <c r="M442" s="290"/>
      <c r="N442" s="290"/>
      <c r="O442" s="282"/>
      <c r="P442" s="290"/>
      <c r="Q442" s="290"/>
      <c r="R442" s="290"/>
      <c r="S442" s="290"/>
      <c r="T442" s="268"/>
      <c r="U442" s="269"/>
      <c r="V442" s="269"/>
      <c r="W442" s="269"/>
    </row>
    <row r="443" spans="1:23" ht="38.25" customHeight="1">
      <c r="A443" s="281"/>
      <c r="B443" s="277"/>
      <c r="C443" s="290"/>
      <c r="D443" s="290"/>
      <c r="E443" s="282"/>
      <c r="F443" s="282"/>
      <c r="G443" s="290"/>
      <c r="H443" s="290"/>
      <c r="I443" s="290"/>
      <c r="J443" s="290"/>
      <c r="K443" s="290"/>
      <c r="L443" s="282"/>
      <c r="M443" s="290"/>
      <c r="N443" s="290"/>
      <c r="O443" s="282"/>
      <c r="P443" s="290"/>
      <c r="Q443" s="290"/>
      <c r="R443" s="290"/>
      <c r="S443" s="290"/>
      <c r="T443" s="268"/>
      <c r="U443" s="269"/>
      <c r="V443" s="269"/>
      <c r="W443" s="269"/>
    </row>
    <row r="444" spans="1:23">
      <c r="A444" s="283"/>
      <c r="B444" s="277"/>
      <c r="C444" s="290"/>
      <c r="D444" s="290"/>
      <c r="E444" s="282"/>
      <c r="F444" s="282"/>
      <c r="G444" s="290"/>
      <c r="H444" s="290"/>
      <c r="I444" s="290"/>
      <c r="J444" s="290"/>
      <c r="K444" s="290"/>
      <c r="L444" s="282"/>
      <c r="M444" s="290"/>
      <c r="N444" s="290"/>
      <c r="O444" s="282"/>
      <c r="P444" s="290"/>
      <c r="Q444" s="290"/>
      <c r="R444" s="290"/>
      <c r="S444" s="290"/>
      <c r="T444" s="268"/>
      <c r="U444" s="269"/>
      <c r="V444" s="269"/>
      <c r="W444" s="269"/>
    </row>
    <row r="445" spans="1:23">
      <c r="A445" s="283"/>
      <c r="B445" s="277"/>
      <c r="C445" s="290"/>
      <c r="D445" s="290"/>
      <c r="E445" s="282"/>
      <c r="F445" s="282"/>
      <c r="G445" s="290"/>
      <c r="H445" s="290"/>
      <c r="I445" s="290"/>
      <c r="J445" s="290"/>
      <c r="K445" s="290"/>
      <c r="L445" s="282"/>
      <c r="M445" s="290"/>
      <c r="N445" s="290"/>
      <c r="O445" s="282"/>
      <c r="P445" s="290"/>
      <c r="Q445" s="290"/>
      <c r="R445" s="290"/>
      <c r="S445" s="290"/>
      <c r="T445" s="268"/>
      <c r="U445" s="269"/>
      <c r="V445" s="269"/>
      <c r="W445" s="269"/>
    </row>
    <row r="446" spans="1:23">
      <c r="A446" s="281"/>
      <c r="B446" s="277"/>
      <c r="C446" s="290"/>
      <c r="D446" s="290"/>
      <c r="E446" s="282"/>
      <c r="F446" s="282"/>
      <c r="G446" s="290"/>
      <c r="H446" s="290"/>
      <c r="I446" s="290"/>
      <c r="J446" s="290"/>
      <c r="K446" s="290"/>
      <c r="L446" s="282"/>
      <c r="M446" s="290"/>
      <c r="N446" s="290"/>
      <c r="O446" s="282"/>
      <c r="P446" s="290"/>
      <c r="Q446" s="290"/>
      <c r="R446" s="290"/>
      <c r="S446" s="290"/>
      <c r="T446" s="268"/>
      <c r="U446" s="269"/>
      <c r="V446" s="269"/>
      <c r="W446" s="269"/>
    </row>
    <row r="447" spans="1:23">
      <c r="A447" s="283"/>
      <c r="B447" s="277"/>
      <c r="C447" s="290"/>
      <c r="D447" s="290"/>
      <c r="E447" s="282"/>
      <c r="F447" s="282"/>
      <c r="G447" s="290"/>
      <c r="H447" s="290"/>
      <c r="I447" s="290"/>
      <c r="J447" s="290"/>
      <c r="K447" s="290"/>
      <c r="L447" s="282"/>
      <c r="M447" s="290"/>
      <c r="N447" s="290"/>
      <c r="O447" s="282"/>
      <c r="P447" s="290"/>
      <c r="Q447" s="290"/>
      <c r="R447" s="290"/>
      <c r="S447" s="290"/>
      <c r="T447" s="268"/>
      <c r="U447" s="269"/>
      <c r="V447" s="269"/>
      <c r="W447" s="269"/>
    </row>
    <row r="448" spans="1:23">
      <c r="A448" s="283"/>
      <c r="B448" s="277"/>
      <c r="C448" s="290"/>
      <c r="D448" s="290"/>
      <c r="E448" s="282"/>
      <c r="F448" s="282"/>
      <c r="G448" s="290"/>
      <c r="H448" s="290"/>
      <c r="I448" s="290"/>
      <c r="J448" s="290"/>
      <c r="K448" s="290"/>
      <c r="L448" s="282"/>
      <c r="M448" s="290"/>
      <c r="N448" s="290"/>
      <c r="O448" s="282"/>
      <c r="P448" s="290"/>
      <c r="Q448" s="290"/>
      <c r="R448" s="290"/>
      <c r="S448" s="290"/>
      <c r="T448" s="268"/>
      <c r="U448" s="269"/>
      <c r="V448" s="269"/>
      <c r="W448" s="269"/>
    </row>
    <row r="449" spans="1:23">
      <c r="A449" s="281"/>
      <c r="B449" s="278"/>
      <c r="C449" s="290"/>
      <c r="D449" s="290"/>
      <c r="E449" s="282"/>
      <c r="F449" s="282"/>
      <c r="G449" s="290"/>
      <c r="H449" s="290"/>
      <c r="I449" s="290"/>
      <c r="J449" s="290"/>
      <c r="K449" s="290"/>
      <c r="L449" s="282"/>
      <c r="M449" s="290"/>
      <c r="N449" s="290"/>
      <c r="O449" s="282"/>
      <c r="P449" s="290"/>
      <c r="Q449" s="290"/>
      <c r="R449" s="290"/>
      <c r="S449" s="290"/>
      <c r="T449" s="268"/>
      <c r="U449" s="268"/>
      <c r="V449" s="268"/>
      <c r="W449" s="268"/>
    </row>
    <row r="450" spans="1:23">
      <c r="A450" s="283"/>
      <c r="B450" s="278"/>
      <c r="C450" s="290"/>
      <c r="D450" s="290"/>
      <c r="E450" s="282"/>
      <c r="F450" s="282"/>
      <c r="G450" s="290"/>
      <c r="H450" s="290"/>
      <c r="I450" s="290"/>
      <c r="J450" s="290"/>
      <c r="K450" s="290"/>
      <c r="L450" s="282"/>
      <c r="M450" s="290"/>
      <c r="N450" s="290"/>
      <c r="O450" s="282"/>
      <c r="P450" s="290"/>
      <c r="Q450" s="290"/>
      <c r="R450" s="290"/>
      <c r="S450" s="290"/>
      <c r="T450" s="268"/>
      <c r="U450" s="268"/>
      <c r="V450" s="268"/>
      <c r="W450" s="268"/>
    </row>
    <row r="451" spans="1:23">
      <c r="A451" s="292"/>
      <c r="B451" s="277"/>
      <c r="C451" s="290"/>
      <c r="D451" s="290"/>
      <c r="E451" s="282"/>
      <c r="F451" s="282"/>
      <c r="G451" s="290"/>
      <c r="H451" s="290"/>
      <c r="I451" s="290"/>
      <c r="J451" s="290"/>
      <c r="K451" s="290"/>
      <c r="L451" s="282"/>
      <c r="M451" s="290"/>
      <c r="N451" s="290"/>
      <c r="O451" s="282"/>
      <c r="P451" s="290"/>
      <c r="Q451" s="290"/>
      <c r="R451" s="290"/>
      <c r="S451" s="290"/>
      <c r="T451" s="268"/>
      <c r="U451" s="268"/>
      <c r="V451" s="268"/>
      <c r="W451" s="268"/>
    </row>
    <row r="452" spans="1:23">
      <c r="A452" s="289"/>
      <c r="B452" s="278"/>
      <c r="C452" s="290"/>
      <c r="D452" s="290"/>
      <c r="E452" s="282"/>
      <c r="F452" s="282"/>
      <c r="G452" s="290"/>
      <c r="H452" s="290"/>
      <c r="I452" s="290"/>
      <c r="J452" s="290"/>
      <c r="K452" s="290"/>
      <c r="L452" s="282"/>
      <c r="M452" s="290"/>
      <c r="N452" s="290"/>
      <c r="O452" s="282"/>
      <c r="P452" s="290"/>
      <c r="Q452" s="290"/>
      <c r="R452" s="290"/>
      <c r="S452" s="290"/>
      <c r="T452" s="268"/>
      <c r="U452" s="268"/>
      <c r="V452" s="268"/>
      <c r="W452" s="268"/>
    </row>
    <row r="453" spans="1:23">
      <c r="A453" s="289"/>
      <c r="B453" s="277"/>
      <c r="C453" s="290"/>
      <c r="D453" s="290"/>
      <c r="E453" s="282"/>
      <c r="F453" s="282"/>
      <c r="G453" s="290"/>
      <c r="H453" s="290"/>
      <c r="I453" s="290"/>
      <c r="J453" s="290"/>
      <c r="K453" s="290"/>
      <c r="L453" s="282"/>
      <c r="M453" s="290"/>
      <c r="N453" s="290"/>
      <c r="O453" s="282"/>
      <c r="P453" s="290"/>
      <c r="Q453" s="290"/>
      <c r="R453" s="290"/>
      <c r="S453" s="290"/>
      <c r="T453" s="268"/>
      <c r="U453" s="268"/>
      <c r="V453" s="268"/>
      <c r="W453" s="268"/>
    </row>
    <row r="454" spans="1:23" ht="27" customHeight="1">
      <c r="A454" s="293"/>
      <c r="B454" s="277"/>
      <c r="C454" s="290"/>
      <c r="D454" s="290"/>
      <c r="E454" s="282"/>
      <c r="F454" s="282"/>
      <c r="G454" s="290"/>
      <c r="H454" s="290"/>
      <c r="I454" s="290"/>
      <c r="J454" s="290"/>
      <c r="K454" s="290"/>
      <c r="L454" s="282"/>
      <c r="M454" s="290"/>
      <c r="N454" s="290"/>
      <c r="O454" s="282"/>
      <c r="P454" s="290"/>
      <c r="Q454" s="290"/>
      <c r="R454" s="290"/>
      <c r="S454" s="290"/>
      <c r="T454" s="285"/>
      <c r="U454" s="285"/>
      <c r="V454" s="285"/>
      <c r="W454" s="268"/>
    </row>
    <row r="455" spans="1:23" ht="23.25" customHeight="1">
      <c r="A455" s="293"/>
      <c r="B455" s="277"/>
      <c r="C455" s="290"/>
      <c r="D455" s="290"/>
      <c r="E455" s="282"/>
      <c r="F455" s="282"/>
      <c r="G455" s="290"/>
      <c r="H455" s="290"/>
      <c r="I455" s="290"/>
      <c r="J455" s="290"/>
      <c r="K455" s="290"/>
      <c r="L455" s="282"/>
      <c r="M455" s="290"/>
      <c r="N455" s="290"/>
      <c r="O455" s="282"/>
      <c r="P455" s="290"/>
      <c r="Q455" s="290"/>
      <c r="R455" s="290"/>
      <c r="S455" s="290"/>
      <c r="T455" s="285"/>
      <c r="U455" s="285"/>
      <c r="V455" s="285"/>
      <c r="W455" s="268"/>
    </row>
    <row r="456" spans="1:23" ht="36" customHeight="1">
      <c r="A456" s="289"/>
      <c r="B456" s="277"/>
      <c r="C456" s="290"/>
      <c r="D456" s="290"/>
      <c r="E456" s="282"/>
      <c r="F456" s="282"/>
      <c r="G456" s="290"/>
      <c r="H456" s="290"/>
      <c r="I456" s="290"/>
      <c r="J456" s="290"/>
      <c r="K456" s="290"/>
      <c r="L456" s="282"/>
      <c r="M456" s="290"/>
      <c r="N456" s="290"/>
      <c r="O456" s="282"/>
      <c r="P456" s="290"/>
      <c r="Q456" s="290"/>
      <c r="R456" s="290"/>
      <c r="S456" s="290"/>
      <c r="T456" s="285"/>
      <c r="U456" s="285"/>
      <c r="V456" s="285"/>
      <c r="W456" s="268"/>
    </row>
    <row r="457" spans="1:23">
      <c r="A457" s="293"/>
      <c r="B457" s="277"/>
      <c r="C457" s="290"/>
      <c r="D457" s="290"/>
      <c r="E457" s="282"/>
      <c r="F457" s="282"/>
      <c r="G457" s="290"/>
      <c r="H457" s="290"/>
      <c r="I457" s="290"/>
      <c r="J457" s="290"/>
      <c r="K457" s="290"/>
      <c r="L457" s="282"/>
      <c r="M457" s="290"/>
      <c r="N457" s="290"/>
      <c r="O457" s="282"/>
      <c r="P457" s="290"/>
      <c r="Q457" s="290"/>
      <c r="R457" s="290"/>
      <c r="S457" s="290"/>
      <c r="T457" s="268"/>
      <c r="U457" s="268"/>
      <c r="V457" s="268"/>
      <c r="W457" s="268"/>
    </row>
    <row r="458" spans="1:23">
      <c r="A458" s="293"/>
      <c r="B458" s="277"/>
      <c r="C458" s="290"/>
      <c r="D458" s="290"/>
      <c r="E458" s="282"/>
      <c r="F458" s="282"/>
      <c r="G458" s="290"/>
      <c r="H458" s="290"/>
      <c r="I458" s="290"/>
      <c r="J458" s="290"/>
      <c r="K458" s="290"/>
      <c r="L458" s="282"/>
      <c r="M458" s="290"/>
      <c r="N458" s="290"/>
      <c r="O458" s="282"/>
      <c r="P458" s="290"/>
      <c r="Q458" s="290"/>
      <c r="R458" s="290"/>
      <c r="S458" s="290"/>
      <c r="T458" s="268"/>
      <c r="U458" s="268"/>
      <c r="V458" s="268"/>
      <c r="W458" s="268"/>
    </row>
    <row r="459" spans="1:23">
      <c r="A459" s="289"/>
      <c r="B459" s="278"/>
      <c r="C459" s="290"/>
      <c r="D459" s="290"/>
      <c r="E459" s="282"/>
      <c r="F459" s="282"/>
      <c r="G459" s="290"/>
      <c r="H459" s="290"/>
      <c r="I459" s="290"/>
      <c r="J459" s="290"/>
      <c r="K459" s="290"/>
      <c r="L459" s="282"/>
      <c r="M459" s="290"/>
      <c r="N459" s="290"/>
      <c r="O459" s="282"/>
      <c r="P459" s="290"/>
      <c r="Q459" s="290"/>
      <c r="R459" s="290"/>
      <c r="S459" s="290"/>
      <c r="T459" s="268"/>
      <c r="U459" s="268"/>
      <c r="V459" s="268"/>
      <c r="W459" s="268"/>
    </row>
    <row r="460" spans="1:23">
      <c r="A460" s="293"/>
      <c r="B460" s="278"/>
      <c r="C460" s="290"/>
      <c r="D460" s="290"/>
      <c r="E460" s="282"/>
      <c r="F460" s="282"/>
      <c r="G460" s="290"/>
      <c r="H460" s="290"/>
      <c r="I460" s="290"/>
      <c r="J460" s="290"/>
      <c r="K460" s="290"/>
      <c r="L460" s="282"/>
      <c r="M460" s="290"/>
      <c r="N460" s="290"/>
      <c r="O460" s="282"/>
      <c r="P460" s="290"/>
      <c r="Q460" s="290"/>
      <c r="R460" s="290"/>
      <c r="S460" s="290"/>
      <c r="T460" s="268"/>
      <c r="U460" s="269"/>
      <c r="V460" s="269"/>
      <c r="W460" s="269"/>
    </row>
    <row r="461" spans="1:23">
      <c r="A461" s="293"/>
      <c r="B461" s="278"/>
      <c r="C461" s="290"/>
      <c r="D461" s="290"/>
      <c r="E461" s="282"/>
      <c r="F461" s="282"/>
      <c r="G461" s="290"/>
      <c r="H461" s="290"/>
      <c r="I461" s="290"/>
      <c r="J461" s="290"/>
      <c r="K461" s="290"/>
      <c r="L461" s="282"/>
      <c r="M461" s="290"/>
      <c r="N461" s="290"/>
      <c r="O461" s="282"/>
      <c r="P461" s="290"/>
      <c r="Q461" s="290"/>
      <c r="R461" s="290"/>
      <c r="S461" s="290"/>
      <c r="T461" s="268"/>
      <c r="U461" s="269"/>
      <c r="V461" s="269"/>
      <c r="W461" s="269"/>
    </row>
    <row r="462" spans="1:23" ht="22.5" customHeight="1">
      <c r="A462" s="293"/>
      <c r="B462" s="278"/>
      <c r="C462" s="290"/>
      <c r="D462" s="290"/>
      <c r="E462" s="282"/>
      <c r="F462" s="282"/>
      <c r="G462" s="290"/>
      <c r="H462" s="290"/>
      <c r="I462" s="290"/>
      <c r="J462" s="290"/>
      <c r="K462" s="290"/>
      <c r="L462" s="282"/>
      <c r="M462" s="290"/>
      <c r="N462" s="290"/>
      <c r="O462" s="282"/>
      <c r="P462" s="290"/>
      <c r="Q462" s="290"/>
      <c r="R462" s="290"/>
      <c r="S462" s="290"/>
      <c r="T462" s="268"/>
      <c r="U462" s="269"/>
      <c r="V462" s="269"/>
      <c r="W462" s="269"/>
    </row>
    <row r="463" spans="1:23" ht="39" customHeight="1">
      <c r="A463" s="283"/>
      <c r="B463" s="277"/>
      <c r="C463" s="290"/>
      <c r="D463" s="290"/>
      <c r="E463" s="282"/>
      <c r="F463" s="282"/>
      <c r="G463" s="290"/>
      <c r="H463" s="290"/>
      <c r="I463" s="290"/>
      <c r="J463" s="290"/>
      <c r="K463" s="290"/>
      <c r="L463" s="282"/>
      <c r="M463" s="290"/>
      <c r="N463" s="290"/>
      <c r="O463" s="282"/>
      <c r="P463" s="290"/>
      <c r="Q463" s="290"/>
      <c r="R463" s="290"/>
      <c r="S463" s="290"/>
      <c r="T463" s="268"/>
      <c r="U463" s="269"/>
      <c r="V463" s="269"/>
      <c r="W463" s="269"/>
    </row>
    <row r="464" spans="1:23" ht="36.75" customHeight="1">
      <c r="A464" s="283"/>
      <c r="B464" s="277"/>
      <c r="C464" s="290"/>
      <c r="D464" s="290"/>
      <c r="E464" s="282"/>
      <c r="F464" s="282"/>
      <c r="G464" s="290"/>
      <c r="H464" s="290"/>
      <c r="I464" s="290"/>
      <c r="J464" s="290"/>
      <c r="K464" s="290"/>
      <c r="L464" s="282"/>
      <c r="M464" s="290"/>
      <c r="N464" s="290"/>
      <c r="O464" s="282"/>
      <c r="P464" s="290"/>
      <c r="Q464" s="290"/>
      <c r="R464" s="290"/>
      <c r="S464" s="290"/>
      <c r="T464" s="268"/>
      <c r="U464" s="269"/>
      <c r="V464" s="269"/>
      <c r="W464" s="269"/>
    </row>
    <row r="465" spans="1:23">
      <c r="A465" s="281"/>
      <c r="B465" s="277"/>
      <c r="C465" s="290"/>
      <c r="D465" s="290"/>
      <c r="E465" s="282"/>
      <c r="F465" s="282"/>
      <c r="G465" s="290"/>
      <c r="H465" s="290"/>
      <c r="I465" s="290"/>
      <c r="J465" s="290"/>
      <c r="K465" s="290"/>
      <c r="L465" s="282"/>
      <c r="M465" s="290"/>
      <c r="N465" s="290"/>
      <c r="O465" s="282"/>
      <c r="P465" s="290"/>
      <c r="Q465" s="290"/>
      <c r="R465" s="290"/>
      <c r="S465" s="290"/>
      <c r="T465" s="268"/>
      <c r="U465" s="269"/>
      <c r="V465" s="269"/>
      <c r="W465" s="269"/>
    </row>
    <row r="466" spans="1:23" ht="38.25" customHeight="1">
      <c r="A466" s="283"/>
      <c r="B466" s="277"/>
      <c r="C466" s="290"/>
      <c r="D466" s="290"/>
      <c r="E466" s="282"/>
      <c r="F466" s="282"/>
      <c r="G466" s="290"/>
      <c r="H466" s="290"/>
      <c r="I466" s="290"/>
      <c r="J466" s="290"/>
      <c r="K466" s="290"/>
      <c r="L466" s="282"/>
      <c r="M466" s="290"/>
      <c r="N466" s="290"/>
      <c r="O466" s="282"/>
      <c r="P466" s="290"/>
      <c r="Q466" s="290"/>
      <c r="R466" s="290"/>
      <c r="S466" s="290"/>
      <c r="T466" s="268"/>
      <c r="U466" s="269"/>
      <c r="V466" s="269"/>
      <c r="W466" s="269"/>
    </row>
    <row r="467" spans="1:23" ht="24.75" customHeight="1">
      <c r="A467" s="292"/>
      <c r="B467" s="277"/>
      <c r="C467" s="290"/>
      <c r="D467" s="290"/>
      <c r="E467" s="282"/>
      <c r="F467" s="282"/>
      <c r="G467" s="290"/>
      <c r="H467" s="290"/>
      <c r="I467" s="290"/>
      <c r="J467" s="290"/>
      <c r="K467" s="290"/>
      <c r="L467" s="282"/>
      <c r="M467" s="290"/>
      <c r="N467" s="290"/>
      <c r="O467" s="282"/>
      <c r="P467" s="290"/>
      <c r="Q467" s="290"/>
      <c r="R467" s="290"/>
      <c r="S467" s="290"/>
      <c r="T467" s="268"/>
      <c r="U467" s="269"/>
      <c r="V467" s="269"/>
      <c r="W467" s="269"/>
    </row>
    <row r="468" spans="1:23">
      <c r="A468" s="292"/>
      <c r="B468" s="278"/>
      <c r="C468" s="290"/>
      <c r="D468" s="290"/>
      <c r="E468" s="282"/>
      <c r="F468" s="282"/>
      <c r="G468" s="290"/>
      <c r="H468" s="290"/>
      <c r="I468" s="290"/>
      <c r="J468" s="290"/>
      <c r="K468" s="290"/>
      <c r="L468" s="282"/>
      <c r="M468" s="290"/>
      <c r="N468" s="290"/>
      <c r="O468" s="282"/>
      <c r="P468" s="290"/>
      <c r="Q468" s="290"/>
      <c r="R468" s="290"/>
      <c r="S468" s="290"/>
      <c r="T468" s="268"/>
      <c r="U468" s="269"/>
      <c r="V468" s="269"/>
      <c r="W468" s="269"/>
    </row>
    <row r="469" spans="1:23">
      <c r="A469" s="283"/>
      <c r="B469" s="277"/>
      <c r="C469" s="294"/>
      <c r="D469" s="294"/>
      <c r="E469" s="282"/>
      <c r="F469" s="282"/>
      <c r="G469" s="294"/>
      <c r="H469" s="294"/>
      <c r="I469" s="294"/>
      <c r="J469" s="294"/>
      <c r="K469" s="294"/>
      <c r="L469" s="282"/>
      <c r="M469" s="294"/>
      <c r="N469" s="294"/>
      <c r="O469" s="282"/>
      <c r="P469" s="294"/>
      <c r="Q469" s="294"/>
      <c r="R469" s="294"/>
      <c r="S469" s="294"/>
      <c r="T469" s="268"/>
      <c r="U469" s="269"/>
      <c r="V469" s="269"/>
      <c r="W469" s="269"/>
    </row>
    <row r="470" spans="1:23" ht="36.75" customHeight="1">
      <c r="A470" s="283"/>
      <c r="B470" s="278"/>
      <c r="C470" s="290"/>
      <c r="D470" s="290"/>
      <c r="E470" s="282"/>
      <c r="F470" s="282"/>
      <c r="G470" s="290"/>
      <c r="H470" s="290"/>
      <c r="I470" s="290"/>
      <c r="J470" s="290"/>
      <c r="K470" s="290"/>
      <c r="L470" s="282"/>
      <c r="M470" s="290"/>
      <c r="N470" s="290"/>
      <c r="O470" s="282"/>
      <c r="P470" s="290"/>
      <c r="Q470" s="290"/>
      <c r="R470" s="290"/>
      <c r="S470" s="290"/>
      <c r="T470" s="268"/>
      <c r="U470" s="269"/>
      <c r="V470" s="269"/>
      <c r="W470" s="269"/>
    </row>
    <row r="471" spans="1:23">
      <c r="A471" s="281"/>
      <c r="B471" s="277"/>
      <c r="C471" s="290"/>
      <c r="D471" s="290"/>
      <c r="E471" s="282"/>
      <c r="F471" s="282"/>
      <c r="G471" s="290"/>
      <c r="H471" s="290"/>
      <c r="I471" s="290"/>
      <c r="J471" s="290"/>
      <c r="K471" s="290"/>
      <c r="L471" s="282"/>
      <c r="M471" s="290"/>
      <c r="N471" s="290"/>
      <c r="O471" s="282"/>
      <c r="P471" s="290"/>
      <c r="Q471" s="290"/>
      <c r="R471" s="290"/>
      <c r="S471" s="290"/>
      <c r="T471" s="268"/>
      <c r="U471" s="269"/>
      <c r="V471" s="269"/>
      <c r="W471" s="269"/>
    </row>
    <row r="472" spans="1:23">
      <c r="A472" s="292"/>
      <c r="B472" s="277"/>
      <c r="C472" s="290"/>
      <c r="D472" s="290"/>
      <c r="E472" s="282"/>
      <c r="F472" s="282"/>
      <c r="G472" s="290"/>
      <c r="H472" s="290"/>
      <c r="I472" s="290"/>
      <c r="J472" s="290"/>
      <c r="K472" s="290"/>
      <c r="L472" s="282"/>
      <c r="M472" s="290"/>
      <c r="N472" s="290"/>
      <c r="O472" s="282"/>
      <c r="P472" s="290"/>
      <c r="Q472" s="290"/>
      <c r="R472" s="290"/>
      <c r="S472" s="290"/>
      <c r="T472" s="268"/>
      <c r="U472" s="269"/>
      <c r="V472" s="269"/>
      <c r="W472" s="269"/>
    </row>
    <row r="473" spans="1:23">
      <c r="A473" s="292"/>
      <c r="B473" s="278"/>
      <c r="C473" s="290"/>
      <c r="D473" s="290"/>
      <c r="E473" s="282"/>
      <c r="F473" s="282"/>
      <c r="G473" s="290"/>
      <c r="H473" s="290"/>
      <c r="I473" s="290"/>
      <c r="J473" s="290"/>
      <c r="K473" s="290"/>
      <c r="L473" s="282"/>
      <c r="M473" s="290"/>
      <c r="N473" s="290"/>
      <c r="O473" s="282"/>
      <c r="P473" s="290"/>
      <c r="Q473" s="290"/>
      <c r="R473" s="290"/>
      <c r="S473" s="290"/>
      <c r="T473" s="268"/>
      <c r="U473" s="269"/>
      <c r="V473" s="269"/>
      <c r="W473" s="269"/>
    </row>
    <row r="474" spans="1:23">
      <c r="A474" s="281"/>
      <c r="B474" s="277"/>
      <c r="C474" s="290"/>
      <c r="D474" s="290"/>
      <c r="E474" s="282"/>
      <c r="F474" s="282"/>
      <c r="G474" s="290"/>
      <c r="H474" s="290"/>
      <c r="I474" s="290"/>
      <c r="J474" s="290"/>
      <c r="K474" s="290"/>
      <c r="L474" s="282"/>
      <c r="M474" s="290"/>
      <c r="N474" s="290"/>
      <c r="O474" s="282"/>
      <c r="P474" s="290"/>
      <c r="Q474" s="290"/>
      <c r="R474" s="290"/>
      <c r="S474" s="290"/>
      <c r="T474" s="268"/>
      <c r="U474" s="269"/>
      <c r="V474" s="269"/>
      <c r="W474" s="269"/>
    </row>
    <row r="475" spans="1:23">
      <c r="A475" s="281"/>
      <c r="B475" s="278"/>
      <c r="C475" s="295"/>
      <c r="D475" s="295"/>
      <c r="E475" s="280"/>
      <c r="F475" s="280"/>
      <c r="G475" s="295"/>
      <c r="H475" s="295"/>
      <c r="I475" s="295"/>
      <c r="J475" s="295"/>
      <c r="K475" s="295"/>
      <c r="L475" s="282"/>
      <c r="M475" s="290"/>
      <c r="N475" s="290"/>
      <c r="O475" s="280"/>
      <c r="P475" s="295"/>
      <c r="Q475" s="295"/>
      <c r="R475" s="295"/>
      <c r="S475" s="295"/>
      <c r="T475" s="268"/>
      <c r="U475" s="269"/>
      <c r="V475" s="269"/>
      <c r="W475" s="269"/>
    </row>
    <row r="476" spans="1:23">
      <c r="A476" s="292"/>
      <c r="B476" s="278"/>
      <c r="C476" s="290"/>
      <c r="D476" s="290"/>
      <c r="E476" s="282"/>
      <c r="F476" s="282"/>
      <c r="G476" s="290"/>
      <c r="H476" s="290"/>
      <c r="I476" s="290"/>
      <c r="J476" s="290"/>
      <c r="K476" s="290"/>
      <c r="L476" s="282"/>
      <c r="M476" s="290"/>
      <c r="N476" s="290"/>
      <c r="O476" s="282"/>
      <c r="P476" s="290"/>
      <c r="Q476" s="290"/>
      <c r="R476" s="290"/>
      <c r="S476" s="290"/>
      <c r="T476" s="268"/>
      <c r="U476" s="269"/>
      <c r="V476" s="269"/>
      <c r="W476" s="269"/>
    </row>
    <row r="477" spans="1:23">
      <c r="A477" s="292"/>
      <c r="B477" s="278"/>
      <c r="C477" s="290"/>
      <c r="D477" s="290"/>
      <c r="E477" s="282"/>
      <c r="F477" s="282"/>
      <c r="G477" s="290"/>
      <c r="H477" s="290"/>
      <c r="I477" s="290"/>
      <c r="J477" s="290"/>
      <c r="K477" s="290"/>
      <c r="L477" s="282"/>
      <c r="M477" s="290"/>
      <c r="N477" s="290"/>
      <c r="O477" s="282"/>
      <c r="P477" s="290"/>
      <c r="Q477" s="290"/>
      <c r="R477" s="290"/>
      <c r="S477" s="290"/>
      <c r="T477" s="268"/>
      <c r="U477" s="269"/>
      <c r="V477" s="269"/>
      <c r="W477" s="269"/>
    </row>
    <row r="478" spans="1:23">
      <c r="A478" s="281"/>
      <c r="B478" s="277"/>
      <c r="C478" s="290"/>
      <c r="D478" s="290"/>
      <c r="E478" s="282"/>
      <c r="F478" s="282"/>
      <c r="G478" s="290"/>
      <c r="H478" s="290"/>
      <c r="I478" s="290"/>
      <c r="J478" s="290"/>
      <c r="K478" s="290"/>
      <c r="L478" s="282"/>
      <c r="M478" s="290"/>
      <c r="N478" s="290"/>
      <c r="O478" s="282"/>
      <c r="P478" s="290"/>
      <c r="Q478" s="290"/>
      <c r="R478" s="290"/>
      <c r="S478" s="290"/>
      <c r="T478" s="268"/>
      <c r="U478" s="269"/>
      <c r="V478" s="269"/>
      <c r="W478" s="269"/>
    </row>
    <row r="479" spans="1:23">
      <c r="A479" s="281"/>
      <c r="B479" s="277"/>
      <c r="C479" s="290"/>
      <c r="D479" s="290"/>
      <c r="E479" s="282"/>
      <c r="F479" s="282"/>
      <c r="G479" s="290"/>
      <c r="H479" s="290"/>
      <c r="I479" s="290"/>
      <c r="J479" s="290"/>
      <c r="K479" s="290"/>
      <c r="L479" s="282"/>
      <c r="M479" s="290"/>
      <c r="N479" s="290"/>
      <c r="O479" s="282"/>
      <c r="P479" s="290"/>
      <c r="Q479" s="290"/>
      <c r="R479" s="290"/>
      <c r="S479" s="290"/>
      <c r="T479" s="268"/>
      <c r="U479" s="269"/>
      <c r="V479" s="269"/>
      <c r="W479" s="269"/>
    </row>
    <row r="480" spans="1:23">
      <c r="A480" s="283"/>
      <c r="B480" s="277"/>
      <c r="C480" s="290"/>
      <c r="D480" s="290"/>
      <c r="E480" s="282"/>
      <c r="F480" s="282"/>
      <c r="G480" s="290"/>
      <c r="H480" s="290"/>
      <c r="I480" s="290"/>
      <c r="J480" s="290"/>
      <c r="K480" s="290"/>
      <c r="L480" s="282"/>
      <c r="M480" s="290"/>
      <c r="N480" s="290"/>
      <c r="O480" s="282"/>
      <c r="P480" s="290"/>
      <c r="Q480" s="290"/>
      <c r="R480" s="290"/>
      <c r="S480" s="290"/>
      <c r="T480" s="268"/>
      <c r="U480" s="269"/>
      <c r="V480" s="269"/>
      <c r="W480" s="269"/>
    </row>
    <row r="481" spans="1:23">
      <c r="A481" s="283"/>
      <c r="B481" s="277"/>
      <c r="C481" s="290"/>
      <c r="D481" s="290"/>
      <c r="E481" s="282"/>
      <c r="F481" s="282"/>
      <c r="G481" s="290"/>
      <c r="H481" s="290"/>
      <c r="I481" s="290"/>
      <c r="J481" s="290"/>
      <c r="K481" s="290"/>
      <c r="L481" s="282"/>
      <c r="M481" s="290"/>
      <c r="N481" s="290"/>
      <c r="O481" s="282"/>
      <c r="P481" s="290"/>
      <c r="Q481" s="290"/>
      <c r="R481" s="290"/>
      <c r="S481" s="290"/>
      <c r="T481" s="268"/>
      <c r="U481" s="269"/>
      <c r="V481" s="269"/>
      <c r="W481" s="269"/>
    </row>
    <row r="482" spans="1:23">
      <c r="A482" s="283"/>
      <c r="B482" s="277"/>
      <c r="C482" s="290"/>
      <c r="D482" s="290"/>
      <c r="E482" s="282"/>
      <c r="F482" s="282"/>
      <c r="G482" s="290"/>
      <c r="H482" s="290"/>
      <c r="I482" s="290"/>
      <c r="J482" s="290"/>
      <c r="K482" s="290"/>
      <c r="L482" s="282"/>
      <c r="M482" s="290"/>
      <c r="N482" s="290"/>
      <c r="O482" s="282"/>
      <c r="P482" s="290"/>
      <c r="Q482" s="290"/>
      <c r="R482" s="290"/>
      <c r="S482" s="290"/>
      <c r="T482" s="268"/>
      <c r="U482" s="269"/>
      <c r="V482" s="269"/>
      <c r="W482" s="269"/>
    </row>
    <row r="483" spans="1:23">
      <c r="A483" s="283"/>
      <c r="B483" s="277"/>
      <c r="C483" s="290"/>
      <c r="D483" s="290"/>
      <c r="E483" s="282"/>
      <c r="F483" s="282"/>
      <c r="G483" s="290"/>
      <c r="H483" s="290"/>
      <c r="I483" s="290"/>
      <c r="J483" s="290"/>
      <c r="K483" s="290"/>
      <c r="L483" s="282"/>
      <c r="M483" s="290"/>
      <c r="N483" s="290"/>
      <c r="O483" s="282"/>
      <c r="P483" s="290"/>
      <c r="Q483" s="290"/>
      <c r="R483" s="290"/>
      <c r="S483" s="290"/>
      <c r="T483" s="268"/>
      <c r="U483" s="269"/>
      <c r="V483" s="269"/>
      <c r="W483" s="269"/>
    </row>
    <row r="484" spans="1:23">
      <c r="A484" s="283"/>
      <c r="B484" s="277"/>
      <c r="C484" s="290"/>
      <c r="D484" s="290"/>
      <c r="E484" s="282"/>
      <c r="F484" s="282"/>
      <c r="G484" s="290"/>
      <c r="H484" s="290"/>
      <c r="I484" s="290"/>
      <c r="J484" s="290"/>
      <c r="K484" s="290"/>
      <c r="L484" s="282"/>
      <c r="M484" s="290"/>
      <c r="N484" s="290"/>
      <c r="O484" s="282"/>
      <c r="P484" s="290"/>
      <c r="Q484" s="290"/>
      <c r="R484" s="290"/>
      <c r="S484" s="290"/>
      <c r="T484" s="268"/>
      <c r="U484" s="269"/>
      <c r="V484" s="269"/>
      <c r="W484" s="269"/>
    </row>
    <row r="485" spans="1:23">
      <c r="A485" s="292"/>
      <c r="B485" s="277"/>
      <c r="C485" s="290"/>
      <c r="D485" s="290"/>
      <c r="E485" s="282"/>
      <c r="F485" s="282"/>
      <c r="G485" s="290"/>
      <c r="H485" s="290"/>
      <c r="I485" s="290"/>
      <c r="J485" s="290"/>
      <c r="K485" s="290"/>
      <c r="L485" s="282"/>
      <c r="M485" s="290"/>
      <c r="N485" s="290"/>
      <c r="O485" s="282"/>
      <c r="P485" s="290"/>
      <c r="Q485" s="290"/>
      <c r="R485" s="290"/>
      <c r="S485" s="290"/>
      <c r="T485" s="268"/>
      <c r="U485" s="269"/>
      <c r="V485" s="269"/>
      <c r="W485" s="269"/>
    </row>
    <row r="486" spans="1:23">
      <c r="A486" s="292"/>
      <c r="B486" s="277"/>
      <c r="C486" s="290"/>
      <c r="D486" s="290"/>
      <c r="E486" s="282"/>
      <c r="F486" s="282"/>
      <c r="G486" s="290"/>
      <c r="H486" s="290"/>
      <c r="I486" s="290"/>
      <c r="J486" s="290"/>
      <c r="K486" s="290"/>
      <c r="L486" s="282"/>
      <c r="M486" s="290"/>
      <c r="N486" s="290"/>
      <c r="O486" s="282"/>
      <c r="P486" s="290"/>
      <c r="Q486" s="290"/>
      <c r="R486" s="290"/>
      <c r="S486" s="290"/>
      <c r="T486" s="268"/>
      <c r="U486" s="269"/>
      <c r="V486" s="269"/>
      <c r="W486" s="269"/>
    </row>
    <row r="487" spans="1:23">
      <c r="A487" s="283"/>
      <c r="B487" s="277"/>
      <c r="C487" s="290"/>
      <c r="D487" s="290"/>
      <c r="E487" s="282"/>
      <c r="F487" s="282"/>
      <c r="G487" s="290"/>
      <c r="H487" s="290"/>
      <c r="I487" s="290"/>
      <c r="J487" s="290"/>
      <c r="K487" s="290"/>
      <c r="L487" s="282"/>
      <c r="M487" s="290"/>
      <c r="N487" s="290"/>
      <c r="O487" s="282"/>
      <c r="P487" s="290"/>
      <c r="Q487" s="290"/>
      <c r="R487" s="290"/>
      <c r="S487" s="290"/>
      <c r="T487" s="268"/>
      <c r="U487" s="269"/>
      <c r="V487" s="269"/>
      <c r="W487" s="269"/>
    </row>
    <row r="488" spans="1:23">
      <c r="A488" s="283"/>
      <c r="B488" s="277"/>
      <c r="C488" s="290"/>
      <c r="D488" s="290"/>
      <c r="E488" s="282"/>
      <c r="F488" s="282"/>
      <c r="G488" s="290"/>
      <c r="H488" s="290"/>
      <c r="I488" s="290"/>
      <c r="J488" s="290"/>
      <c r="K488" s="290"/>
      <c r="L488" s="282"/>
      <c r="M488" s="290"/>
      <c r="N488" s="290"/>
      <c r="O488" s="282"/>
      <c r="P488" s="290"/>
      <c r="Q488" s="290"/>
      <c r="R488" s="290"/>
      <c r="S488" s="290"/>
      <c r="T488" s="268"/>
      <c r="U488" s="269"/>
      <c r="V488" s="269"/>
      <c r="W488" s="269"/>
    </row>
    <row r="489" spans="1:23">
      <c r="A489" s="283"/>
      <c r="B489" s="277"/>
      <c r="C489" s="290"/>
      <c r="D489" s="290"/>
      <c r="E489" s="282"/>
      <c r="F489" s="282"/>
      <c r="G489" s="290"/>
      <c r="H489" s="290"/>
      <c r="I489" s="290"/>
      <c r="J489" s="290"/>
      <c r="K489" s="290"/>
      <c r="L489" s="282"/>
      <c r="M489" s="290"/>
      <c r="N489" s="290"/>
      <c r="O489" s="282"/>
      <c r="P489" s="290"/>
      <c r="Q489" s="290"/>
      <c r="R489" s="290"/>
      <c r="S489" s="290"/>
      <c r="T489" s="268"/>
      <c r="U489" s="269"/>
      <c r="V489" s="269"/>
      <c r="W489" s="269"/>
    </row>
    <row r="490" spans="1:23">
      <c r="A490" s="292"/>
      <c r="B490" s="277"/>
      <c r="C490" s="290"/>
      <c r="D490" s="290"/>
      <c r="E490" s="282"/>
      <c r="F490" s="282"/>
      <c r="G490" s="290"/>
      <c r="H490" s="290"/>
      <c r="I490" s="290"/>
      <c r="J490" s="290"/>
      <c r="K490" s="290"/>
      <c r="L490" s="282"/>
      <c r="M490" s="290"/>
      <c r="N490" s="290"/>
      <c r="O490" s="282"/>
      <c r="P490" s="290"/>
      <c r="Q490" s="290"/>
      <c r="R490" s="290"/>
      <c r="S490" s="290"/>
      <c r="T490" s="268"/>
      <c r="U490" s="269"/>
      <c r="V490" s="269"/>
      <c r="W490" s="269"/>
    </row>
    <row r="491" spans="1:23">
      <c r="A491" s="292"/>
      <c r="B491" s="277"/>
      <c r="C491" s="290"/>
      <c r="D491" s="290"/>
      <c r="E491" s="282"/>
      <c r="F491" s="282"/>
      <c r="G491" s="290"/>
      <c r="H491" s="290"/>
      <c r="I491" s="290"/>
      <c r="J491" s="290"/>
      <c r="K491" s="290"/>
      <c r="L491" s="282"/>
      <c r="M491" s="290"/>
      <c r="N491" s="290"/>
      <c r="O491" s="282"/>
      <c r="P491" s="290"/>
      <c r="Q491" s="290"/>
      <c r="R491" s="290"/>
      <c r="S491" s="290"/>
      <c r="T491" s="268"/>
      <c r="U491" s="269"/>
      <c r="V491" s="269"/>
      <c r="W491" s="269"/>
    </row>
    <row r="492" spans="1:23">
      <c r="A492" s="292"/>
      <c r="B492" s="277"/>
      <c r="C492" s="290"/>
      <c r="D492" s="290"/>
      <c r="E492" s="282"/>
      <c r="F492" s="282"/>
      <c r="G492" s="290"/>
      <c r="H492" s="290"/>
      <c r="I492" s="290"/>
      <c r="J492" s="290"/>
      <c r="K492" s="290"/>
      <c r="L492" s="282"/>
      <c r="M492" s="290"/>
      <c r="N492" s="290"/>
      <c r="O492" s="282"/>
      <c r="P492" s="290"/>
      <c r="Q492" s="290"/>
      <c r="R492" s="290"/>
      <c r="S492" s="290"/>
      <c r="T492" s="268"/>
      <c r="U492" s="269"/>
      <c r="V492" s="269"/>
      <c r="W492" s="269"/>
    </row>
    <row r="493" spans="1:23">
      <c r="A493" s="292"/>
      <c r="B493" s="277"/>
      <c r="C493" s="290"/>
      <c r="D493" s="290"/>
      <c r="E493" s="282"/>
      <c r="F493" s="282"/>
      <c r="G493" s="290"/>
      <c r="H493" s="290"/>
      <c r="I493" s="290"/>
      <c r="J493" s="290"/>
      <c r="K493" s="290"/>
      <c r="L493" s="282"/>
      <c r="M493" s="290"/>
      <c r="N493" s="290"/>
      <c r="O493" s="282"/>
      <c r="P493" s="290"/>
      <c r="Q493" s="290"/>
      <c r="R493" s="290"/>
      <c r="S493" s="290"/>
      <c r="T493" s="268"/>
      <c r="U493" s="269"/>
      <c r="V493" s="269"/>
      <c r="W493" s="269"/>
    </row>
    <row r="494" spans="1:23">
      <c r="A494" s="292"/>
      <c r="B494" s="277"/>
      <c r="C494" s="290"/>
      <c r="D494" s="290"/>
      <c r="E494" s="282"/>
      <c r="F494" s="282"/>
      <c r="G494" s="290"/>
      <c r="H494" s="290"/>
      <c r="I494" s="290"/>
      <c r="J494" s="290"/>
      <c r="K494" s="290"/>
      <c r="L494" s="282"/>
      <c r="M494" s="290"/>
      <c r="N494" s="290"/>
      <c r="O494" s="282"/>
      <c r="P494" s="290"/>
      <c r="Q494" s="290"/>
      <c r="R494" s="290"/>
      <c r="S494" s="290"/>
      <c r="T494" s="268"/>
      <c r="U494" s="269"/>
      <c r="V494" s="269"/>
      <c r="W494" s="269"/>
    </row>
    <row r="495" spans="1:23">
      <c r="A495" s="292"/>
      <c r="B495" s="272"/>
      <c r="C495" s="290"/>
      <c r="D495" s="290"/>
      <c r="E495" s="282"/>
      <c r="F495" s="282"/>
      <c r="G495" s="290"/>
      <c r="H495" s="290"/>
      <c r="I495" s="290"/>
      <c r="J495" s="290"/>
      <c r="K495" s="290"/>
      <c r="L495" s="282"/>
      <c r="M495" s="290"/>
      <c r="N495" s="290"/>
      <c r="O495" s="282"/>
      <c r="P495" s="290"/>
      <c r="Q495" s="290"/>
      <c r="R495" s="290"/>
      <c r="S495" s="290"/>
      <c r="T495" s="268"/>
      <c r="U495" s="269"/>
      <c r="V495" s="269"/>
      <c r="W495" s="269"/>
    </row>
    <row r="496" spans="1:23">
      <c r="A496" s="292"/>
      <c r="B496" s="272"/>
      <c r="C496" s="290"/>
      <c r="D496" s="290"/>
      <c r="E496" s="282"/>
      <c r="F496" s="282"/>
      <c r="G496" s="290"/>
      <c r="H496" s="290"/>
      <c r="I496" s="290"/>
      <c r="J496" s="290"/>
      <c r="K496" s="290"/>
      <c r="L496" s="282"/>
      <c r="M496" s="290"/>
      <c r="N496" s="290"/>
      <c r="O496" s="282"/>
      <c r="P496" s="290"/>
      <c r="Q496" s="290"/>
      <c r="R496" s="290"/>
      <c r="S496" s="290"/>
      <c r="T496" s="268"/>
      <c r="U496" s="269"/>
      <c r="V496" s="269"/>
      <c r="W496" s="269"/>
    </row>
    <row r="497" spans="1:23">
      <c r="A497" s="292"/>
      <c r="B497" s="272"/>
      <c r="C497" s="290"/>
      <c r="D497" s="290"/>
      <c r="E497" s="282"/>
      <c r="F497" s="282"/>
      <c r="G497" s="290"/>
      <c r="H497" s="290"/>
      <c r="I497" s="290"/>
      <c r="J497" s="290"/>
      <c r="K497" s="290"/>
      <c r="L497" s="282"/>
      <c r="M497" s="290"/>
      <c r="N497" s="290"/>
      <c r="O497" s="282"/>
      <c r="P497" s="290"/>
      <c r="Q497" s="290"/>
      <c r="R497" s="290"/>
      <c r="S497" s="290"/>
      <c r="T497" s="268"/>
      <c r="U497" s="269"/>
      <c r="V497" s="269"/>
      <c r="W497" s="269"/>
    </row>
    <row r="498" spans="1:23">
      <c r="A498" s="292"/>
      <c r="B498" s="272"/>
      <c r="C498" s="290"/>
      <c r="D498" s="290"/>
      <c r="E498" s="282"/>
      <c r="F498" s="282"/>
      <c r="G498" s="290"/>
      <c r="H498" s="290"/>
      <c r="I498" s="290"/>
      <c r="J498" s="290"/>
      <c r="K498" s="290"/>
      <c r="L498" s="282"/>
      <c r="M498" s="290"/>
      <c r="N498" s="290"/>
      <c r="O498" s="282"/>
      <c r="P498" s="290"/>
      <c r="Q498" s="290"/>
      <c r="R498" s="290"/>
      <c r="S498" s="290"/>
      <c r="T498" s="268"/>
      <c r="U498" s="269"/>
      <c r="V498" s="269"/>
      <c r="W498" s="269"/>
    </row>
    <row r="499" spans="1:23">
      <c r="A499" s="292"/>
      <c r="B499" s="272"/>
      <c r="C499" s="290"/>
      <c r="D499" s="290"/>
      <c r="E499" s="282"/>
      <c r="F499" s="282"/>
      <c r="G499" s="290"/>
      <c r="H499" s="290"/>
      <c r="I499" s="290"/>
      <c r="J499" s="290"/>
      <c r="K499" s="290"/>
      <c r="L499" s="282"/>
      <c r="M499" s="290"/>
      <c r="N499" s="290"/>
      <c r="O499" s="282"/>
      <c r="P499" s="290"/>
      <c r="Q499" s="290"/>
      <c r="R499" s="290"/>
      <c r="S499" s="290"/>
      <c r="T499" s="268"/>
      <c r="U499" s="269"/>
      <c r="V499" s="269"/>
      <c r="W499" s="269"/>
    </row>
    <row r="500" spans="1:23">
      <c r="A500" s="292"/>
      <c r="B500" s="272"/>
      <c r="C500" s="290"/>
      <c r="D500" s="290"/>
      <c r="E500" s="282"/>
      <c r="F500" s="282"/>
      <c r="G500" s="290"/>
      <c r="H500" s="290"/>
      <c r="I500" s="290"/>
      <c r="J500" s="290"/>
      <c r="K500" s="290"/>
      <c r="L500" s="282"/>
      <c r="M500" s="290"/>
      <c r="N500" s="290"/>
      <c r="O500" s="282"/>
      <c r="P500" s="290"/>
      <c r="Q500" s="290"/>
      <c r="R500" s="290"/>
      <c r="S500" s="290"/>
      <c r="T500" s="268"/>
      <c r="U500" s="269"/>
      <c r="V500" s="269"/>
      <c r="W500" s="269"/>
    </row>
    <row r="501" spans="1:23">
      <c r="A501" s="292"/>
      <c r="B501" s="272"/>
      <c r="C501" s="290"/>
      <c r="D501" s="290"/>
      <c r="E501" s="282"/>
      <c r="F501" s="282"/>
      <c r="G501" s="290"/>
      <c r="H501" s="290"/>
      <c r="I501" s="290"/>
      <c r="J501" s="290"/>
      <c r="K501" s="290"/>
      <c r="L501" s="282"/>
      <c r="M501" s="290"/>
      <c r="N501" s="290"/>
      <c r="O501" s="282"/>
      <c r="P501" s="290"/>
      <c r="Q501" s="290"/>
      <c r="R501" s="290"/>
      <c r="S501" s="290"/>
      <c r="T501" s="268"/>
      <c r="U501" s="269"/>
      <c r="V501" s="269"/>
      <c r="W501" s="269"/>
    </row>
    <row r="502" spans="1:23">
      <c r="A502" s="283"/>
      <c r="B502" s="272"/>
      <c r="C502" s="290"/>
      <c r="D502" s="290"/>
      <c r="E502" s="282"/>
      <c r="F502" s="282"/>
      <c r="G502" s="290"/>
      <c r="H502" s="290"/>
      <c r="I502" s="290"/>
      <c r="J502" s="290"/>
      <c r="K502" s="290"/>
      <c r="L502" s="282"/>
      <c r="M502" s="290"/>
      <c r="N502" s="290"/>
      <c r="O502" s="282"/>
      <c r="P502" s="290"/>
      <c r="Q502" s="290"/>
      <c r="R502" s="290"/>
      <c r="S502" s="290"/>
      <c r="T502" s="268"/>
      <c r="U502" s="269"/>
      <c r="V502" s="269"/>
      <c r="W502" s="269"/>
    </row>
    <row r="503" spans="1:23">
      <c r="A503" s="283"/>
      <c r="B503" s="272"/>
      <c r="C503" s="290"/>
      <c r="D503" s="290"/>
      <c r="E503" s="282"/>
      <c r="F503" s="282"/>
      <c r="G503" s="290"/>
      <c r="H503" s="290"/>
      <c r="I503" s="290"/>
      <c r="J503" s="290"/>
      <c r="K503" s="290"/>
      <c r="L503" s="282"/>
      <c r="M503" s="290"/>
      <c r="N503" s="290"/>
      <c r="O503" s="282"/>
      <c r="P503" s="290"/>
      <c r="Q503" s="290"/>
      <c r="R503" s="290"/>
      <c r="S503" s="290"/>
      <c r="T503" s="268"/>
      <c r="U503" s="269"/>
      <c r="V503" s="269"/>
      <c r="W503" s="269"/>
    </row>
    <row r="504" spans="1:23" ht="25.5" customHeight="1">
      <c r="A504" s="283"/>
      <c r="B504" s="272"/>
      <c r="C504" s="290"/>
      <c r="D504" s="290"/>
      <c r="E504" s="282"/>
      <c r="F504" s="282"/>
      <c r="G504" s="290"/>
      <c r="H504" s="290"/>
      <c r="I504" s="290"/>
      <c r="J504" s="290"/>
      <c r="K504" s="290"/>
      <c r="L504" s="282"/>
      <c r="M504" s="290"/>
      <c r="N504" s="290"/>
      <c r="O504" s="282"/>
      <c r="P504" s="290"/>
      <c r="Q504" s="290"/>
      <c r="R504" s="290"/>
      <c r="S504" s="290"/>
      <c r="T504" s="268"/>
      <c r="U504" s="269"/>
      <c r="V504" s="269"/>
      <c r="W504" s="269"/>
    </row>
    <row r="505" spans="1:23">
      <c r="A505" s="283"/>
      <c r="B505" s="272"/>
      <c r="C505" s="290"/>
      <c r="D505" s="290"/>
      <c r="E505" s="282"/>
      <c r="F505" s="282"/>
      <c r="G505" s="290"/>
      <c r="H505" s="290"/>
      <c r="I505" s="290"/>
      <c r="J505" s="290"/>
      <c r="K505" s="290"/>
      <c r="L505" s="282"/>
      <c r="M505" s="290"/>
      <c r="N505" s="290"/>
      <c r="O505" s="282"/>
      <c r="P505" s="290"/>
      <c r="Q505" s="290"/>
      <c r="R505" s="290"/>
      <c r="S505" s="290"/>
      <c r="T505" s="268"/>
      <c r="U505" s="269"/>
      <c r="V505" s="269"/>
      <c r="W505" s="269"/>
    </row>
    <row r="506" spans="1:23">
      <c r="A506" s="283"/>
      <c r="B506" s="272"/>
      <c r="C506" s="290"/>
      <c r="D506" s="290"/>
      <c r="E506" s="282"/>
      <c r="F506" s="282"/>
      <c r="G506" s="290"/>
      <c r="H506" s="290"/>
      <c r="I506" s="290"/>
      <c r="J506" s="290"/>
      <c r="K506" s="290"/>
      <c r="L506" s="282"/>
      <c r="M506" s="290"/>
      <c r="N506" s="290"/>
      <c r="O506" s="282"/>
      <c r="P506" s="290"/>
      <c r="Q506" s="290"/>
      <c r="R506" s="290"/>
      <c r="S506" s="290"/>
      <c r="T506" s="268"/>
      <c r="U506" s="269"/>
      <c r="V506" s="269"/>
      <c r="W506" s="269"/>
    </row>
    <row r="507" spans="1:23">
      <c r="A507" s="283"/>
      <c r="B507" s="272"/>
      <c r="C507" s="290"/>
      <c r="D507" s="290"/>
      <c r="E507" s="282"/>
      <c r="F507" s="282"/>
      <c r="G507" s="290"/>
      <c r="H507" s="290"/>
      <c r="I507" s="290"/>
      <c r="J507" s="290"/>
      <c r="K507" s="290"/>
      <c r="L507" s="282"/>
      <c r="M507" s="290"/>
      <c r="N507" s="290"/>
      <c r="O507" s="282"/>
      <c r="P507" s="290"/>
      <c r="Q507" s="290"/>
      <c r="R507" s="290"/>
      <c r="S507" s="290"/>
      <c r="T507" s="268"/>
      <c r="U507" s="269"/>
      <c r="V507" s="269"/>
      <c r="W507" s="269"/>
    </row>
    <row r="508" spans="1:23">
      <c r="A508" s="296"/>
      <c r="B508" s="296"/>
      <c r="C508" s="272"/>
      <c r="D508" s="272"/>
      <c r="E508" s="272"/>
      <c r="F508" s="272"/>
      <c r="G508" s="272"/>
      <c r="H508" s="272"/>
      <c r="I508" s="272"/>
      <c r="J508" s="290"/>
      <c r="K508" s="290"/>
      <c r="L508" s="282"/>
      <c r="M508" s="290"/>
      <c r="N508" s="290"/>
      <c r="O508" s="282"/>
      <c r="P508" s="290"/>
      <c r="Q508" s="290"/>
      <c r="R508" s="290"/>
      <c r="S508" s="290"/>
      <c r="T508" s="268"/>
      <c r="U508" s="269"/>
      <c r="V508" s="269"/>
      <c r="W508" s="269"/>
    </row>
    <row r="509" spans="1:23">
      <c r="A509" s="296"/>
      <c r="B509" s="297"/>
      <c r="C509" s="272"/>
      <c r="D509" s="272"/>
      <c r="E509" s="272"/>
      <c r="F509" s="272"/>
      <c r="G509" s="272"/>
      <c r="H509" s="272"/>
      <c r="I509" s="272"/>
      <c r="J509" s="290"/>
      <c r="K509" s="290"/>
      <c r="L509" s="282"/>
      <c r="M509" s="290"/>
      <c r="N509" s="290"/>
      <c r="O509" s="282"/>
      <c r="P509" s="290"/>
      <c r="Q509" s="290"/>
      <c r="R509" s="290"/>
      <c r="S509" s="290"/>
      <c r="T509" s="268"/>
      <c r="U509" s="269"/>
      <c r="V509" s="269"/>
      <c r="W509" s="269"/>
    </row>
    <row r="510" spans="1:23">
      <c r="A510" s="268"/>
      <c r="B510" s="268"/>
      <c r="C510" s="268"/>
      <c r="D510" s="268"/>
      <c r="E510" s="268"/>
      <c r="F510" s="268"/>
      <c r="G510" s="268"/>
      <c r="H510" s="268"/>
      <c r="I510" s="268"/>
      <c r="J510" s="290"/>
      <c r="K510" s="290"/>
      <c r="L510" s="282"/>
      <c r="M510" s="290"/>
      <c r="N510" s="290"/>
      <c r="O510" s="282"/>
      <c r="P510" s="290"/>
      <c r="Q510" s="290"/>
      <c r="R510" s="290"/>
      <c r="S510" s="290"/>
      <c r="T510" s="268"/>
      <c r="U510" s="269"/>
      <c r="V510" s="269"/>
      <c r="W510" s="269"/>
    </row>
    <row r="511" spans="1:23">
      <c r="A511" s="268"/>
      <c r="B511" s="268"/>
      <c r="C511" s="268"/>
      <c r="D511" s="268"/>
      <c r="E511" s="268"/>
      <c r="F511" s="268"/>
      <c r="G511" s="268"/>
      <c r="H511" s="268"/>
      <c r="I511" s="268"/>
      <c r="J511" s="290"/>
      <c r="K511" s="268"/>
      <c r="L511" s="268"/>
      <c r="M511" s="268"/>
      <c r="N511" s="268"/>
      <c r="O511" s="268"/>
      <c r="P511" s="268"/>
      <c r="Q511" s="268"/>
      <c r="R511" s="268"/>
      <c r="S511" s="268"/>
      <c r="T511" s="268"/>
      <c r="U511" s="269"/>
      <c r="V511" s="269"/>
      <c r="W511" s="269"/>
    </row>
    <row r="512" spans="1:23">
      <c r="A512" s="268"/>
      <c r="B512" s="268"/>
      <c r="C512" s="268"/>
      <c r="D512" s="268"/>
      <c r="E512" s="268"/>
      <c r="F512" s="268"/>
      <c r="G512" s="268"/>
      <c r="H512" s="268"/>
      <c r="I512" s="268"/>
      <c r="J512" s="268"/>
      <c r="K512" s="268"/>
      <c r="L512" s="268"/>
      <c r="M512" s="268"/>
      <c r="N512" s="268"/>
      <c r="O512" s="268"/>
      <c r="P512" s="268"/>
      <c r="Q512" s="268"/>
      <c r="R512" s="268"/>
      <c r="S512" s="268"/>
      <c r="T512" s="268"/>
      <c r="U512" s="269"/>
      <c r="V512" s="269"/>
      <c r="W512" s="269"/>
    </row>
    <row r="513" spans="1:23">
      <c r="A513" s="268"/>
      <c r="B513" s="268"/>
      <c r="C513" s="268"/>
      <c r="D513" s="268"/>
      <c r="E513" s="268"/>
      <c r="F513" s="268"/>
      <c r="G513" s="268"/>
      <c r="H513" s="268"/>
      <c r="I513" s="268"/>
      <c r="J513" s="268"/>
      <c r="K513" s="268"/>
      <c r="L513" s="268"/>
      <c r="M513" s="268"/>
      <c r="N513" s="268"/>
      <c r="O513" s="268"/>
      <c r="P513" s="268"/>
      <c r="Q513" s="268"/>
      <c r="R513" s="268"/>
      <c r="S513" s="268"/>
      <c r="T513" s="268"/>
      <c r="U513" s="269"/>
      <c r="V513" s="269"/>
      <c r="W513" s="269"/>
    </row>
    <row r="514" spans="1:23">
      <c r="A514" s="298"/>
      <c r="B514" s="272"/>
      <c r="C514" s="272"/>
      <c r="D514" s="268"/>
      <c r="E514" s="268"/>
      <c r="F514" s="268"/>
      <c r="G514" s="268"/>
      <c r="H514" s="268"/>
      <c r="I514" s="268"/>
      <c r="J514" s="297"/>
      <c r="K514" s="268"/>
      <c r="L514" s="268"/>
      <c r="M514" s="268"/>
      <c r="N514" s="268"/>
      <c r="O514" s="268"/>
      <c r="P514" s="268"/>
      <c r="Q514" s="268"/>
      <c r="R514" s="268"/>
      <c r="S514" s="268"/>
      <c r="T514" s="268"/>
      <c r="U514" s="269"/>
      <c r="V514" s="269"/>
      <c r="W514" s="269"/>
    </row>
    <row r="515" spans="1:23">
      <c r="A515" s="264"/>
      <c r="B515" s="264"/>
      <c r="C515" s="264"/>
      <c r="D515" s="264"/>
      <c r="E515" s="264"/>
      <c r="F515" s="264"/>
      <c r="G515" s="264"/>
      <c r="H515" s="264"/>
      <c r="I515" s="264"/>
      <c r="J515" s="264"/>
      <c r="K515" s="264"/>
      <c r="L515" s="264"/>
      <c r="M515" s="264"/>
      <c r="N515" s="264"/>
      <c r="O515" s="264"/>
      <c r="P515" s="264"/>
      <c r="Q515" s="264"/>
      <c r="R515" s="264"/>
      <c r="S515" s="264"/>
      <c r="T515" s="224"/>
    </row>
    <row r="516" spans="1:23">
      <c r="A516" s="264"/>
      <c r="B516" s="264"/>
      <c r="C516" s="264"/>
      <c r="D516" s="264"/>
      <c r="E516" s="264"/>
      <c r="F516" s="264"/>
      <c r="G516" s="264"/>
      <c r="H516" s="264"/>
      <c r="I516" s="264"/>
      <c r="J516" s="264"/>
      <c r="K516" s="264"/>
      <c r="L516" s="264"/>
      <c r="M516" s="264"/>
      <c r="N516" s="264"/>
      <c r="O516" s="264"/>
      <c r="P516" s="264"/>
      <c r="Q516" s="264"/>
      <c r="R516" s="264"/>
      <c r="S516" s="264"/>
      <c r="T516" s="224"/>
    </row>
    <row r="517" spans="1:23">
      <c r="A517" s="264"/>
      <c r="B517" s="264"/>
      <c r="C517" s="264"/>
      <c r="D517" s="266"/>
      <c r="E517" s="266"/>
      <c r="F517" s="266"/>
      <c r="G517" s="264"/>
      <c r="H517" s="264"/>
      <c r="I517" s="264"/>
      <c r="J517" s="264"/>
      <c r="K517" s="264"/>
      <c r="L517" s="264"/>
      <c r="M517" s="264"/>
      <c r="N517" s="264"/>
      <c r="O517" s="264"/>
      <c r="P517" s="264"/>
      <c r="Q517" s="264"/>
      <c r="R517" s="264"/>
      <c r="S517" s="264"/>
      <c r="T517" s="224"/>
    </row>
    <row r="518" spans="1:23">
      <c r="A518" s="266"/>
      <c r="B518" s="266"/>
      <c r="C518" s="266"/>
      <c r="D518" s="266"/>
      <c r="E518" s="266"/>
      <c r="F518" s="266"/>
      <c r="G518" s="266"/>
      <c r="H518" s="266"/>
      <c r="I518" s="266"/>
      <c r="J518" s="266"/>
      <c r="K518" s="266"/>
      <c r="L518" s="266"/>
      <c r="M518" s="266"/>
      <c r="N518" s="266"/>
      <c r="O518" s="266"/>
      <c r="P518" s="266"/>
      <c r="Q518" s="266"/>
      <c r="R518" s="266"/>
      <c r="S518" s="266"/>
      <c r="T518" s="224"/>
    </row>
    <row r="519" spans="1:23">
      <c r="A519" s="266"/>
      <c r="B519" s="266"/>
      <c r="C519" s="266"/>
      <c r="D519" s="266"/>
      <c r="E519" s="266"/>
      <c r="F519" s="266"/>
      <c r="G519" s="266"/>
      <c r="H519" s="266"/>
      <c r="I519" s="266"/>
      <c r="J519" s="266"/>
      <c r="K519" s="266"/>
      <c r="L519" s="266"/>
      <c r="M519" s="266"/>
      <c r="N519" s="266"/>
      <c r="O519" s="266"/>
      <c r="P519" s="266"/>
      <c r="Q519" s="266"/>
      <c r="R519" s="266"/>
      <c r="S519" s="266"/>
      <c r="T519" s="224"/>
    </row>
    <row r="520" spans="1:23">
      <c r="A520" s="713"/>
      <c r="B520" s="713"/>
      <c r="C520" s="713"/>
      <c r="D520" s="713"/>
      <c r="E520" s="713"/>
      <c r="F520" s="713"/>
      <c r="G520" s="713"/>
      <c r="H520" s="713"/>
      <c r="I520" s="713"/>
      <c r="J520" s="713"/>
      <c r="K520" s="713"/>
      <c r="L520" s="713"/>
      <c r="M520" s="713"/>
      <c r="N520" s="713"/>
      <c r="O520" s="713"/>
      <c r="P520" s="266"/>
      <c r="Q520" s="266"/>
      <c r="R520" s="266"/>
      <c r="S520" s="266"/>
      <c r="T520" s="224"/>
    </row>
    <row r="521" spans="1:23">
      <c r="A521" s="266"/>
      <c r="B521" s="264"/>
      <c r="C521" s="264"/>
      <c r="D521" s="264"/>
      <c r="E521" s="264"/>
      <c r="F521" s="264"/>
      <c r="G521" s="264"/>
      <c r="H521" s="264"/>
      <c r="I521" s="264"/>
      <c r="J521" s="264"/>
      <c r="K521" s="264"/>
      <c r="L521" s="264"/>
      <c r="M521" s="264"/>
      <c r="N521" s="264"/>
      <c r="O521" s="264"/>
      <c r="P521" s="264"/>
      <c r="Q521" s="264"/>
      <c r="R521" s="264"/>
      <c r="S521" s="264"/>
      <c r="T521" s="224"/>
    </row>
    <row r="522" spans="1:23">
      <c r="A522" s="266"/>
      <c r="B522" s="264"/>
      <c r="C522" s="264"/>
      <c r="D522" s="264"/>
      <c r="E522" s="264"/>
      <c r="F522" s="264"/>
      <c r="G522" s="264"/>
      <c r="H522" s="264"/>
      <c r="I522" s="264"/>
      <c r="J522" s="264"/>
      <c r="K522" s="264"/>
      <c r="L522" s="264"/>
      <c r="M522" s="264"/>
      <c r="N522" s="264"/>
      <c r="O522" s="267"/>
      <c r="P522" s="267"/>
      <c r="Q522" s="267"/>
      <c r="R522" s="267"/>
      <c r="S522" s="267"/>
      <c r="T522" s="224"/>
    </row>
    <row r="523" spans="1:23" ht="30.75" customHeight="1">
      <c r="A523" s="238"/>
      <c r="B523" s="238"/>
      <c r="C523" s="241"/>
      <c r="D523" s="241"/>
      <c r="E523" s="241"/>
      <c r="F523" s="241"/>
      <c r="G523" s="241"/>
      <c r="H523" s="241"/>
      <c r="I523" s="241"/>
      <c r="J523" s="241"/>
      <c r="K523" s="241"/>
      <c r="L523" s="241"/>
      <c r="M523" s="241"/>
      <c r="N523" s="241"/>
      <c r="O523" s="241"/>
      <c r="P523" s="241"/>
      <c r="Q523" s="241"/>
      <c r="R523" s="241"/>
      <c r="S523" s="241"/>
      <c r="T523" s="224"/>
    </row>
    <row r="524" spans="1:23">
      <c r="A524" s="238"/>
      <c r="B524" s="238"/>
      <c r="C524" s="239"/>
      <c r="D524" s="239"/>
      <c r="E524" s="239"/>
      <c r="F524" s="239"/>
      <c r="G524" s="239"/>
      <c r="H524" s="239"/>
      <c r="I524" s="239"/>
      <c r="J524" s="241"/>
      <c r="K524" s="241"/>
      <c r="L524" s="241"/>
      <c r="M524" s="241"/>
      <c r="N524" s="241"/>
      <c r="O524" s="241"/>
      <c r="P524" s="241"/>
      <c r="Q524" s="241"/>
      <c r="R524" s="241"/>
      <c r="S524" s="241"/>
      <c r="T524" s="224"/>
    </row>
    <row r="525" spans="1:23" ht="25.5" customHeight="1">
      <c r="A525" s="238"/>
      <c r="B525" s="238"/>
      <c r="C525" s="239"/>
      <c r="D525" s="239"/>
      <c r="E525" s="240"/>
      <c r="F525" s="239"/>
      <c r="G525" s="239"/>
      <c r="H525" s="239"/>
      <c r="I525" s="239"/>
      <c r="J525" s="241"/>
      <c r="K525" s="241"/>
      <c r="L525" s="714"/>
      <c r="M525" s="714"/>
      <c r="N525" s="714"/>
      <c r="O525" s="241"/>
      <c r="P525" s="241"/>
      <c r="Q525" s="241"/>
      <c r="R525" s="241"/>
      <c r="S525" s="241"/>
      <c r="T525" s="224"/>
    </row>
    <row r="526" spans="1:23">
      <c r="A526" s="238"/>
      <c r="B526" s="238"/>
      <c r="C526" s="239"/>
      <c r="D526" s="239"/>
      <c r="E526" s="240"/>
      <c r="F526" s="239"/>
      <c r="G526" s="239"/>
      <c r="H526" s="239"/>
      <c r="I526" s="239"/>
      <c r="J526" s="241"/>
      <c r="K526" s="241"/>
      <c r="L526" s="240"/>
      <c r="M526" s="240"/>
      <c r="N526" s="240"/>
      <c r="O526" s="241"/>
      <c r="P526" s="241"/>
      <c r="Q526" s="241"/>
      <c r="R526" s="241"/>
      <c r="S526" s="241"/>
      <c r="T526" s="224"/>
    </row>
    <row r="527" spans="1:23" s="190" customFormat="1">
      <c r="A527" s="238"/>
      <c r="B527" s="238"/>
      <c r="C527" s="238"/>
      <c r="D527" s="238"/>
      <c r="E527" s="238"/>
      <c r="F527" s="238"/>
      <c r="G527" s="238"/>
      <c r="H527" s="238"/>
      <c r="I527" s="238"/>
      <c r="J527" s="238"/>
      <c r="K527" s="238"/>
      <c r="L527" s="238"/>
      <c r="M527" s="238"/>
      <c r="N527" s="238"/>
      <c r="O527" s="238"/>
      <c r="P527" s="238"/>
      <c r="Q527" s="238"/>
      <c r="R527" s="238"/>
      <c r="S527" s="238"/>
      <c r="T527" s="242"/>
    </row>
    <row r="528" spans="1:23" s="190" customFormat="1">
      <c r="A528" s="243"/>
      <c r="B528" s="243"/>
      <c r="C528" s="243"/>
      <c r="D528" s="243"/>
      <c r="E528" s="243"/>
      <c r="F528" s="244"/>
      <c r="G528" s="243"/>
      <c r="H528" s="243"/>
      <c r="I528" s="243"/>
      <c r="J528" s="243"/>
      <c r="K528" s="243"/>
      <c r="L528" s="244"/>
      <c r="M528" s="243"/>
      <c r="N528" s="243"/>
      <c r="O528" s="244"/>
      <c r="P528" s="243"/>
      <c r="Q528" s="243"/>
      <c r="R528" s="243"/>
      <c r="S528" s="243"/>
      <c r="T528" s="242"/>
    </row>
    <row r="529" spans="1:20" s="190" customFormat="1">
      <c r="A529" s="238"/>
      <c r="B529" s="238"/>
      <c r="C529" s="245"/>
      <c r="D529" s="245"/>
      <c r="E529" s="246"/>
      <c r="F529" s="246"/>
      <c r="G529" s="245"/>
      <c r="H529" s="245"/>
      <c r="I529" s="245"/>
      <c r="J529" s="245"/>
      <c r="K529" s="245"/>
      <c r="L529" s="246"/>
      <c r="M529" s="245"/>
      <c r="N529" s="245"/>
      <c r="O529" s="246"/>
      <c r="P529" s="245"/>
      <c r="Q529" s="245"/>
      <c r="R529" s="245"/>
      <c r="S529" s="245"/>
      <c r="T529" s="242"/>
    </row>
    <row r="530" spans="1:20" s="190" customFormat="1">
      <c r="A530" s="247"/>
      <c r="B530" s="238"/>
      <c r="C530" s="245"/>
      <c r="D530" s="245"/>
      <c r="E530" s="246"/>
      <c r="F530" s="246"/>
      <c r="G530" s="245"/>
      <c r="H530" s="245"/>
      <c r="I530" s="245"/>
      <c r="J530" s="245"/>
      <c r="K530" s="245"/>
      <c r="L530" s="246"/>
      <c r="M530" s="245"/>
      <c r="N530" s="245"/>
      <c r="O530" s="246"/>
      <c r="P530" s="245"/>
      <c r="Q530" s="245"/>
      <c r="R530" s="245"/>
      <c r="S530" s="245"/>
      <c r="T530" s="242"/>
    </row>
    <row r="531" spans="1:20" s="190" customFormat="1">
      <c r="A531" s="247"/>
      <c r="B531" s="238"/>
      <c r="C531" s="245"/>
      <c r="D531" s="245"/>
      <c r="E531" s="246"/>
      <c r="F531" s="246"/>
      <c r="G531" s="245"/>
      <c r="H531" s="245"/>
      <c r="I531" s="245"/>
      <c r="J531" s="245"/>
      <c r="K531" s="245"/>
      <c r="L531" s="246"/>
      <c r="M531" s="245"/>
      <c r="N531" s="245"/>
      <c r="O531" s="246"/>
      <c r="P531" s="245"/>
      <c r="Q531" s="245"/>
      <c r="R531" s="245"/>
      <c r="S531" s="245"/>
      <c r="T531" s="242"/>
    </row>
    <row r="532" spans="1:20" s="190" customFormat="1">
      <c r="A532" s="248"/>
      <c r="B532" s="238"/>
      <c r="C532" s="245"/>
      <c r="D532" s="245"/>
      <c r="E532" s="246"/>
      <c r="F532" s="246"/>
      <c r="G532" s="245"/>
      <c r="H532" s="245"/>
      <c r="I532" s="245"/>
      <c r="J532" s="245"/>
      <c r="K532" s="245"/>
      <c r="L532" s="246"/>
      <c r="M532" s="245"/>
      <c r="N532" s="245"/>
      <c r="O532" s="246"/>
      <c r="P532" s="245"/>
      <c r="Q532" s="245"/>
      <c r="R532" s="245"/>
      <c r="S532" s="245"/>
      <c r="T532" s="242"/>
    </row>
    <row r="533" spans="1:20" s="190" customFormat="1" ht="24.75" customHeight="1">
      <c r="A533" s="249"/>
      <c r="B533" s="238"/>
      <c r="C533" s="250"/>
      <c r="D533" s="250"/>
      <c r="E533" s="250"/>
      <c r="F533" s="250"/>
      <c r="G533" s="250"/>
      <c r="H533" s="250"/>
      <c r="I533" s="250"/>
      <c r="J533" s="250"/>
      <c r="K533" s="250"/>
      <c r="L533" s="250"/>
      <c r="M533" s="250"/>
      <c r="N533" s="250"/>
      <c r="O533" s="250"/>
      <c r="P533" s="250"/>
      <c r="Q533" s="250"/>
      <c r="R533" s="250"/>
      <c r="S533" s="250"/>
      <c r="T533" s="242"/>
    </row>
    <row r="534" spans="1:20" s="190" customFormat="1" ht="24.75" customHeight="1">
      <c r="A534" s="238"/>
      <c r="B534" s="238"/>
      <c r="C534" s="251"/>
      <c r="D534" s="251"/>
      <c r="E534" s="250"/>
      <c r="F534" s="250"/>
      <c r="G534" s="251"/>
      <c r="H534" s="251"/>
      <c r="I534" s="251"/>
      <c r="J534" s="238"/>
      <c r="K534" s="238"/>
      <c r="L534" s="250"/>
      <c r="M534" s="238"/>
      <c r="N534" s="238"/>
      <c r="O534" s="250"/>
      <c r="P534" s="238"/>
      <c r="Q534" s="238"/>
      <c r="R534" s="238"/>
      <c r="S534" s="238"/>
      <c r="T534" s="242"/>
    </row>
    <row r="535" spans="1:20" s="190" customFormat="1" ht="24.75" customHeight="1">
      <c r="A535" s="238"/>
      <c r="B535" s="238"/>
      <c r="C535" s="251"/>
      <c r="D535" s="251"/>
      <c r="E535" s="250"/>
      <c r="F535" s="250"/>
      <c r="G535" s="251"/>
      <c r="H535" s="251"/>
      <c r="I535" s="251"/>
      <c r="J535" s="251"/>
      <c r="K535" s="251"/>
      <c r="L535" s="250"/>
      <c r="M535" s="251"/>
      <c r="N535" s="251"/>
      <c r="O535" s="250"/>
      <c r="P535" s="251"/>
      <c r="Q535" s="251"/>
      <c r="R535" s="251"/>
      <c r="S535" s="251"/>
      <c r="T535" s="242"/>
    </row>
    <row r="536" spans="1:20" s="190" customFormat="1" ht="26.25" customHeight="1">
      <c r="A536" s="238"/>
      <c r="B536" s="238"/>
      <c r="C536" s="245"/>
      <c r="D536" s="245"/>
      <c r="E536" s="246"/>
      <c r="F536" s="246"/>
      <c r="G536" s="245"/>
      <c r="H536" s="245"/>
      <c r="I536" s="245"/>
      <c r="J536" s="253"/>
      <c r="K536" s="253"/>
      <c r="L536" s="250"/>
      <c r="M536" s="253"/>
      <c r="N536" s="253"/>
      <c r="O536" s="250"/>
      <c r="P536" s="253"/>
      <c r="Q536" s="253"/>
      <c r="R536" s="253"/>
      <c r="S536" s="253"/>
      <c r="T536" s="242"/>
    </row>
    <row r="537" spans="1:20" s="190" customFormat="1">
      <c r="A537" s="238"/>
      <c r="B537" s="238"/>
      <c r="C537" s="252"/>
      <c r="D537" s="252"/>
      <c r="E537" s="246"/>
      <c r="F537" s="246"/>
      <c r="G537" s="252"/>
      <c r="H537" s="252"/>
      <c r="I537" s="252"/>
      <c r="J537" s="253"/>
      <c r="K537" s="253"/>
      <c r="L537" s="250"/>
      <c r="M537" s="253"/>
      <c r="N537" s="253"/>
      <c r="O537" s="250"/>
      <c r="P537" s="253"/>
      <c r="Q537" s="253"/>
      <c r="R537" s="253"/>
      <c r="S537" s="253"/>
      <c r="T537" s="242"/>
    </row>
    <row r="538" spans="1:20" s="190" customFormat="1">
      <c r="A538" s="238"/>
      <c r="B538" s="238"/>
      <c r="C538" s="251"/>
      <c r="D538" s="251"/>
      <c r="E538" s="250"/>
      <c r="F538" s="250"/>
      <c r="G538" s="251"/>
      <c r="H538" s="251"/>
      <c r="I538" s="251"/>
      <c r="J538" s="253"/>
      <c r="K538" s="253"/>
      <c r="L538" s="250"/>
      <c r="M538" s="253"/>
      <c r="N538" s="253"/>
      <c r="O538" s="250"/>
      <c r="P538" s="253"/>
      <c r="Q538" s="253"/>
      <c r="R538" s="253"/>
      <c r="S538" s="253"/>
      <c r="T538" s="242"/>
    </row>
    <row r="539" spans="1:20" s="190" customFormat="1">
      <c r="A539" s="238"/>
      <c r="B539" s="238"/>
      <c r="C539" s="251"/>
      <c r="D539" s="251"/>
      <c r="E539" s="250"/>
      <c r="F539" s="250"/>
      <c r="G539" s="251"/>
      <c r="H539" s="251"/>
      <c r="I539" s="251"/>
      <c r="J539" s="251"/>
      <c r="K539" s="251"/>
      <c r="L539" s="250"/>
      <c r="M539" s="251"/>
      <c r="N539" s="251"/>
      <c r="O539" s="250"/>
      <c r="P539" s="251"/>
      <c r="Q539" s="251"/>
      <c r="R539" s="251"/>
      <c r="S539" s="251"/>
      <c r="T539" s="242"/>
    </row>
    <row r="540" spans="1:20" s="190" customFormat="1" ht="25.5" customHeight="1">
      <c r="A540" s="272"/>
      <c r="B540" s="238"/>
      <c r="C540" s="251"/>
      <c r="D540" s="251"/>
      <c r="E540" s="250"/>
      <c r="F540" s="250"/>
      <c r="G540" s="251"/>
      <c r="H540" s="251"/>
      <c r="I540" s="251"/>
      <c r="J540" s="251"/>
      <c r="K540" s="251"/>
      <c r="L540" s="250"/>
      <c r="M540" s="251"/>
      <c r="N540" s="251"/>
      <c r="O540" s="250"/>
      <c r="P540" s="251"/>
      <c r="Q540" s="251"/>
      <c r="R540" s="251"/>
      <c r="S540" s="251"/>
      <c r="T540" s="242"/>
    </row>
    <row r="541" spans="1:20" s="190" customFormat="1" ht="24.75" customHeight="1">
      <c r="A541" s="272"/>
      <c r="B541" s="238"/>
      <c r="C541" s="251"/>
      <c r="D541" s="251"/>
      <c r="E541" s="250"/>
      <c r="F541" s="250"/>
      <c r="G541" s="251"/>
      <c r="H541" s="251"/>
      <c r="I541" s="251"/>
      <c r="J541" s="251"/>
      <c r="K541" s="251"/>
      <c r="L541" s="250"/>
      <c r="M541" s="251"/>
      <c r="N541" s="251"/>
      <c r="O541" s="250"/>
      <c r="P541" s="251"/>
      <c r="Q541" s="251"/>
      <c r="R541" s="251"/>
      <c r="S541" s="251"/>
      <c r="T541" s="242"/>
    </row>
    <row r="542" spans="1:20" s="190" customFormat="1" ht="24.75" customHeight="1">
      <c r="A542" s="272"/>
      <c r="B542" s="238"/>
      <c r="C542" s="251"/>
      <c r="D542" s="251"/>
      <c r="E542" s="250"/>
      <c r="F542" s="250"/>
      <c r="G542" s="251"/>
      <c r="H542" s="251"/>
      <c r="I542" s="251"/>
      <c r="J542" s="251"/>
      <c r="K542" s="251"/>
      <c r="L542" s="250"/>
      <c r="M542" s="251"/>
      <c r="N542" s="251"/>
      <c r="O542" s="250"/>
      <c r="P542" s="251"/>
      <c r="Q542" s="251"/>
      <c r="R542" s="251"/>
      <c r="S542" s="251"/>
      <c r="T542" s="242"/>
    </row>
    <row r="543" spans="1:20" s="190" customFormat="1">
      <c r="A543" s="254"/>
      <c r="B543" s="243"/>
      <c r="C543" s="251"/>
      <c r="D543" s="251"/>
      <c r="E543" s="250"/>
      <c r="F543" s="250"/>
      <c r="G543" s="251"/>
      <c r="H543" s="251"/>
      <c r="I543" s="251"/>
      <c r="J543" s="251"/>
      <c r="K543" s="251"/>
      <c r="L543" s="250"/>
      <c r="M543" s="251"/>
      <c r="N543" s="251"/>
      <c r="O543" s="250"/>
      <c r="P543" s="251"/>
      <c r="Q543" s="251"/>
      <c r="R543" s="251"/>
      <c r="S543" s="251"/>
      <c r="T543" s="242"/>
    </row>
    <row r="544" spans="1:20" s="190" customFormat="1" ht="24" customHeight="1">
      <c r="A544" s="244"/>
      <c r="B544" s="238"/>
      <c r="C544" s="251"/>
      <c r="D544" s="251"/>
      <c r="E544" s="250"/>
      <c r="F544" s="250"/>
      <c r="G544" s="251"/>
      <c r="H544" s="251"/>
      <c r="I544" s="251"/>
      <c r="J544" s="251"/>
      <c r="K544" s="251"/>
      <c r="L544" s="250"/>
      <c r="M544" s="251"/>
      <c r="N544" s="251"/>
      <c r="O544" s="250"/>
      <c r="P544" s="251"/>
      <c r="Q544" s="251"/>
      <c r="R544" s="251"/>
      <c r="S544" s="251"/>
      <c r="T544" s="242"/>
    </row>
    <row r="545" spans="1:20" s="190" customFormat="1">
      <c r="A545" s="255"/>
      <c r="B545" s="238"/>
      <c r="C545" s="256"/>
      <c r="D545" s="256"/>
      <c r="E545" s="250"/>
      <c r="F545" s="250"/>
      <c r="G545" s="256"/>
      <c r="H545" s="256"/>
      <c r="I545" s="256"/>
      <c r="J545" s="256"/>
      <c r="K545" s="256"/>
      <c r="L545" s="250"/>
      <c r="M545" s="256"/>
      <c r="N545" s="256"/>
      <c r="O545" s="250"/>
      <c r="P545" s="256"/>
      <c r="Q545" s="256"/>
      <c r="R545" s="256"/>
      <c r="S545" s="256"/>
      <c r="T545" s="242"/>
    </row>
    <row r="546" spans="1:20" s="190" customFormat="1">
      <c r="A546" s="247"/>
      <c r="B546" s="238"/>
      <c r="C546" s="256"/>
      <c r="D546" s="256"/>
      <c r="E546" s="250"/>
      <c r="F546" s="250"/>
      <c r="G546" s="256"/>
      <c r="H546" s="256"/>
      <c r="I546" s="256"/>
      <c r="J546" s="256"/>
      <c r="K546" s="256"/>
      <c r="L546" s="250"/>
      <c r="M546" s="256"/>
      <c r="N546" s="256"/>
      <c r="O546" s="250"/>
      <c r="P546" s="256"/>
      <c r="Q546" s="256"/>
      <c r="R546" s="256"/>
      <c r="S546" s="256"/>
      <c r="T546" s="242"/>
    </row>
    <row r="547" spans="1:20" s="190" customFormat="1">
      <c r="A547" s="247"/>
      <c r="B547" s="238"/>
      <c r="C547" s="256"/>
      <c r="D547" s="256"/>
      <c r="E547" s="250"/>
      <c r="F547" s="250"/>
      <c r="G547" s="256"/>
      <c r="H547" s="256"/>
      <c r="I547" s="256"/>
      <c r="J547" s="256"/>
      <c r="K547" s="256"/>
      <c r="L547" s="250"/>
      <c r="M547" s="256"/>
      <c r="N547" s="256"/>
      <c r="O547" s="250"/>
      <c r="P547" s="256"/>
      <c r="Q547" s="256"/>
      <c r="R547" s="256"/>
      <c r="S547" s="256"/>
      <c r="T547" s="242"/>
    </row>
    <row r="548" spans="1:20" s="190" customFormat="1">
      <c r="A548" s="248"/>
      <c r="B548" s="238"/>
      <c r="C548" s="256"/>
      <c r="D548" s="256"/>
      <c r="E548" s="250"/>
      <c r="F548" s="250"/>
      <c r="G548" s="256"/>
      <c r="H548" s="256"/>
      <c r="I548" s="256"/>
      <c r="J548" s="256"/>
      <c r="K548" s="256"/>
      <c r="L548" s="250"/>
      <c r="M548" s="256"/>
      <c r="N548" s="256"/>
      <c r="O548" s="250"/>
      <c r="P548" s="256"/>
      <c r="Q548" s="256"/>
      <c r="R548" s="256"/>
      <c r="S548" s="256"/>
      <c r="T548" s="242"/>
    </row>
    <row r="549" spans="1:20" ht="25.5" customHeight="1">
      <c r="A549" s="248"/>
      <c r="B549" s="238"/>
      <c r="C549" s="256"/>
      <c r="D549" s="256"/>
      <c r="E549" s="250"/>
      <c r="F549" s="250"/>
      <c r="G549" s="256"/>
      <c r="H549" s="256"/>
      <c r="I549" s="256"/>
      <c r="J549" s="256"/>
      <c r="K549" s="256"/>
      <c r="L549" s="250"/>
      <c r="M549" s="256"/>
      <c r="N549" s="256"/>
      <c r="O549" s="250"/>
      <c r="P549" s="256"/>
      <c r="Q549" s="256"/>
      <c r="R549" s="256"/>
      <c r="S549" s="256"/>
      <c r="T549" s="224"/>
    </row>
    <row r="550" spans="1:20">
      <c r="A550" s="248"/>
      <c r="B550" s="238"/>
      <c r="C550" s="256"/>
      <c r="D550" s="256"/>
      <c r="E550" s="250"/>
      <c r="F550" s="250"/>
      <c r="G550" s="256"/>
      <c r="H550" s="256"/>
      <c r="I550" s="256"/>
      <c r="J550" s="256"/>
      <c r="K550" s="256"/>
      <c r="L550" s="250"/>
      <c r="M550" s="256"/>
      <c r="N550" s="256"/>
      <c r="O550" s="250"/>
      <c r="P550" s="256"/>
      <c r="Q550" s="256"/>
      <c r="R550" s="256"/>
      <c r="S550" s="256"/>
      <c r="T550" s="224"/>
    </row>
    <row r="551" spans="1:20" ht="27" customHeight="1">
      <c r="A551" s="247"/>
      <c r="B551" s="243"/>
      <c r="C551" s="257"/>
      <c r="D551" s="257"/>
      <c r="E551" s="250"/>
      <c r="F551" s="250"/>
      <c r="G551" s="257"/>
      <c r="H551" s="257"/>
      <c r="I551" s="257"/>
      <c r="J551" s="257"/>
      <c r="K551" s="257"/>
      <c r="L551" s="250"/>
      <c r="M551" s="257"/>
      <c r="N551" s="257"/>
      <c r="O551" s="250"/>
      <c r="P551" s="257"/>
      <c r="Q551" s="257"/>
      <c r="R551" s="257"/>
      <c r="S551" s="257"/>
      <c r="T551" s="224"/>
    </row>
    <row r="552" spans="1:20">
      <c r="A552" s="248"/>
      <c r="B552" s="243"/>
      <c r="C552" s="257"/>
      <c r="D552" s="257"/>
      <c r="E552" s="250"/>
      <c r="F552" s="250"/>
      <c r="G552" s="257"/>
      <c r="H552" s="257"/>
      <c r="I552" s="257"/>
      <c r="J552" s="257"/>
      <c r="K552" s="257"/>
      <c r="L552" s="250"/>
      <c r="M552" s="257"/>
      <c r="N552" s="257"/>
      <c r="O552" s="250"/>
      <c r="P552" s="257"/>
      <c r="Q552" s="257"/>
      <c r="R552" s="257"/>
      <c r="S552" s="257"/>
      <c r="T552" s="224"/>
    </row>
    <row r="553" spans="1:20">
      <c r="A553" s="248"/>
      <c r="B553" s="243"/>
      <c r="C553" s="257"/>
      <c r="D553" s="257"/>
      <c r="E553" s="250"/>
      <c r="F553" s="250"/>
      <c r="G553" s="257"/>
      <c r="H553" s="257"/>
      <c r="I553" s="257"/>
      <c r="J553" s="257"/>
      <c r="K553" s="257"/>
      <c r="L553" s="250"/>
      <c r="M553" s="257"/>
      <c r="N553" s="257"/>
      <c r="O553" s="250"/>
      <c r="P553" s="257"/>
      <c r="Q553" s="257"/>
      <c r="R553" s="257"/>
      <c r="S553" s="257"/>
      <c r="T553" s="224"/>
    </row>
    <row r="554" spans="1:20" ht="39" customHeight="1">
      <c r="A554" s="248"/>
      <c r="B554" s="243"/>
      <c r="C554" s="257"/>
      <c r="D554" s="257"/>
      <c r="E554" s="250"/>
      <c r="F554" s="250"/>
      <c r="G554" s="257"/>
      <c r="H554" s="257"/>
      <c r="I554" s="257"/>
      <c r="J554" s="257"/>
      <c r="K554" s="257"/>
      <c r="L554" s="250"/>
      <c r="M554" s="257"/>
      <c r="N554" s="257"/>
      <c r="O554" s="250"/>
      <c r="P554" s="257"/>
      <c r="Q554" s="257"/>
      <c r="R554" s="257"/>
      <c r="S554" s="257"/>
      <c r="T554" s="224"/>
    </row>
    <row r="555" spans="1:20">
      <c r="A555" s="255"/>
      <c r="B555" s="243"/>
      <c r="C555" s="256"/>
      <c r="D555" s="256"/>
      <c r="E555" s="250"/>
      <c r="F555" s="250"/>
      <c r="G555" s="256"/>
      <c r="H555" s="256"/>
      <c r="I555" s="256"/>
      <c r="J555" s="256"/>
      <c r="K555" s="256"/>
      <c r="L555" s="250"/>
      <c r="M555" s="256"/>
      <c r="N555" s="256"/>
      <c r="O555" s="250"/>
      <c r="P555" s="256"/>
      <c r="Q555" s="256"/>
      <c r="R555" s="256"/>
      <c r="S555" s="256"/>
      <c r="T555" s="224"/>
    </row>
    <row r="556" spans="1:20">
      <c r="A556" s="247"/>
      <c r="B556" s="243"/>
      <c r="C556" s="256"/>
      <c r="D556" s="256"/>
      <c r="E556" s="250"/>
      <c r="F556" s="250"/>
      <c r="G556" s="256"/>
      <c r="H556" s="256"/>
      <c r="I556" s="256"/>
      <c r="J556" s="256"/>
      <c r="K556" s="256"/>
      <c r="L556" s="250"/>
      <c r="M556" s="256"/>
      <c r="N556" s="256"/>
      <c r="O556" s="250"/>
      <c r="P556" s="256"/>
      <c r="Q556" s="256"/>
      <c r="R556" s="256"/>
      <c r="S556" s="256"/>
      <c r="T556" s="224"/>
    </row>
    <row r="557" spans="1:20">
      <c r="A557" s="247"/>
      <c r="B557" s="243"/>
      <c r="C557" s="256"/>
      <c r="D557" s="256"/>
      <c r="E557" s="250"/>
      <c r="F557" s="250"/>
      <c r="G557" s="256"/>
      <c r="H557" s="256"/>
      <c r="I557" s="256"/>
      <c r="J557" s="256"/>
      <c r="K557" s="256"/>
      <c r="L557" s="250"/>
      <c r="M557" s="256"/>
      <c r="N557" s="256"/>
      <c r="O557" s="250"/>
      <c r="P557" s="256"/>
      <c r="Q557" s="256"/>
      <c r="R557" s="256"/>
      <c r="S557" s="256"/>
      <c r="T557" s="224"/>
    </row>
    <row r="558" spans="1:20">
      <c r="A558" s="248"/>
      <c r="B558" s="243"/>
      <c r="C558" s="256"/>
      <c r="D558" s="256"/>
      <c r="E558" s="250"/>
      <c r="F558" s="250"/>
      <c r="G558" s="256"/>
      <c r="H558" s="256"/>
      <c r="I558" s="256"/>
      <c r="J558" s="256"/>
      <c r="K558" s="256"/>
      <c r="L558" s="250"/>
      <c r="M558" s="256"/>
      <c r="N558" s="256"/>
      <c r="O558" s="250"/>
      <c r="P558" s="256"/>
      <c r="Q558" s="256"/>
      <c r="R558" s="256"/>
      <c r="S558" s="256"/>
      <c r="T558" s="224"/>
    </row>
    <row r="559" spans="1:20">
      <c r="A559" s="247"/>
      <c r="B559" s="243"/>
      <c r="C559" s="256"/>
      <c r="D559" s="256"/>
      <c r="E559" s="250"/>
      <c r="F559" s="250"/>
      <c r="G559" s="256"/>
      <c r="H559" s="256"/>
      <c r="I559" s="256"/>
      <c r="J559" s="256"/>
      <c r="K559" s="256"/>
      <c r="L559" s="250"/>
      <c r="M559" s="256"/>
      <c r="N559" s="256"/>
      <c r="O559" s="250"/>
      <c r="P559" s="256"/>
      <c r="Q559" s="256"/>
      <c r="R559" s="256"/>
      <c r="S559" s="256"/>
      <c r="T559" s="224"/>
    </row>
    <row r="560" spans="1:20" ht="27.75" customHeight="1">
      <c r="A560" s="258"/>
      <c r="B560" s="243"/>
      <c r="C560" s="256"/>
      <c r="D560" s="256"/>
      <c r="E560" s="250"/>
      <c r="F560" s="250"/>
      <c r="G560" s="256"/>
      <c r="H560" s="256"/>
      <c r="I560" s="256"/>
      <c r="J560" s="256"/>
      <c r="K560" s="256"/>
      <c r="L560" s="250"/>
      <c r="M560" s="256"/>
      <c r="N560" s="256"/>
      <c r="O560" s="250"/>
      <c r="P560" s="256"/>
      <c r="Q560" s="256"/>
      <c r="R560" s="256"/>
      <c r="S560" s="256"/>
      <c r="T560" s="224"/>
    </row>
    <row r="561" spans="1:23">
      <c r="A561" s="247"/>
      <c r="B561" s="243"/>
      <c r="C561" s="256"/>
      <c r="D561" s="256"/>
      <c r="E561" s="250"/>
      <c r="F561" s="250"/>
      <c r="G561" s="256"/>
      <c r="H561" s="256"/>
      <c r="I561" s="256"/>
      <c r="J561" s="256"/>
      <c r="K561" s="256"/>
      <c r="L561" s="250"/>
      <c r="M561" s="256"/>
      <c r="N561" s="256"/>
      <c r="O561" s="250"/>
      <c r="P561" s="256"/>
      <c r="Q561" s="256"/>
      <c r="R561" s="256"/>
      <c r="S561" s="256"/>
      <c r="T561" s="224"/>
    </row>
    <row r="562" spans="1:23">
      <c r="A562" s="247"/>
      <c r="B562" s="243"/>
      <c r="C562" s="256"/>
      <c r="D562" s="256"/>
      <c r="E562" s="250"/>
      <c r="F562" s="250"/>
      <c r="G562" s="256"/>
      <c r="H562" s="256"/>
      <c r="I562" s="256"/>
      <c r="J562" s="256"/>
      <c r="K562" s="256"/>
      <c r="L562" s="250"/>
      <c r="M562" s="256"/>
      <c r="N562" s="256"/>
      <c r="O562" s="250"/>
      <c r="P562" s="256"/>
      <c r="Q562" s="256"/>
      <c r="R562" s="256"/>
      <c r="S562" s="256"/>
      <c r="T562" s="224"/>
    </row>
    <row r="563" spans="1:23">
      <c r="A563" s="247"/>
      <c r="B563" s="243"/>
      <c r="C563" s="256"/>
      <c r="D563" s="256"/>
      <c r="E563" s="250"/>
      <c r="F563" s="250"/>
      <c r="G563" s="256"/>
      <c r="H563" s="256"/>
      <c r="I563" s="256"/>
      <c r="J563" s="256"/>
      <c r="K563" s="256"/>
      <c r="L563" s="250"/>
      <c r="M563" s="256"/>
      <c r="N563" s="256"/>
      <c r="O563" s="250"/>
      <c r="P563" s="256"/>
      <c r="Q563" s="256"/>
      <c r="R563" s="256"/>
      <c r="S563" s="256"/>
      <c r="T563" s="224"/>
    </row>
    <row r="564" spans="1:23">
      <c r="A564" s="248"/>
      <c r="B564" s="243"/>
      <c r="C564" s="256"/>
      <c r="D564" s="256"/>
      <c r="E564" s="250"/>
      <c r="F564" s="250"/>
      <c r="G564" s="256"/>
      <c r="H564" s="256"/>
      <c r="I564" s="256"/>
      <c r="J564" s="256"/>
      <c r="K564" s="256"/>
      <c r="L564" s="250"/>
      <c r="M564" s="256"/>
      <c r="N564" s="256"/>
      <c r="O564" s="250"/>
      <c r="P564" s="256"/>
      <c r="Q564" s="256"/>
      <c r="R564" s="256"/>
      <c r="S564" s="256"/>
      <c r="T564" s="224"/>
    </row>
    <row r="565" spans="1:23">
      <c r="A565" s="248"/>
      <c r="B565" s="243"/>
      <c r="C565" s="256"/>
      <c r="D565" s="256"/>
      <c r="E565" s="250"/>
      <c r="F565" s="250"/>
      <c r="G565" s="256"/>
      <c r="H565" s="256"/>
      <c r="I565" s="256"/>
      <c r="J565" s="256"/>
      <c r="K565" s="256"/>
      <c r="L565" s="250"/>
      <c r="M565" s="256"/>
      <c r="N565" s="256"/>
      <c r="O565" s="250"/>
      <c r="P565" s="256"/>
      <c r="Q565" s="256"/>
      <c r="R565" s="256"/>
      <c r="S565" s="256"/>
      <c r="T565" s="224"/>
    </row>
    <row r="566" spans="1:23">
      <c r="A566" s="247"/>
      <c r="B566" s="243"/>
      <c r="C566" s="256"/>
      <c r="D566" s="256"/>
      <c r="E566" s="250"/>
      <c r="F566" s="250"/>
      <c r="G566" s="256"/>
      <c r="H566" s="256"/>
      <c r="I566" s="256"/>
      <c r="J566" s="256"/>
      <c r="K566" s="256"/>
      <c r="L566" s="250"/>
      <c r="M566" s="256"/>
      <c r="N566" s="256"/>
      <c r="O566" s="250"/>
      <c r="P566" s="256"/>
      <c r="Q566" s="256"/>
      <c r="R566" s="256"/>
      <c r="S566" s="256"/>
      <c r="T566" s="224"/>
    </row>
    <row r="567" spans="1:23">
      <c r="A567" s="248"/>
      <c r="B567" s="243"/>
      <c r="C567" s="256"/>
      <c r="D567" s="256"/>
      <c r="E567" s="250"/>
      <c r="F567" s="250"/>
      <c r="G567" s="256"/>
      <c r="H567" s="256"/>
      <c r="I567" s="256"/>
      <c r="J567" s="256"/>
      <c r="K567" s="256"/>
      <c r="L567" s="250"/>
      <c r="M567" s="256"/>
      <c r="N567" s="256"/>
      <c r="O567" s="250"/>
      <c r="P567" s="256"/>
      <c r="Q567" s="256"/>
      <c r="R567" s="256"/>
      <c r="S567" s="256"/>
      <c r="T567" s="224"/>
    </row>
    <row r="568" spans="1:23">
      <c r="A568" s="248"/>
      <c r="B568" s="243"/>
      <c r="C568" s="256"/>
      <c r="D568" s="256"/>
      <c r="E568" s="250"/>
      <c r="F568" s="250"/>
      <c r="G568" s="256"/>
      <c r="H568" s="256"/>
      <c r="I568" s="256"/>
      <c r="J568" s="256"/>
      <c r="K568" s="256"/>
      <c r="L568" s="250"/>
      <c r="M568" s="256"/>
      <c r="N568" s="256"/>
      <c r="O568" s="250"/>
      <c r="P568" s="256"/>
      <c r="Q568" s="256"/>
      <c r="R568" s="256"/>
      <c r="S568" s="256"/>
      <c r="T568" s="224"/>
    </row>
    <row r="569" spans="1:23">
      <c r="A569" s="247"/>
      <c r="B569" s="244"/>
      <c r="C569" s="259"/>
      <c r="D569" s="259"/>
      <c r="E569" s="246"/>
      <c r="F569" s="246"/>
      <c r="G569" s="259"/>
      <c r="H569" s="259"/>
      <c r="I569" s="259"/>
      <c r="J569" s="259"/>
      <c r="K569" s="259"/>
      <c r="L569" s="246"/>
      <c r="M569" s="256"/>
      <c r="N569" s="256"/>
      <c r="O569" s="250"/>
      <c r="P569" s="259"/>
      <c r="Q569" s="259"/>
      <c r="R569" s="259"/>
      <c r="S569" s="259"/>
      <c r="T569" s="224"/>
      <c r="U569" s="224"/>
      <c r="V569" s="224"/>
      <c r="W569" s="224"/>
    </row>
    <row r="570" spans="1:23">
      <c r="A570" s="248"/>
      <c r="B570" s="244"/>
      <c r="C570" s="259"/>
      <c r="D570" s="259"/>
      <c r="E570" s="246"/>
      <c r="F570" s="246"/>
      <c r="G570" s="259"/>
      <c r="H570" s="259"/>
      <c r="I570" s="259"/>
      <c r="J570" s="259"/>
      <c r="K570" s="259"/>
      <c r="L570" s="250"/>
      <c r="M570" s="256"/>
      <c r="N570" s="256"/>
      <c r="O570" s="250"/>
      <c r="P570" s="259"/>
      <c r="Q570" s="259"/>
      <c r="R570" s="259"/>
      <c r="S570" s="259"/>
      <c r="T570" s="224"/>
      <c r="U570" s="224"/>
      <c r="V570" s="224"/>
      <c r="W570" s="224"/>
    </row>
    <row r="571" spans="1:23">
      <c r="A571" s="258"/>
      <c r="B571" s="243"/>
      <c r="C571" s="256"/>
      <c r="D571" s="256"/>
      <c r="E571" s="250"/>
      <c r="F571" s="250"/>
      <c r="G571" s="256"/>
      <c r="H571" s="256"/>
      <c r="I571" s="256"/>
      <c r="J571" s="256"/>
      <c r="K571" s="256"/>
      <c r="L571" s="250"/>
      <c r="M571" s="256"/>
      <c r="N571" s="256"/>
      <c r="O571" s="250"/>
      <c r="P571" s="256"/>
      <c r="Q571" s="256"/>
      <c r="R571" s="256"/>
      <c r="S571" s="256"/>
      <c r="T571" s="224"/>
      <c r="U571" s="224"/>
      <c r="V571" s="224"/>
      <c r="W571" s="224"/>
    </row>
    <row r="572" spans="1:23">
      <c r="A572" s="255"/>
      <c r="B572" s="244"/>
      <c r="C572" s="259"/>
      <c r="D572" s="259"/>
      <c r="E572" s="246"/>
      <c r="F572" s="250"/>
      <c r="G572" s="259"/>
      <c r="H572" s="259"/>
      <c r="I572" s="259"/>
      <c r="J572" s="259"/>
      <c r="K572" s="259"/>
      <c r="L572" s="246"/>
      <c r="M572" s="259"/>
      <c r="N572" s="259"/>
      <c r="O572" s="246"/>
      <c r="P572" s="259"/>
      <c r="Q572" s="259"/>
      <c r="R572" s="259"/>
      <c r="S572" s="259"/>
      <c r="T572" s="224"/>
      <c r="U572" s="224"/>
      <c r="V572" s="224"/>
      <c r="W572" s="224"/>
    </row>
    <row r="573" spans="1:23">
      <c r="A573" s="255"/>
      <c r="B573" s="243"/>
      <c r="C573" s="256"/>
      <c r="D573" s="256"/>
      <c r="E573" s="250"/>
      <c r="F573" s="250"/>
      <c r="G573" s="256"/>
      <c r="H573" s="256"/>
      <c r="I573" s="256"/>
      <c r="J573" s="256"/>
      <c r="K573" s="256"/>
      <c r="L573" s="250"/>
      <c r="M573" s="256"/>
      <c r="N573" s="256"/>
      <c r="O573" s="250"/>
      <c r="P573" s="256"/>
      <c r="Q573" s="256"/>
      <c r="R573" s="256"/>
      <c r="S573" s="256"/>
      <c r="T573" s="224"/>
      <c r="U573" s="224"/>
      <c r="V573" s="224"/>
      <c r="W573" s="224"/>
    </row>
    <row r="574" spans="1:23" ht="27" customHeight="1">
      <c r="A574" s="260"/>
      <c r="B574" s="243"/>
      <c r="C574" s="256"/>
      <c r="D574" s="256"/>
      <c r="E574" s="250"/>
      <c r="F574" s="250"/>
      <c r="G574" s="256"/>
      <c r="H574" s="256"/>
      <c r="I574" s="256"/>
      <c r="J574" s="256"/>
      <c r="K574" s="256"/>
      <c r="L574" s="250"/>
      <c r="M574" s="256"/>
      <c r="N574" s="256"/>
      <c r="O574" s="250"/>
      <c r="P574" s="256"/>
      <c r="Q574" s="256"/>
      <c r="R574" s="256"/>
      <c r="S574" s="256"/>
      <c r="T574" s="251"/>
      <c r="U574" s="251"/>
      <c r="V574" s="251"/>
      <c r="W574" s="224"/>
    </row>
    <row r="575" spans="1:23">
      <c r="A575" s="260"/>
      <c r="B575" s="243"/>
      <c r="C575" s="256"/>
      <c r="D575" s="256"/>
      <c r="E575" s="250"/>
      <c r="F575" s="250"/>
      <c r="G575" s="256"/>
      <c r="H575" s="256"/>
      <c r="I575" s="256"/>
      <c r="J575" s="256"/>
      <c r="K575" s="256"/>
      <c r="L575" s="250"/>
      <c r="M575" s="256"/>
      <c r="N575" s="256"/>
      <c r="O575" s="250"/>
      <c r="P575" s="256"/>
      <c r="Q575" s="256"/>
      <c r="R575" s="256"/>
      <c r="S575" s="256"/>
      <c r="T575" s="251"/>
      <c r="U575" s="251"/>
      <c r="V575" s="251"/>
      <c r="W575" s="224"/>
    </row>
    <row r="576" spans="1:23" ht="24.75" customHeight="1">
      <c r="A576" s="255"/>
      <c r="B576" s="243"/>
      <c r="C576" s="256"/>
      <c r="D576" s="256"/>
      <c r="E576" s="250"/>
      <c r="F576" s="250"/>
      <c r="G576" s="256"/>
      <c r="H576" s="256"/>
      <c r="I576" s="256"/>
      <c r="J576" s="256"/>
      <c r="K576" s="256"/>
      <c r="L576" s="250"/>
      <c r="M576" s="256"/>
      <c r="N576" s="256"/>
      <c r="O576" s="250"/>
      <c r="P576" s="256"/>
      <c r="Q576" s="256"/>
      <c r="R576" s="256"/>
      <c r="S576" s="256"/>
      <c r="T576" s="251"/>
      <c r="U576" s="251"/>
      <c r="V576" s="251"/>
      <c r="W576" s="224"/>
    </row>
    <row r="577" spans="1:23">
      <c r="A577" s="260"/>
      <c r="B577" s="243"/>
      <c r="C577" s="256"/>
      <c r="D577" s="256"/>
      <c r="E577" s="250"/>
      <c r="F577" s="250"/>
      <c r="G577" s="256"/>
      <c r="H577" s="256"/>
      <c r="I577" s="256"/>
      <c r="J577" s="256"/>
      <c r="K577" s="256"/>
      <c r="L577" s="250"/>
      <c r="M577" s="256"/>
      <c r="N577" s="256"/>
      <c r="O577" s="250"/>
      <c r="P577" s="256"/>
      <c r="Q577" s="256"/>
      <c r="R577" s="256"/>
      <c r="S577" s="256"/>
      <c r="T577" s="224"/>
      <c r="U577" s="224"/>
      <c r="V577" s="224"/>
      <c r="W577" s="224"/>
    </row>
    <row r="578" spans="1:23">
      <c r="A578" s="260"/>
      <c r="B578" s="243"/>
      <c r="C578" s="256"/>
      <c r="D578" s="256"/>
      <c r="E578" s="250"/>
      <c r="F578" s="250"/>
      <c r="G578" s="256"/>
      <c r="H578" s="256"/>
      <c r="I578" s="256"/>
      <c r="J578" s="256"/>
      <c r="K578" s="256"/>
      <c r="L578" s="250"/>
      <c r="M578" s="256"/>
      <c r="N578" s="256"/>
      <c r="O578" s="250"/>
      <c r="P578" s="256"/>
      <c r="Q578" s="256"/>
      <c r="R578" s="256"/>
      <c r="S578" s="256"/>
      <c r="T578" s="224"/>
      <c r="U578" s="224"/>
      <c r="V578" s="224"/>
      <c r="W578" s="224"/>
    </row>
    <row r="579" spans="1:23">
      <c r="A579" s="255"/>
      <c r="B579" s="244"/>
      <c r="C579" s="259"/>
      <c r="D579" s="259"/>
      <c r="E579" s="246"/>
      <c r="F579" s="246"/>
      <c r="G579" s="259"/>
      <c r="H579" s="259"/>
      <c r="I579" s="259"/>
      <c r="J579" s="259"/>
      <c r="K579" s="259"/>
      <c r="L579" s="246"/>
      <c r="M579" s="259"/>
      <c r="N579" s="259"/>
      <c r="O579" s="246"/>
      <c r="P579" s="259"/>
      <c r="Q579" s="259"/>
      <c r="R579" s="259"/>
      <c r="S579" s="259"/>
      <c r="T579" s="299"/>
      <c r="U579" s="224"/>
      <c r="V579" s="224"/>
      <c r="W579" s="224"/>
    </row>
    <row r="580" spans="1:23">
      <c r="A580" s="260"/>
      <c r="B580" s="244"/>
      <c r="C580" s="259"/>
      <c r="D580" s="259"/>
      <c r="E580" s="246"/>
      <c r="F580" s="246"/>
      <c r="G580" s="259"/>
      <c r="H580" s="259"/>
      <c r="I580" s="259"/>
      <c r="J580" s="259"/>
      <c r="K580" s="259"/>
      <c r="L580" s="246"/>
      <c r="M580" s="256"/>
      <c r="N580" s="256"/>
      <c r="O580" s="246"/>
      <c r="P580" s="259"/>
      <c r="Q580" s="259"/>
      <c r="R580" s="259"/>
      <c r="S580" s="259"/>
      <c r="T580" s="299"/>
    </row>
    <row r="581" spans="1:23">
      <c r="A581" s="260"/>
      <c r="B581" s="244"/>
      <c r="C581" s="259"/>
      <c r="D581" s="259"/>
      <c r="E581" s="246"/>
      <c r="F581" s="246"/>
      <c r="G581" s="259"/>
      <c r="H581" s="259"/>
      <c r="I581" s="259"/>
      <c r="J581" s="259"/>
      <c r="K581" s="259"/>
      <c r="L581" s="246"/>
      <c r="M581" s="256"/>
      <c r="N581" s="256"/>
      <c r="O581" s="246"/>
      <c r="P581" s="259"/>
      <c r="Q581" s="259"/>
      <c r="R581" s="259"/>
      <c r="S581" s="259"/>
      <c r="T581" s="299"/>
    </row>
    <row r="582" spans="1:23" ht="27" customHeight="1">
      <c r="A582" s="260"/>
      <c r="B582" s="244"/>
      <c r="C582" s="259"/>
      <c r="D582" s="259"/>
      <c r="E582" s="246"/>
      <c r="F582" s="246"/>
      <c r="G582" s="259"/>
      <c r="H582" s="259"/>
      <c r="I582" s="259"/>
      <c r="J582" s="259"/>
      <c r="K582" s="259"/>
      <c r="L582" s="246"/>
      <c r="M582" s="259"/>
      <c r="N582" s="259"/>
      <c r="O582" s="246"/>
      <c r="P582" s="259"/>
      <c r="Q582" s="259"/>
      <c r="R582" s="259"/>
      <c r="S582" s="259"/>
      <c r="T582" s="299"/>
    </row>
    <row r="583" spans="1:23" ht="24" customHeight="1">
      <c r="A583" s="248"/>
      <c r="B583" s="243"/>
      <c r="C583" s="256"/>
      <c r="D583" s="256"/>
      <c r="E583" s="250"/>
      <c r="F583" s="250"/>
      <c r="G583" s="256"/>
      <c r="H583" s="256"/>
      <c r="I583" s="256"/>
      <c r="J583" s="256"/>
      <c r="K583" s="256"/>
      <c r="L583" s="250"/>
      <c r="M583" s="256"/>
      <c r="N583" s="256"/>
      <c r="O583" s="250"/>
      <c r="P583" s="256"/>
      <c r="Q583" s="256"/>
      <c r="R583" s="256"/>
      <c r="S583" s="256"/>
      <c r="T583" s="224"/>
    </row>
    <row r="584" spans="1:23" ht="36.75" customHeight="1">
      <c r="A584" s="248"/>
      <c r="B584" s="243"/>
      <c r="C584" s="256"/>
      <c r="D584" s="256"/>
      <c r="E584" s="250"/>
      <c r="F584" s="250"/>
      <c r="G584" s="256"/>
      <c r="H584" s="256"/>
      <c r="I584" s="256"/>
      <c r="J584" s="256"/>
      <c r="K584" s="256"/>
      <c r="L584" s="250"/>
      <c r="M584" s="256"/>
      <c r="N584" s="256"/>
      <c r="O584" s="250"/>
      <c r="P584" s="256"/>
      <c r="Q584" s="256"/>
      <c r="R584" s="256"/>
      <c r="S584" s="256"/>
      <c r="T584" s="224"/>
    </row>
    <row r="585" spans="1:23">
      <c r="A585" s="247"/>
      <c r="B585" s="243"/>
      <c r="C585" s="256"/>
      <c r="D585" s="256"/>
      <c r="E585" s="250"/>
      <c r="F585" s="250"/>
      <c r="G585" s="256"/>
      <c r="H585" s="256"/>
      <c r="I585" s="256"/>
      <c r="J585" s="256"/>
      <c r="K585" s="256"/>
      <c r="L585" s="250"/>
      <c r="M585" s="256"/>
      <c r="N585" s="256"/>
      <c r="O585" s="250"/>
      <c r="P585" s="256"/>
      <c r="Q585" s="256"/>
      <c r="R585" s="256"/>
      <c r="S585" s="256"/>
      <c r="T585" s="224"/>
    </row>
    <row r="586" spans="1:23" ht="27" customHeight="1">
      <c r="A586" s="248"/>
      <c r="B586" s="243"/>
      <c r="C586" s="256"/>
      <c r="D586" s="256"/>
      <c r="E586" s="250"/>
      <c r="F586" s="250"/>
      <c r="G586" s="256"/>
      <c r="H586" s="256"/>
      <c r="I586" s="256"/>
      <c r="J586" s="256"/>
      <c r="K586" s="256"/>
      <c r="L586" s="250"/>
      <c r="M586" s="256"/>
      <c r="N586" s="256"/>
      <c r="O586" s="250"/>
      <c r="P586" s="256"/>
      <c r="Q586" s="256"/>
      <c r="R586" s="256"/>
      <c r="S586" s="256"/>
      <c r="T586" s="224"/>
    </row>
    <row r="587" spans="1:23" ht="24.75" customHeight="1">
      <c r="A587" s="258"/>
      <c r="B587" s="243"/>
      <c r="C587" s="256"/>
      <c r="D587" s="256"/>
      <c r="E587" s="250"/>
      <c r="F587" s="250"/>
      <c r="G587" s="256"/>
      <c r="H587" s="256"/>
      <c r="I587" s="256"/>
      <c r="J587" s="256"/>
      <c r="K587" s="256"/>
      <c r="L587" s="250"/>
      <c r="M587" s="256"/>
      <c r="N587" s="256"/>
      <c r="O587" s="250"/>
      <c r="P587" s="256"/>
      <c r="Q587" s="256"/>
      <c r="R587" s="256"/>
      <c r="S587" s="256"/>
      <c r="T587" s="224"/>
    </row>
    <row r="588" spans="1:23">
      <c r="A588" s="258"/>
      <c r="B588" s="244"/>
      <c r="C588" s="256"/>
      <c r="D588" s="256"/>
      <c r="E588" s="250"/>
      <c r="F588" s="250"/>
      <c r="G588" s="256"/>
      <c r="H588" s="256"/>
      <c r="I588" s="256"/>
      <c r="J588" s="256"/>
      <c r="K588" s="256"/>
      <c r="L588" s="250"/>
      <c r="M588" s="256"/>
      <c r="N588" s="256"/>
      <c r="O588" s="250"/>
      <c r="P588" s="256"/>
      <c r="Q588" s="256"/>
      <c r="R588" s="256"/>
      <c r="S588" s="256"/>
      <c r="T588" s="224"/>
    </row>
    <row r="589" spans="1:23">
      <c r="A589" s="248"/>
      <c r="B589" s="243"/>
      <c r="C589" s="256"/>
      <c r="D589" s="256"/>
      <c r="E589" s="250"/>
      <c r="F589" s="250"/>
      <c r="G589" s="256"/>
      <c r="H589" s="256"/>
      <c r="I589" s="256"/>
      <c r="J589" s="256"/>
      <c r="K589" s="256"/>
      <c r="L589" s="250"/>
      <c r="M589" s="256"/>
      <c r="N589" s="256"/>
      <c r="O589" s="250"/>
      <c r="P589" s="256"/>
      <c r="Q589" s="256"/>
      <c r="R589" s="256"/>
      <c r="S589" s="256"/>
      <c r="T589" s="224"/>
    </row>
    <row r="590" spans="1:23" ht="36.75" customHeight="1">
      <c r="A590" s="248"/>
      <c r="B590" s="244"/>
      <c r="C590" s="259"/>
      <c r="D590" s="259"/>
      <c r="E590" s="246"/>
      <c r="F590" s="246"/>
      <c r="G590" s="259"/>
      <c r="H590" s="259"/>
      <c r="I590" s="259"/>
      <c r="J590" s="259"/>
      <c r="K590" s="259"/>
      <c r="L590" s="250"/>
      <c r="M590" s="256"/>
      <c r="N590" s="256"/>
      <c r="O590" s="246"/>
      <c r="P590" s="259"/>
      <c r="Q590" s="259"/>
      <c r="R590" s="259"/>
      <c r="S590" s="259"/>
      <c r="T590" s="224"/>
    </row>
    <row r="591" spans="1:23">
      <c r="A591" s="247"/>
      <c r="B591" s="243"/>
      <c r="C591" s="256"/>
      <c r="D591" s="256"/>
      <c r="E591" s="250"/>
      <c r="F591" s="250"/>
      <c r="G591" s="256"/>
      <c r="H591" s="256"/>
      <c r="I591" s="256"/>
      <c r="J591" s="256"/>
      <c r="K591" s="256"/>
      <c r="L591" s="250"/>
      <c r="M591" s="256"/>
      <c r="N591" s="256"/>
      <c r="O591" s="250"/>
      <c r="P591" s="256"/>
      <c r="Q591" s="256"/>
      <c r="R591" s="256"/>
      <c r="S591" s="256"/>
      <c r="T591" s="224"/>
    </row>
    <row r="592" spans="1:23">
      <c r="A592" s="258"/>
      <c r="B592" s="243"/>
      <c r="C592" s="256"/>
      <c r="D592" s="256"/>
      <c r="E592" s="250"/>
      <c r="F592" s="250"/>
      <c r="G592" s="256"/>
      <c r="H592" s="256"/>
      <c r="I592" s="256"/>
      <c r="J592" s="256"/>
      <c r="K592" s="256"/>
      <c r="L592" s="250"/>
      <c r="M592" s="256"/>
      <c r="N592" s="256"/>
      <c r="O592" s="250"/>
      <c r="P592" s="256"/>
      <c r="Q592" s="256"/>
      <c r="R592" s="256"/>
      <c r="S592" s="256"/>
      <c r="T592" s="224"/>
    </row>
    <row r="593" spans="1:20">
      <c r="A593" s="258"/>
      <c r="B593" s="244"/>
      <c r="C593" s="256"/>
      <c r="D593" s="256"/>
      <c r="E593" s="250"/>
      <c r="F593" s="250"/>
      <c r="G593" s="256"/>
      <c r="H593" s="256"/>
      <c r="I593" s="256"/>
      <c r="J593" s="256"/>
      <c r="K593" s="256"/>
      <c r="L593" s="250"/>
      <c r="M593" s="256"/>
      <c r="N593" s="256"/>
      <c r="O593" s="250"/>
      <c r="P593" s="256"/>
      <c r="Q593" s="256"/>
      <c r="R593" s="256"/>
      <c r="S593" s="256"/>
      <c r="T593" s="224"/>
    </row>
    <row r="594" spans="1:20">
      <c r="A594" s="247"/>
      <c r="B594" s="243"/>
      <c r="C594" s="256"/>
      <c r="D594" s="256"/>
      <c r="E594" s="250"/>
      <c r="F594" s="250"/>
      <c r="G594" s="256"/>
      <c r="H594" s="256"/>
      <c r="I594" s="256"/>
      <c r="J594" s="256"/>
      <c r="K594" s="256"/>
      <c r="L594" s="250"/>
      <c r="M594" s="256"/>
      <c r="N594" s="256"/>
      <c r="O594" s="250"/>
      <c r="P594" s="256"/>
      <c r="Q594" s="256"/>
      <c r="R594" s="256"/>
      <c r="S594" s="256"/>
      <c r="T594" s="224"/>
    </row>
    <row r="595" spans="1:20">
      <c r="A595" s="247"/>
      <c r="B595" s="244"/>
      <c r="C595" s="259"/>
      <c r="D595" s="259"/>
      <c r="E595" s="250"/>
      <c r="F595" s="250"/>
      <c r="G595" s="259"/>
      <c r="H595" s="259"/>
      <c r="I595" s="259"/>
      <c r="J595" s="259"/>
      <c r="K595" s="259"/>
      <c r="L595" s="246"/>
      <c r="M595" s="259"/>
      <c r="N595" s="256"/>
      <c r="O595" s="246"/>
      <c r="P595" s="259"/>
      <c r="Q595" s="259"/>
      <c r="R595" s="259"/>
      <c r="S595" s="259"/>
      <c r="T595" s="224"/>
    </row>
    <row r="596" spans="1:20">
      <c r="A596" s="258"/>
      <c r="B596" s="244"/>
      <c r="C596" s="259"/>
      <c r="D596" s="259"/>
      <c r="E596" s="246"/>
      <c r="F596" s="246"/>
      <c r="G596" s="259"/>
      <c r="H596" s="259"/>
      <c r="I596" s="259"/>
      <c r="J596" s="259"/>
      <c r="K596" s="259"/>
      <c r="L596" s="246"/>
      <c r="M596" s="259"/>
      <c r="N596" s="259"/>
      <c r="O596" s="246"/>
      <c r="P596" s="259"/>
      <c r="Q596" s="259"/>
      <c r="R596" s="259"/>
      <c r="S596" s="259"/>
      <c r="T596" s="224"/>
    </row>
    <row r="597" spans="1:20">
      <c r="A597" s="258"/>
      <c r="B597" s="244"/>
      <c r="C597" s="259"/>
      <c r="D597" s="259"/>
      <c r="E597" s="246"/>
      <c r="F597" s="246"/>
      <c r="G597" s="259"/>
      <c r="H597" s="259"/>
      <c r="I597" s="259"/>
      <c r="J597" s="259"/>
      <c r="K597" s="259"/>
      <c r="L597" s="246"/>
      <c r="M597" s="259"/>
      <c r="N597" s="259"/>
      <c r="O597" s="246"/>
      <c r="P597" s="259"/>
      <c r="Q597" s="259"/>
      <c r="R597" s="259"/>
      <c r="S597" s="259"/>
      <c r="T597" s="224"/>
    </row>
    <row r="598" spans="1:20">
      <c r="A598" s="247"/>
      <c r="B598" s="243"/>
      <c r="C598" s="256"/>
      <c r="D598" s="256"/>
      <c r="E598" s="250"/>
      <c r="F598" s="250"/>
      <c r="G598" s="256"/>
      <c r="H598" s="256"/>
      <c r="I598" s="256"/>
      <c r="J598" s="256"/>
      <c r="K598" s="256"/>
      <c r="L598" s="250"/>
      <c r="M598" s="259"/>
      <c r="N598" s="256"/>
      <c r="O598" s="250"/>
      <c r="P598" s="256"/>
      <c r="Q598" s="256"/>
      <c r="R598" s="256"/>
      <c r="S598" s="256"/>
      <c r="T598" s="224"/>
    </row>
    <row r="599" spans="1:20">
      <c r="A599" s="247"/>
      <c r="B599" s="243"/>
      <c r="C599" s="256"/>
      <c r="D599" s="256"/>
      <c r="E599" s="250"/>
      <c r="F599" s="250"/>
      <c r="G599" s="256"/>
      <c r="H599" s="256"/>
      <c r="I599" s="256"/>
      <c r="J599" s="256"/>
      <c r="K599" s="256"/>
      <c r="L599" s="250"/>
      <c r="M599" s="256"/>
      <c r="N599" s="256"/>
      <c r="O599" s="250"/>
      <c r="P599" s="256"/>
      <c r="Q599" s="256"/>
      <c r="R599" s="256"/>
      <c r="S599" s="256"/>
      <c r="T599" s="224"/>
    </row>
    <row r="600" spans="1:20">
      <c r="A600" s="248"/>
      <c r="B600" s="243"/>
      <c r="C600" s="256"/>
      <c r="D600" s="256"/>
      <c r="E600" s="250"/>
      <c r="F600" s="250"/>
      <c r="G600" s="256"/>
      <c r="H600" s="256"/>
      <c r="I600" s="256"/>
      <c r="J600" s="256"/>
      <c r="K600" s="256"/>
      <c r="L600" s="250"/>
      <c r="M600" s="256"/>
      <c r="N600" s="256"/>
      <c r="O600" s="250"/>
      <c r="P600" s="256"/>
      <c r="Q600" s="256"/>
      <c r="R600" s="256"/>
      <c r="S600" s="256"/>
      <c r="T600" s="224"/>
    </row>
    <row r="601" spans="1:20">
      <c r="A601" s="248"/>
      <c r="B601" s="243"/>
      <c r="C601" s="256"/>
      <c r="D601" s="256"/>
      <c r="E601" s="250"/>
      <c r="F601" s="250"/>
      <c r="G601" s="256"/>
      <c r="H601" s="256"/>
      <c r="I601" s="256"/>
      <c r="J601" s="256"/>
      <c r="K601" s="256"/>
      <c r="L601" s="250"/>
      <c r="M601" s="256"/>
      <c r="N601" s="256"/>
      <c r="O601" s="250"/>
      <c r="P601" s="256"/>
      <c r="Q601" s="256"/>
      <c r="R601" s="256"/>
      <c r="S601" s="256"/>
      <c r="T601" s="224"/>
    </row>
    <row r="602" spans="1:20">
      <c r="A602" s="248"/>
      <c r="B602" s="243"/>
      <c r="C602" s="256"/>
      <c r="D602" s="256"/>
      <c r="E602" s="250"/>
      <c r="F602" s="250"/>
      <c r="G602" s="256"/>
      <c r="H602" s="256"/>
      <c r="I602" s="256"/>
      <c r="J602" s="256"/>
      <c r="K602" s="256"/>
      <c r="L602" s="250"/>
      <c r="M602" s="256"/>
      <c r="N602" s="256"/>
      <c r="O602" s="250"/>
      <c r="P602" s="256"/>
      <c r="Q602" s="256"/>
      <c r="R602" s="256"/>
      <c r="S602" s="256"/>
      <c r="T602" s="224"/>
    </row>
    <row r="603" spans="1:20">
      <c r="A603" s="248"/>
      <c r="B603" s="243"/>
      <c r="C603" s="256"/>
      <c r="D603" s="256"/>
      <c r="E603" s="250"/>
      <c r="F603" s="250"/>
      <c r="G603" s="256"/>
      <c r="H603" s="256"/>
      <c r="I603" s="256"/>
      <c r="J603" s="256"/>
      <c r="K603" s="256"/>
      <c r="L603" s="250"/>
      <c r="M603" s="256"/>
      <c r="N603" s="256"/>
      <c r="O603" s="250"/>
      <c r="P603" s="256"/>
      <c r="Q603" s="256"/>
      <c r="R603" s="256"/>
      <c r="S603" s="256"/>
      <c r="T603" s="224"/>
    </row>
    <row r="604" spans="1:20">
      <c r="A604" s="248"/>
      <c r="B604" s="243"/>
      <c r="C604" s="256"/>
      <c r="D604" s="256"/>
      <c r="E604" s="250"/>
      <c r="F604" s="250"/>
      <c r="G604" s="256"/>
      <c r="H604" s="256"/>
      <c r="I604" s="256"/>
      <c r="J604" s="256"/>
      <c r="K604" s="256"/>
      <c r="L604" s="250"/>
      <c r="M604" s="256"/>
      <c r="N604" s="256"/>
      <c r="O604" s="250"/>
      <c r="P604" s="256"/>
      <c r="Q604" s="256"/>
      <c r="R604" s="256"/>
      <c r="S604" s="256"/>
      <c r="T604" s="224"/>
    </row>
    <row r="605" spans="1:20">
      <c r="A605" s="258"/>
      <c r="B605" s="243"/>
      <c r="C605" s="256"/>
      <c r="D605" s="256"/>
      <c r="E605" s="250"/>
      <c r="F605" s="250"/>
      <c r="G605" s="256"/>
      <c r="H605" s="256"/>
      <c r="I605" s="256"/>
      <c r="J605" s="256"/>
      <c r="K605" s="256"/>
      <c r="L605" s="250"/>
      <c r="M605" s="256"/>
      <c r="N605" s="256"/>
      <c r="O605" s="250"/>
      <c r="P605" s="256"/>
      <c r="Q605" s="256"/>
      <c r="R605" s="256"/>
      <c r="S605" s="256"/>
      <c r="T605" s="224"/>
    </row>
    <row r="606" spans="1:20">
      <c r="A606" s="258"/>
      <c r="B606" s="243"/>
      <c r="C606" s="256"/>
      <c r="D606" s="256"/>
      <c r="E606" s="250"/>
      <c r="F606" s="250"/>
      <c r="G606" s="256"/>
      <c r="H606" s="256"/>
      <c r="I606" s="256"/>
      <c r="J606" s="256"/>
      <c r="K606" s="256"/>
      <c r="L606" s="250"/>
      <c r="M606" s="256"/>
      <c r="N606" s="256"/>
      <c r="O606" s="250"/>
      <c r="P606" s="256"/>
      <c r="Q606" s="256"/>
      <c r="R606" s="256"/>
      <c r="S606" s="256"/>
      <c r="T606" s="224"/>
    </row>
    <row r="607" spans="1:20">
      <c r="A607" s="248"/>
      <c r="B607" s="243"/>
      <c r="C607" s="256"/>
      <c r="D607" s="256"/>
      <c r="E607" s="250"/>
      <c r="F607" s="250"/>
      <c r="G607" s="256"/>
      <c r="H607" s="256"/>
      <c r="I607" s="256"/>
      <c r="J607" s="256"/>
      <c r="K607" s="256"/>
      <c r="L607" s="250"/>
      <c r="M607" s="256"/>
      <c r="N607" s="256"/>
      <c r="O607" s="250"/>
      <c r="P607" s="256"/>
      <c r="Q607" s="256"/>
      <c r="R607" s="256"/>
      <c r="S607" s="256"/>
      <c r="T607" s="224"/>
    </row>
    <row r="608" spans="1:20">
      <c r="A608" s="248"/>
      <c r="B608" s="243"/>
      <c r="C608" s="256"/>
      <c r="D608" s="256"/>
      <c r="E608" s="250"/>
      <c r="F608" s="250"/>
      <c r="G608" s="256"/>
      <c r="H608" s="256"/>
      <c r="I608" s="256"/>
      <c r="J608" s="256"/>
      <c r="K608" s="256"/>
      <c r="L608" s="250"/>
      <c r="M608" s="256"/>
      <c r="N608" s="256"/>
      <c r="O608" s="250"/>
      <c r="P608" s="256"/>
      <c r="Q608" s="256"/>
      <c r="R608" s="256"/>
      <c r="S608" s="256"/>
      <c r="T608" s="224"/>
    </row>
    <row r="609" spans="1:20">
      <c r="A609" s="248"/>
      <c r="B609" s="243"/>
      <c r="C609" s="256"/>
      <c r="D609" s="256"/>
      <c r="E609" s="250"/>
      <c r="F609" s="250"/>
      <c r="G609" s="256"/>
      <c r="H609" s="256"/>
      <c r="I609" s="256"/>
      <c r="J609" s="256"/>
      <c r="K609" s="256"/>
      <c r="L609" s="250"/>
      <c r="M609" s="256"/>
      <c r="N609" s="256"/>
      <c r="O609" s="250"/>
      <c r="P609" s="256"/>
      <c r="Q609" s="256"/>
      <c r="R609" s="256"/>
      <c r="S609" s="256"/>
      <c r="T609" s="224"/>
    </row>
    <row r="610" spans="1:20">
      <c r="A610" s="258"/>
      <c r="B610" s="243"/>
      <c r="C610" s="256"/>
      <c r="D610" s="256"/>
      <c r="E610" s="250"/>
      <c r="F610" s="250"/>
      <c r="G610" s="256"/>
      <c r="H610" s="256"/>
      <c r="I610" s="256"/>
      <c r="J610" s="256"/>
      <c r="K610" s="256"/>
      <c r="L610" s="250"/>
      <c r="M610" s="256"/>
      <c r="N610" s="256"/>
      <c r="O610" s="250"/>
      <c r="P610" s="256"/>
      <c r="Q610" s="256"/>
      <c r="R610" s="256"/>
      <c r="S610" s="256"/>
      <c r="T610" s="224"/>
    </row>
    <row r="611" spans="1:20">
      <c r="A611" s="258"/>
      <c r="B611" s="243"/>
      <c r="C611" s="256"/>
      <c r="D611" s="256"/>
      <c r="E611" s="250"/>
      <c r="F611" s="250"/>
      <c r="G611" s="256"/>
      <c r="H611" s="256"/>
      <c r="I611" s="256"/>
      <c r="J611" s="256"/>
      <c r="K611" s="256"/>
      <c r="L611" s="250"/>
      <c r="M611" s="256"/>
      <c r="N611" s="256"/>
      <c r="O611" s="250"/>
      <c r="P611" s="256"/>
      <c r="Q611" s="256"/>
      <c r="R611" s="256"/>
      <c r="S611" s="256"/>
      <c r="T611" s="224"/>
    </row>
    <row r="612" spans="1:20">
      <c r="A612" s="258"/>
      <c r="B612" s="243"/>
      <c r="C612" s="256"/>
      <c r="D612" s="256"/>
      <c r="E612" s="250"/>
      <c r="F612" s="250"/>
      <c r="G612" s="256"/>
      <c r="H612" s="256"/>
      <c r="I612" s="256"/>
      <c r="J612" s="256"/>
      <c r="K612" s="256"/>
      <c r="L612" s="250"/>
      <c r="M612" s="256"/>
      <c r="N612" s="256"/>
      <c r="O612" s="250"/>
      <c r="P612" s="256"/>
      <c r="Q612" s="256"/>
      <c r="R612" s="256"/>
      <c r="S612" s="256"/>
      <c r="T612" s="224"/>
    </row>
    <row r="613" spans="1:20">
      <c r="A613" s="258"/>
      <c r="B613" s="243"/>
      <c r="C613" s="256"/>
      <c r="D613" s="256"/>
      <c r="E613" s="250"/>
      <c r="F613" s="250"/>
      <c r="G613" s="256"/>
      <c r="H613" s="256"/>
      <c r="I613" s="256"/>
      <c r="J613" s="256"/>
      <c r="K613" s="256"/>
      <c r="L613" s="250"/>
      <c r="M613" s="256"/>
      <c r="N613" s="256"/>
      <c r="O613" s="250"/>
      <c r="P613" s="256"/>
      <c r="Q613" s="256"/>
      <c r="R613" s="256"/>
      <c r="S613" s="256"/>
      <c r="T613" s="224"/>
    </row>
    <row r="614" spans="1:20">
      <c r="A614" s="258"/>
      <c r="B614" s="243"/>
      <c r="C614" s="256"/>
      <c r="D614" s="256"/>
      <c r="E614" s="250"/>
      <c r="F614" s="250"/>
      <c r="G614" s="256"/>
      <c r="H614" s="256"/>
      <c r="I614" s="256"/>
      <c r="J614" s="256"/>
      <c r="K614" s="256"/>
      <c r="L614" s="250"/>
      <c r="M614" s="256"/>
      <c r="N614" s="256"/>
      <c r="O614" s="250"/>
      <c r="P614" s="256"/>
      <c r="Q614" s="256"/>
      <c r="R614" s="256"/>
      <c r="S614" s="256"/>
      <c r="T614" s="224"/>
    </row>
    <row r="615" spans="1:20">
      <c r="A615" s="258"/>
      <c r="B615" s="238"/>
      <c r="C615" s="256"/>
      <c r="D615" s="256"/>
      <c r="E615" s="250"/>
      <c r="F615" s="250"/>
      <c r="G615" s="256"/>
      <c r="H615" s="256"/>
      <c r="I615" s="256"/>
      <c r="J615" s="256"/>
      <c r="K615" s="256"/>
      <c r="L615" s="250"/>
      <c r="M615" s="256"/>
      <c r="N615" s="256"/>
      <c r="O615" s="250"/>
      <c r="P615" s="256"/>
      <c r="Q615" s="256"/>
      <c r="R615" s="256"/>
      <c r="S615" s="256"/>
      <c r="T615" s="224"/>
    </row>
    <row r="616" spans="1:20">
      <c r="A616" s="258"/>
      <c r="B616" s="238"/>
      <c r="C616" s="256"/>
      <c r="D616" s="256"/>
      <c r="E616" s="250"/>
      <c r="F616" s="250"/>
      <c r="G616" s="256"/>
      <c r="H616" s="256"/>
      <c r="I616" s="256"/>
      <c r="J616" s="256"/>
      <c r="K616" s="256"/>
      <c r="L616" s="250"/>
      <c r="M616" s="256"/>
      <c r="N616" s="256"/>
      <c r="O616" s="250"/>
      <c r="P616" s="256"/>
      <c r="Q616" s="256"/>
      <c r="R616" s="256"/>
      <c r="S616" s="256"/>
      <c r="T616" s="224"/>
    </row>
    <row r="617" spans="1:20">
      <c r="A617" s="258"/>
      <c r="B617" s="238"/>
      <c r="C617" s="256"/>
      <c r="D617" s="256"/>
      <c r="E617" s="250"/>
      <c r="F617" s="250"/>
      <c r="G617" s="256"/>
      <c r="H617" s="256"/>
      <c r="I617" s="256"/>
      <c r="J617" s="256"/>
      <c r="K617" s="256"/>
      <c r="L617" s="250"/>
      <c r="M617" s="256"/>
      <c r="N617" s="256"/>
      <c r="O617" s="250"/>
      <c r="P617" s="256"/>
      <c r="Q617" s="256"/>
      <c r="R617" s="256"/>
      <c r="S617" s="256"/>
      <c r="T617" s="224"/>
    </row>
    <row r="618" spans="1:20">
      <c r="A618" s="258"/>
      <c r="B618" s="238"/>
      <c r="C618" s="256"/>
      <c r="D618" s="256"/>
      <c r="E618" s="250"/>
      <c r="F618" s="250"/>
      <c r="G618" s="256"/>
      <c r="H618" s="256"/>
      <c r="I618" s="256"/>
      <c r="J618" s="256"/>
      <c r="K618" s="256"/>
      <c r="L618" s="250"/>
      <c r="M618" s="256"/>
      <c r="N618" s="256"/>
      <c r="O618" s="250"/>
      <c r="P618" s="256"/>
      <c r="Q618" s="256"/>
      <c r="R618" s="256"/>
      <c r="S618" s="256"/>
      <c r="T618" s="224"/>
    </row>
    <row r="619" spans="1:20">
      <c r="A619" s="258"/>
      <c r="B619" s="238"/>
      <c r="C619" s="256"/>
      <c r="D619" s="256"/>
      <c r="E619" s="250"/>
      <c r="F619" s="250"/>
      <c r="G619" s="256"/>
      <c r="H619" s="256"/>
      <c r="I619" s="256"/>
      <c r="J619" s="256"/>
      <c r="K619" s="256"/>
      <c r="L619" s="250"/>
      <c r="M619" s="256"/>
      <c r="N619" s="256"/>
      <c r="O619" s="250"/>
      <c r="P619" s="256"/>
      <c r="Q619" s="256"/>
      <c r="R619" s="256"/>
      <c r="S619" s="256"/>
      <c r="T619" s="224"/>
    </row>
    <row r="620" spans="1:20">
      <c r="A620" s="258"/>
      <c r="B620" s="238"/>
      <c r="C620" s="256"/>
      <c r="D620" s="256"/>
      <c r="E620" s="250"/>
      <c r="F620" s="250"/>
      <c r="G620" s="256"/>
      <c r="H620" s="256"/>
      <c r="I620" s="256"/>
      <c r="J620" s="256"/>
      <c r="K620" s="256"/>
      <c r="L620" s="250"/>
      <c r="M620" s="256"/>
      <c r="N620" s="256"/>
      <c r="O620" s="250"/>
      <c r="P620" s="256"/>
      <c r="Q620" s="256"/>
      <c r="R620" s="256"/>
      <c r="S620" s="256"/>
      <c r="T620" s="224"/>
    </row>
    <row r="621" spans="1:20">
      <c r="A621" s="258"/>
      <c r="B621" s="238"/>
      <c r="C621" s="256"/>
      <c r="D621" s="256"/>
      <c r="E621" s="250"/>
      <c r="F621" s="250"/>
      <c r="G621" s="256"/>
      <c r="H621" s="256"/>
      <c r="I621" s="256"/>
      <c r="J621" s="256"/>
      <c r="K621" s="256"/>
      <c r="L621" s="250"/>
      <c r="M621" s="256"/>
      <c r="N621" s="256"/>
      <c r="O621" s="250"/>
      <c r="P621" s="256"/>
      <c r="Q621" s="256"/>
      <c r="R621" s="256"/>
      <c r="S621" s="256"/>
      <c r="T621" s="224"/>
    </row>
    <row r="622" spans="1:20">
      <c r="A622" s="248"/>
      <c r="B622" s="238"/>
      <c r="C622" s="256"/>
      <c r="D622" s="256"/>
      <c r="E622" s="250"/>
      <c r="F622" s="250"/>
      <c r="G622" s="256"/>
      <c r="H622" s="256"/>
      <c r="I622" s="256"/>
      <c r="J622" s="256"/>
      <c r="K622" s="256"/>
      <c r="L622" s="250"/>
      <c r="M622" s="256"/>
      <c r="N622" s="256"/>
      <c r="O622" s="250"/>
      <c r="P622" s="256"/>
      <c r="Q622" s="256"/>
      <c r="R622" s="256"/>
      <c r="S622" s="256"/>
      <c r="T622" s="224"/>
    </row>
    <row r="623" spans="1:20">
      <c r="A623" s="248"/>
      <c r="B623" s="238"/>
      <c r="C623" s="256"/>
      <c r="D623" s="256"/>
      <c r="E623" s="250"/>
      <c r="F623" s="250"/>
      <c r="G623" s="256"/>
      <c r="H623" s="256"/>
      <c r="I623" s="256"/>
      <c r="J623" s="256"/>
      <c r="K623" s="256"/>
      <c r="L623" s="250"/>
      <c r="M623" s="256"/>
      <c r="N623" s="256"/>
      <c r="O623" s="250"/>
      <c r="P623" s="256"/>
      <c r="Q623" s="256"/>
      <c r="R623" s="256"/>
      <c r="S623" s="256"/>
      <c r="T623" s="224"/>
    </row>
    <row r="624" spans="1:20">
      <c r="A624" s="248"/>
      <c r="B624" s="238"/>
      <c r="C624" s="256"/>
      <c r="D624" s="256"/>
      <c r="E624" s="250"/>
      <c r="F624" s="250"/>
      <c r="G624" s="256"/>
      <c r="H624" s="256"/>
      <c r="I624" s="256"/>
      <c r="J624" s="256"/>
      <c r="K624" s="256"/>
      <c r="L624" s="250"/>
      <c r="M624" s="256"/>
      <c r="N624" s="256"/>
      <c r="O624" s="250"/>
      <c r="P624" s="256"/>
      <c r="Q624" s="256"/>
      <c r="R624" s="256"/>
      <c r="S624" s="256"/>
      <c r="T624" s="224"/>
    </row>
    <row r="625" spans="1:21">
      <c r="A625" s="248"/>
      <c r="B625" s="238"/>
      <c r="C625" s="256"/>
      <c r="D625" s="256"/>
      <c r="E625" s="250"/>
      <c r="F625" s="250"/>
      <c r="G625" s="256"/>
      <c r="H625" s="256"/>
      <c r="I625" s="256"/>
      <c r="J625" s="256"/>
      <c r="K625" s="256"/>
      <c r="L625" s="250"/>
      <c r="M625" s="256"/>
      <c r="N625" s="256"/>
      <c r="O625" s="250"/>
      <c r="P625" s="256"/>
      <c r="Q625" s="256"/>
      <c r="R625" s="256"/>
      <c r="S625" s="256"/>
      <c r="T625" s="224"/>
    </row>
    <row r="626" spans="1:21">
      <c r="A626" s="248"/>
      <c r="B626" s="238"/>
      <c r="C626" s="256"/>
      <c r="D626" s="256"/>
      <c r="E626" s="250"/>
      <c r="F626" s="250"/>
      <c r="G626" s="256"/>
      <c r="H626" s="256"/>
      <c r="I626" s="256"/>
      <c r="J626" s="256"/>
      <c r="K626" s="256"/>
      <c r="L626" s="250"/>
      <c r="M626" s="256"/>
      <c r="N626" s="256"/>
      <c r="O626" s="250"/>
      <c r="P626" s="256"/>
      <c r="Q626" s="256"/>
      <c r="R626" s="256"/>
      <c r="S626" s="256"/>
      <c r="T626" s="224"/>
    </row>
    <row r="627" spans="1:21">
      <c r="A627" s="248"/>
      <c r="B627" s="238"/>
      <c r="C627" s="256"/>
      <c r="D627" s="256"/>
      <c r="E627" s="250"/>
      <c r="F627" s="250"/>
      <c r="G627" s="256"/>
      <c r="H627" s="256"/>
      <c r="I627" s="256"/>
      <c r="J627" s="256"/>
      <c r="K627" s="256"/>
      <c r="L627" s="250"/>
      <c r="M627" s="256"/>
      <c r="N627" s="256"/>
      <c r="O627" s="250"/>
      <c r="P627" s="256"/>
      <c r="Q627" s="256"/>
      <c r="R627" s="256"/>
      <c r="S627" s="256"/>
      <c r="T627" s="224"/>
    </row>
    <row r="628" spans="1:21">
      <c r="A628" s="262"/>
      <c r="B628" s="262"/>
      <c r="C628" s="238"/>
      <c r="D628" s="238"/>
      <c r="E628" s="238"/>
      <c r="F628" s="238"/>
      <c r="G628" s="238"/>
      <c r="H628" s="238"/>
      <c r="I628" s="238"/>
      <c r="J628" s="256"/>
      <c r="K628" s="256"/>
      <c r="L628" s="250"/>
      <c r="M628" s="256"/>
      <c r="N628" s="256"/>
      <c r="O628" s="250"/>
      <c r="P628" s="256"/>
      <c r="Q628" s="256"/>
      <c r="R628" s="256"/>
      <c r="S628" s="256"/>
      <c r="T628" s="224"/>
    </row>
    <row r="629" spans="1:21">
      <c r="A629" s="262"/>
      <c r="B629" s="263"/>
      <c r="C629" s="238"/>
      <c r="D629" s="238"/>
      <c r="E629" s="238"/>
      <c r="F629" s="238"/>
      <c r="G629" s="238"/>
      <c r="H629" s="238"/>
      <c r="I629" s="238"/>
      <c r="J629" s="256"/>
      <c r="K629" s="256"/>
      <c r="L629" s="250"/>
      <c r="M629" s="256"/>
      <c r="N629" s="256"/>
      <c r="O629" s="250"/>
      <c r="P629" s="256"/>
      <c r="Q629" s="256"/>
      <c r="R629" s="256"/>
      <c r="S629" s="256"/>
      <c r="T629" s="224"/>
    </row>
    <row r="630" spans="1:21">
      <c r="A630" s="264"/>
      <c r="B630" s="264"/>
      <c r="C630" s="264"/>
      <c r="D630" s="264"/>
      <c r="E630" s="264"/>
      <c r="F630" s="264"/>
      <c r="G630" s="264"/>
      <c r="H630" s="264"/>
      <c r="I630" s="264"/>
      <c r="J630" s="256"/>
      <c r="K630" s="256"/>
      <c r="L630" s="250"/>
      <c r="M630" s="256"/>
      <c r="N630" s="256"/>
      <c r="O630" s="250"/>
      <c r="P630" s="256"/>
      <c r="Q630" s="256"/>
      <c r="R630" s="256"/>
      <c r="S630" s="256"/>
      <c r="T630" s="224"/>
    </row>
    <row r="631" spans="1:21">
      <c r="A631" s="264"/>
      <c r="B631" s="264"/>
      <c r="C631" s="264"/>
      <c r="D631" s="264"/>
      <c r="E631" s="264"/>
      <c r="F631" s="264"/>
      <c r="G631" s="264"/>
      <c r="H631" s="264"/>
      <c r="I631" s="264"/>
      <c r="J631" s="256"/>
      <c r="K631" s="264"/>
      <c r="L631" s="264"/>
      <c r="M631" s="264"/>
      <c r="N631" s="264"/>
      <c r="O631" s="264"/>
      <c r="P631" s="264"/>
      <c r="Q631" s="264"/>
      <c r="R631" s="264"/>
      <c r="S631" s="264"/>
      <c r="T631" s="264"/>
      <c r="U631" s="169"/>
    </row>
    <row r="632" spans="1:21">
      <c r="A632" s="264"/>
      <c r="B632" s="264"/>
      <c r="C632" s="264"/>
      <c r="D632" s="264"/>
      <c r="E632" s="264"/>
      <c r="F632" s="264"/>
      <c r="G632" s="264"/>
      <c r="H632" s="264"/>
      <c r="I632" s="264"/>
      <c r="J632" s="264"/>
      <c r="K632" s="264"/>
      <c r="L632" s="264"/>
      <c r="M632" s="264"/>
      <c r="N632" s="264"/>
      <c r="O632" s="264"/>
      <c r="P632" s="264"/>
      <c r="Q632" s="264"/>
      <c r="R632" s="264"/>
      <c r="S632" s="264"/>
      <c r="T632" s="224"/>
    </row>
    <row r="633" spans="1:21">
      <c r="A633" s="264"/>
      <c r="B633" s="264"/>
      <c r="C633" s="264"/>
      <c r="D633" s="264"/>
      <c r="E633" s="264"/>
      <c r="F633" s="264"/>
      <c r="G633" s="264"/>
      <c r="H633" s="264"/>
      <c r="I633" s="264"/>
      <c r="J633" s="264"/>
      <c r="K633" s="264"/>
      <c r="L633" s="264"/>
      <c r="M633" s="264"/>
      <c r="N633" s="264"/>
      <c r="O633" s="264"/>
      <c r="P633" s="264"/>
      <c r="Q633" s="264"/>
      <c r="R633" s="264"/>
      <c r="S633" s="264"/>
      <c r="T633" s="224"/>
    </row>
    <row r="634" spans="1:21">
      <c r="A634" s="265"/>
      <c r="B634" s="238"/>
      <c r="C634" s="238"/>
      <c r="D634" s="264"/>
      <c r="E634" s="264"/>
      <c r="F634" s="264"/>
      <c r="G634" s="264"/>
      <c r="H634" s="264"/>
      <c r="I634" s="264"/>
      <c r="J634" s="263"/>
      <c r="K634" s="264"/>
      <c r="L634" s="264"/>
      <c r="M634" s="264"/>
      <c r="N634" s="264"/>
      <c r="O634" s="264"/>
      <c r="P634" s="264"/>
      <c r="Q634" s="264"/>
      <c r="R634" s="264"/>
      <c r="S634" s="264"/>
      <c r="T634" s="224"/>
    </row>
    <row r="635" spans="1:21">
      <c r="A635" s="264"/>
      <c r="B635" s="264"/>
      <c r="C635" s="264"/>
      <c r="D635" s="264"/>
      <c r="E635" s="264"/>
      <c r="F635" s="264"/>
      <c r="G635" s="264"/>
      <c r="H635" s="264"/>
      <c r="I635" s="264"/>
      <c r="J635" s="264"/>
      <c r="K635" s="264"/>
      <c r="L635" s="264"/>
      <c r="M635" s="264"/>
      <c r="N635" s="264"/>
      <c r="O635" s="264"/>
      <c r="P635" s="264"/>
      <c r="Q635" s="264"/>
      <c r="R635" s="264"/>
      <c r="S635" s="264"/>
      <c r="T635" s="224"/>
    </row>
    <row r="636" spans="1:21">
      <c r="A636" s="264"/>
      <c r="B636" s="264"/>
      <c r="C636" s="264"/>
      <c r="D636" s="264"/>
      <c r="E636" s="264"/>
      <c r="F636" s="264"/>
      <c r="G636" s="264"/>
      <c r="H636" s="264"/>
      <c r="I636" s="264"/>
      <c r="J636" s="264"/>
      <c r="K636" s="264"/>
      <c r="L636" s="264"/>
      <c r="M636" s="264"/>
      <c r="N636" s="264"/>
      <c r="O636" s="264"/>
      <c r="P636" s="264"/>
      <c r="Q636" s="264"/>
      <c r="R636" s="264"/>
      <c r="S636" s="264"/>
      <c r="T636" s="224"/>
    </row>
    <row r="637" spans="1:21">
      <c r="A637" s="264"/>
      <c r="B637" s="264"/>
      <c r="C637" s="264"/>
      <c r="D637" s="264"/>
      <c r="E637" s="264"/>
      <c r="F637" s="264"/>
      <c r="G637" s="264"/>
      <c r="H637" s="264"/>
      <c r="I637" s="264"/>
      <c r="J637" s="264"/>
      <c r="K637" s="264"/>
      <c r="L637" s="264"/>
      <c r="M637" s="264"/>
      <c r="N637" s="264"/>
      <c r="O637" s="264"/>
      <c r="P637" s="264"/>
      <c r="Q637" s="264"/>
      <c r="R637" s="264"/>
      <c r="S637" s="264"/>
      <c r="T637" s="224"/>
    </row>
    <row r="638" spans="1:21">
      <c r="A638" s="264"/>
      <c r="B638" s="264"/>
      <c r="C638" s="264"/>
      <c r="D638" s="264"/>
      <c r="E638" s="264"/>
      <c r="F638" s="264"/>
      <c r="G638" s="264"/>
      <c r="H638" s="264"/>
      <c r="I638" s="264"/>
      <c r="J638" s="264"/>
      <c r="K638" s="264"/>
      <c r="L638" s="264"/>
      <c r="M638" s="264"/>
      <c r="N638" s="264"/>
      <c r="O638" s="264"/>
      <c r="P638" s="264"/>
      <c r="Q638" s="264"/>
      <c r="R638" s="264"/>
      <c r="S638" s="264"/>
      <c r="T638" s="224"/>
    </row>
    <row r="639" spans="1:21">
      <c r="A639" s="264"/>
      <c r="B639" s="264"/>
      <c r="C639" s="264"/>
      <c r="D639" s="264"/>
      <c r="E639" s="264"/>
      <c r="F639" s="264"/>
      <c r="G639" s="264"/>
      <c r="H639" s="264"/>
      <c r="I639" s="264"/>
      <c r="J639" s="264"/>
      <c r="K639" s="264"/>
      <c r="L639" s="264"/>
      <c r="M639" s="264"/>
      <c r="N639" s="264"/>
      <c r="O639" s="264"/>
      <c r="P639" s="264"/>
      <c r="Q639" s="264"/>
      <c r="R639" s="264"/>
      <c r="S639" s="264"/>
      <c r="T639" s="224"/>
    </row>
    <row r="640" spans="1:21">
      <c r="A640" s="264"/>
      <c r="B640" s="264"/>
      <c r="C640" s="264"/>
      <c r="D640" s="264"/>
      <c r="E640" s="264"/>
      <c r="F640" s="264"/>
      <c r="G640" s="264"/>
      <c r="H640" s="264"/>
      <c r="I640" s="264"/>
      <c r="J640" s="264"/>
      <c r="K640" s="264"/>
      <c r="L640" s="264"/>
      <c r="M640" s="264"/>
      <c r="N640" s="264"/>
      <c r="O640" s="264"/>
      <c r="P640" s="264"/>
      <c r="Q640" s="264"/>
      <c r="R640" s="264"/>
      <c r="S640" s="264"/>
      <c r="T640" s="224"/>
    </row>
    <row r="641" spans="1:20">
      <c r="A641" s="264"/>
      <c r="B641" s="264"/>
      <c r="C641" s="264"/>
      <c r="D641" s="264"/>
      <c r="E641" s="264"/>
      <c r="F641" s="264"/>
      <c r="G641" s="264"/>
      <c r="H641" s="264"/>
      <c r="I641" s="264"/>
      <c r="J641" s="264"/>
      <c r="K641" s="264"/>
      <c r="L641" s="264"/>
      <c r="M641" s="264"/>
      <c r="N641" s="264"/>
      <c r="O641" s="264"/>
      <c r="P641" s="264"/>
      <c r="Q641" s="264"/>
      <c r="R641" s="264"/>
      <c r="S641" s="264"/>
      <c r="T641" s="224"/>
    </row>
    <row r="642" spans="1:20">
      <c r="A642" s="264"/>
      <c r="B642" s="264"/>
      <c r="C642" s="264"/>
      <c r="D642" s="264"/>
      <c r="E642" s="264"/>
      <c r="F642" s="264"/>
      <c r="G642" s="264"/>
      <c r="H642" s="264"/>
      <c r="I642" s="264"/>
      <c r="J642" s="264"/>
      <c r="K642" s="264"/>
      <c r="L642" s="264"/>
      <c r="M642" s="264"/>
      <c r="N642" s="264"/>
      <c r="O642" s="264"/>
      <c r="P642" s="264"/>
      <c r="Q642" s="264"/>
      <c r="R642" s="264"/>
      <c r="S642" s="264"/>
      <c r="T642" s="224"/>
    </row>
    <row r="643" spans="1:20">
      <c r="A643" s="264"/>
      <c r="B643" s="264"/>
      <c r="C643" s="264"/>
      <c r="D643" s="264"/>
      <c r="E643" s="264"/>
      <c r="F643" s="264"/>
      <c r="G643" s="264"/>
      <c r="H643" s="264"/>
      <c r="I643" s="264"/>
      <c r="J643" s="264"/>
      <c r="K643" s="264"/>
      <c r="L643" s="264"/>
      <c r="M643" s="264"/>
      <c r="N643" s="264"/>
      <c r="O643" s="264"/>
      <c r="P643" s="264"/>
      <c r="Q643" s="264"/>
      <c r="R643" s="264"/>
      <c r="S643" s="264"/>
      <c r="T643" s="224"/>
    </row>
    <row r="644" spans="1:20">
      <c r="A644" s="264"/>
      <c r="B644" s="264"/>
      <c r="C644" s="264"/>
      <c r="D644" s="264"/>
      <c r="E644" s="264"/>
      <c r="F644" s="264"/>
      <c r="G644" s="264"/>
      <c r="H644" s="264"/>
      <c r="I644" s="264"/>
      <c r="J644" s="264"/>
      <c r="K644" s="264"/>
      <c r="L644" s="264"/>
      <c r="M644" s="264"/>
      <c r="N644" s="264"/>
      <c r="O644" s="264"/>
      <c r="P644" s="264"/>
      <c r="Q644" s="264"/>
      <c r="R644" s="264"/>
      <c r="S644" s="264"/>
      <c r="T644" s="224"/>
    </row>
    <row r="645" spans="1:20">
      <c r="A645" s="264"/>
      <c r="B645" s="264"/>
      <c r="C645" s="264"/>
      <c r="D645" s="264"/>
      <c r="E645" s="264"/>
      <c r="F645" s="264"/>
      <c r="G645" s="264"/>
      <c r="H645" s="264"/>
      <c r="I645" s="264"/>
      <c r="J645" s="264"/>
      <c r="K645" s="264"/>
      <c r="L645" s="264"/>
      <c r="M645" s="264"/>
      <c r="N645" s="264"/>
      <c r="O645" s="264"/>
      <c r="P645" s="264"/>
      <c r="Q645" s="264"/>
      <c r="R645" s="264"/>
      <c r="S645" s="264"/>
      <c r="T645" s="224"/>
    </row>
    <row r="646" spans="1:20">
      <c r="A646" s="264"/>
      <c r="B646" s="264"/>
      <c r="C646" s="264"/>
      <c r="D646" s="264"/>
      <c r="E646" s="264"/>
      <c r="F646" s="264"/>
      <c r="G646" s="264"/>
      <c r="H646" s="264"/>
      <c r="I646" s="264"/>
      <c r="J646" s="264"/>
      <c r="K646" s="264"/>
      <c r="L646" s="264"/>
      <c r="M646" s="264"/>
      <c r="N646" s="264"/>
      <c r="O646" s="264"/>
      <c r="P646" s="264"/>
      <c r="Q646" s="264"/>
      <c r="R646" s="264"/>
      <c r="S646" s="264"/>
      <c r="T646" s="224"/>
    </row>
    <row r="647" spans="1:20">
      <c r="A647" s="264"/>
      <c r="B647" s="264"/>
      <c r="C647" s="264"/>
      <c r="D647" s="264"/>
      <c r="E647" s="264"/>
      <c r="F647" s="264"/>
      <c r="G647" s="264"/>
      <c r="H647" s="264"/>
      <c r="I647" s="264"/>
      <c r="J647" s="264"/>
      <c r="K647" s="264"/>
      <c r="L647" s="264"/>
      <c r="M647" s="264"/>
      <c r="N647" s="264"/>
      <c r="O647" s="264"/>
      <c r="P647" s="264"/>
      <c r="Q647" s="264"/>
      <c r="R647" s="264"/>
      <c r="S647" s="264"/>
      <c r="T647" s="224"/>
    </row>
    <row r="648" spans="1:20">
      <c r="A648" s="264"/>
      <c r="B648" s="264"/>
      <c r="C648" s="264"/>
      <c r="D648" s="264"/>
      <c r="E648" s="264"/>
      <c r="F648" s="264"/>
      <c r="G648" s="264"/>
      <c r="H648" s="264"/>
      <c r="I648" s="264"/>
      <c r="J648" s="264"/>
      <c r="K648" s="264"/>
      <c r="L648" s="264"/>
      <c r="M648" s="264"/>
      <c r="N648" s="264"/>
      <c r="O648" s="264"/>
      <c r="P648" s="264"/>
      <c r="Q648" s="264"/>
      <c r="R648" s="264"/>
      <c r="S648" s="264"/>
      <c r="T648" s="224"/>
    </row>
    <row r="649" spans="1:20">
      <c r="A649" s="264"/>
      <c r="B649" s="264"/>
      <c r="C649" s="264"/>
      <c r="D649" s="264"/>
      <c r="E649" s="264"/>
      <c r="F649" s="264"/>
      <c r="G649" s="264"/>
      <c r="H649" s="264"/>
      <c r="I649" s="264"/>
      <c r="J649" s="264"/>
      <c r="K649" s="264"/>
      <c r="L649" s="264"/>
      <c r="M649" s="264"/>
      <c r="N649" s="264"/>
      <c r="O649" s="264"/>
      <c r="P649" s="264"/>
      <c r="Q649" s="264"/>
      <c r="R649" s="264"/>
      <c r="S649" s="264"/>
      <c r="T649" s="224"/>
    </row>
    <row r="650" spans="1:20">
      <c r="A650" s="264"/>
      <c r="B650" s="264"/>
      <c r="C650" s="264"/>
      <c r="D650" s="264"/>
      <c r="E650" s="264"/>
      <c r="F650" s="264"/>
      <c r="G650" s="264"/>
      <c r="H650" s="264"/>
      <c r="I650" s="264"/>
      <c r="J650" s="264"/>
      <c r="K650" s="264"/>
      <c r="L650" s="264"/>
      <c r="M650" s="264"/>
      <c r="N650" s="264"/>
      <c r="O650" s="264"/>
      <c r="P650" s="264"/>
      <c r="Q650" s="264"/>
      <c r="R650" s="264"/>
      <c r="S650" s="264"/>
      <c r="T650" s="224"/>
    </row>
    <row r="651" spans="1:20">
      <c r="A651" s="264"/>
      <c r="B651" s="264"/>
      <c r="C651" s="264"/>
      <c r="D651" s="264"/>
      <c r="E651" s="264"/>
      <c r="F651" s="264"/>
      <c r="G651" s="264"/>
      <c r="H651" s="264"/>
      <c r="I651" s="264"/>
      <c r="J651" s="264"/>
      <c r="K651" s="264"/>
      <c r="L651" s="264"/>
      <c r="M651" s="264"/>
      <c r="N651" s="264"/>
      <c r="O651" s="264"/>
      <c r="P651" s="264"/>
      <c r="Q651" s="264"/>
      <c r="R651" s="264"/>
      <c r="S651" s="264"/>
      <c r="T651" s="224"/>
    </row>
    <row r="652" spans="1:20">
      <c r="A652" s="264"/>
      <c r="B652" s="264"/>
      <c r="C652" s="264"/>
      <c r="D652" s="264"/>
      <c r="E652" s="264"/>
      <c r="F652" s="264"/>
      <c r="G652" s="264"/>
      <c r="H652" s="264"/>
      <c r="I652" s="264"/>
      <c r="J652" s="264"/>
      <c r="K652" s="264"/>
      <c r="L652" s="264"/>
      <c r="M652" s="264"/>
      <c r="N652" s="264"/>
      <c r="O652" s="264"/>
      <c r="P652" s="264"/>
      <c r="Q652" s="264"/>
      <c r="R652" s="264"/>
      <c r="S652" s="264"/>
      <c r="T652" s="224"/>
    </row>
    <row r="653" spans="1:20">
      <c r="A653" s="264"/>
      <c r="B653" s="264"/>
      <c r="C653" s="264"/>
      <c r="D653" s="264"/>
      <c r="E653" s="264"/>
      <c r="F653" s="264"/>
      <c r="G653" s="264"/>
      <c r="H653" s="264"/>
      <c r="I653" s="264"/>
      <c r="J653" s="264"/>
      <c r="K653" s="264"/>
      <c r="L653" s="264"/>
      <c r="M653" s="264"/>
      <c r="N653" s="264"/>
      <c r="O653" s="264"/>
      <c r="P653" s="264"/>
      <c r="Q653" s="264"/>
      <c r="R653" s="264"/>
      <c r="S653" s="264"/>
      <c r="T653" s="224"/>
    </row>
    <row r="654" spans="1:20">
      <c r="A654" s="264"/>
      <c r="B654" s="264"/>
      <c r="C654" s="264"/>
      <c r="D654" s="264"/>
      <c r="E654" s="264"/>
      <c r="F654" s="264"/>
      <c r="G654" s="264"/>
      <c r="H654" s="264"/>
      <c r="I654" s="264"/>
      <c r="J654" s="264"/>
      <c r="K654" s="264"/>
      <c r="L654" s="264"/>
      <c r="M654" s="264"/>
      <c r="N654" s="264"/>
      <c r="O654" s="264"/>
      <c r="P654" s="264"/>
      <c r="Q654" s="264"/>
      <c r="R654" s="264"/>
      <c r="S654" s="264"/>
      <c r="T654" s="224"/>
    </row>
    <row r="655" spans="1:20">
      <c r="A655" s="264"/>
      <c r="B655" s="264"/>
      <c r="C655" s="264"/>
      <c r="D655" s="264"/>
      <c r="E655" s="264"/>
      <c r="F655" s="264"/>
      <c r="G655" s="264"/>
      <c r="H655" s="264"/>
      <c r="I655" s="264"/>
      <c r="J655" s="264"/>
      <c r="K655" s="264"/>
      <c r="L655" s="264"/>
      <c r="M655" s="264"/>
      <c r="N655" s="264"/>
      <c r="O655" s="264"/>
      <c r="P655" s="264"/>
      <c r="Q655" s="264"/>
      <c r="R655" s="264"/>
      <c r="S655" s="264"/>
      <c r="T655" s="224"/>
    </row>
    <row r="656" spans="1:20">
      <c r="A656" s="264"/>
      <c r="B656" s="264"/>
      <c r="C656" s="264"/>
      <c r="D656" s="264"/>
      <c r="E656" s="264"/>
      <c r="F656" s="264"/>
      <c r="G656" s="264"/>
      <c r="H656" s="264"/>
      <c r="I656" s="264"/>
      <c r="J656" s="264"/>
      <c r="K656" s="264"/>
      <c r="L656" s="264"/>
      <c r="M656" s="264"/>
      <c r="N656" s="264"/>
      <c r="O656" s="264"/>
      <c r="P656" s="264"/>
      <c r="Q656" s="264"/>
      <c r="R656" s="264"/>
      <c r="S656" s="264"/>
      <c r="T656" s="224"/>
    </row>
    <row r="657" spans="1:20">
      <c r="A657" s="264"/>
      <c r="B657" s="264"/>
      <c r="C657" s="264"/>
      <c r="D657" s="264"/>
      <c r="E657" s="264"/>
      <c r="F657" s="264"/>
      <c r="G657" s="264"/>
      <c r="H657" s="264"/>
      <c r="I657" s="264"/>
      <c r="J657" s="264"/>
      <c r="K657" s="264"/>
      <c r="L657" s="264"/>
      <c r="M657" s="264"/>
      <c r="N657" s="264"/>
      <c r="O657" s="264"/>
      <c r="P657" s="264"/>
      <c r="Q657" s="264"/>
      <c r="R657" s="264"/>
      <c r="S657" s="264"/>
      <c r="T657" s="224"/>
    </row>
    <row r="658" spans="1:20">
      <c r="A658" s="264"/>
      <c r="B658" s="264"/>
      <c r="C658" s="264"/>
      <c r="D658" s="264"/>
      <c r="E658" s="264"/>
      <c r="F658" s="264"/>
      <c r="G658" s="264"/>
      <c r="H658" s="264"/>
      <c r="I658" s="264"/>
      <c r="J658" s="264"/>
      <c r="K658" s="264"/>
      <c r="L658" s="264"/>
      <c r="M658" s="264"/>
      <c r="N658" s="264"/>
      <c r="O658" s="264"/>
      <c r="P658" s="264"/>
      <c r="Q658" s="264"/>
      <c r="R658" s="264"/>
      <c r="S658" s="264"/>
      <c r="T658" s="224"/>
    </row>
    <row r="659" spans="1:20">
      <c r="A659" s="264"/>
      <c r="B659" s="264"/>
      <c r="C659" s="264"/>
      <c r="D659" s="264"/>
      <c r="E659" s="264"/>
      <c r="F659" s="264"/>
      <c r="G659" s="264"/>
      <c r="H659" s="264"/>
      <c r="I659" s="264"/>
      <c r="J659" s="264"/>
      <c r="K659" s="264"/>
      <c r="L659" s="264"/>
      <c r="M659" s="264"/>
      <c r="N659" s="264"/>
      <c r="O659" s="264"/>
      <c r="P659" s="264"/>
      <c r="Q659" s="264"/>
      <c r="R659" s="264"/>
      <c r="S659" s="264"/>
      <c r="T659" s="224"/>
    </row>
    <row r="660" spans="1:20">
      <c r="A660" s="264"/>
      <c r="B660" s="264"/>
      <c r="C660" s="264"/>
      <c r="D660" s="264"/>
      <c r="E660" s="264"/>
      <c r="F660" s="264"/>
      <c r="G660" s="264"/>
      <c r="H660" s="264"/>
      <c r="I660" s="264"/>
      <c r="J660" s="264"/>
      <c r="K660" s="264"/>
      <c r="L660" s="264"/>
      <c r="M660" s="264"/>
      <c r="N660" s="264"/>
      <c r="O660" s="264"/>
      <c r="P660" s="264"/>
      <c r="Q660" s="264"/>
      <c r="R660" s="264"/>
      <c r="S660" s="264"/>
      <c r="T660" s="224"/>
    </row>
    <row r="661" spans="1:20">
      <c r="A661" s="264"/>
      <c r="B661" s="264"/>
      <c r="C661" s="264"/>
      <c r="D661" s="264"/>
      <c r="E661" s="264"/>
      <c r="F661" s="264"/>
      <c r="G661" s="264"/>
      <c r="H661" s="264"/>
      <c r="I661" s="264"/>
      <c r="J661" s="264"/>
      <c r="K661" s="264"/>
      <c r="L661" s="264"/>
      <c r="M661" s="264"/>
      <c r="N661" s="264"/>
      <c r="O661" s="264"/>
      <c r="P661" s="264"/>
      <c r="Q661" s="264"/>
      <c r="R661" s="264"/>
      <c r="S661" s="264"/>
      <c r="T661" s="224"/>
    </row>
    <row r="662" spans="1:20">
      <c r="A662" s="264"/>
      <c r="B662" s="264"/>
      <c r="C662" s="264"/>
      <c r="D662" s="264"/>
      <c r="E662" s="264"/>
      <c r="F662" s="264"/>
      <c r="G662" s="264"/>
      <c r="H662" s="264"/>
      <c r="I662" s="264"/>
      <c r="J662" s="264"/>
      <c r="K662" s="264"/>
      <c r="L662" s="264"/>
      <c r="M662" s="264"/>
      <c r="N662" s="264"/>
      <c r="O662" s="264"/>
      <c r="P662" s="264"/>
      <c r="Q662" s="264"/>
      <c r="R662" s="264"/>
      <c r="S662" s="264"/>
      <c r="T662" s="224"/>
    </row>
    <row r="663" spans="1:20">
      <c r="A663" s="264"/>
      <c r="B663" s="264"/>
      <c r="C663" s="264"/>
      <c r="D663" s="264"/>
      <c r="E663" s="264"/>
      <c r="F663" s="264"/>
      <c r="G663" s="264"/>
      <c r="H663" s="264"/>
      <c r="I663" s="264"/>
      <c r="J663" s="264"/>
      <c r="K663" s="264"/>
      <c r="L663" s="264"/>
      <c r="M663" s="264"/>
      <c r="N663" s="264"/>
      <c r="O663" s="264"/>
      <c r="P663" s="264"/>
      <c r="Q663" s="264"/>
      <c r="R663" s="264"/>
      <c r="S663" s="264"/>
      <c r="T663" s="224"/>
    </row>
    <row r="664" spans="1:20">
      <c r="A664" s="264"/>
      <c r="B664" s="264"/>
      <c r="C664" s="264"/>
      <c r="D664" s="264"/>
      <c r="E664" s="264"/>
      <c r="F664" s="264"/>
      <c r="G664" s="264"/>
      <c r="H664" s="264"/>
      <c r="I664" s="264"/>
      <c r="J664" s="264"/>
      <c r="K664" s="264"/>
      <c r="L664" s="264"/>
      <c r="M664" s="264"/>
      <c r="N664" s="264"/>
      <c r="O664" s="264"/>
      <c r="P664" s="264"/>
      <c r="Q664" s="264"/>
      <c r="R664" s="264"/>
      <c r="S664" s="264"/>
      <c r="T664" s="224"/>
    </row>
    <row r="665" spans="1:20">
      <c r="A665" s="264"/>
      <c r="B665" s="264"/>
      <c r="C665" s="264"/>
      <c r="D665" s="264"/>
      <c r="E665" s="264"/>
      <c r="F665" s="264"/>
      <c r="G665" s="264"/>
      <c r="H665" s="264"/>
      <c r="I665" s="264"/>
      <c r="J665" s="264"/>
      <c r="K665" s="264"/>
      <c r="L665" s="264"/>
      <c r="M665" s="264"/>
      <c r="N665" s="264"/>
      <c r="O665" s="264"/>
      <c r="P665" s="264"/>
      <c r="Q665" s="264"/>
      <c r="R665" s="264"/>
      <c r="S665" s="264"/>
      <c r="T665" s="224"/>
    </row>
    <row r="666" spans="1:20">
      <c r="A666" s="264"/>
      <c r="B666" s="264"/>
      <c r="C666" s="264"/>
      <c r="D666" s="264"/>
      <c r="E666" s="264"/>
      <c r="F666" s="264"/>
      <c r="G666" s="264"/>
      <c r="H666" s="264"/>
      <c r="I666" s="264"/>
      <c r="J666" s="264"/>
      <c r="K666" s="264"/>
      <c r="L666" s="264"/>
      <c r="M666" s="264"/>
      <c r="N666" s="264"/>
      <c r="O666" s="264"/>
      <c r="P666" s="264"/>
      <c r="Q666" s="264"/>
      <c r="R666" s="264"/>
      <c r="S666" s="264"/>
      <c r="T666" s="224"/>
    </row>
    <row r="667" spans="1:20">
      <c r="A667" s="264"/>
      <c r="B667" s="264"/>
      <c r="C667" s="264"/>
      <c r="D667" s="264"/>
      <c r="E667" s="264"/>
      <c r="F667" s="264"/>
      <c r="G667" s="264"/>
      <c r="H667" s="264"/>
      <c r="I667" s="264"/>
      <c r="J667" s="264"/>
      <c r="K667" s="264"/>
      <c r="L667" s="264"/>
      <c r="M667" s="264"/>
      <c r="N667" s="264"/>
      <c r="O667" s="264"/>
      <c r="P667" s="264"/>
      <c r="Q667" s="264"/>
      <c r="R667" s="264"/>
      <c r="S667" s="264"/>
      <c r="T667" s="224"/>
    </row>
    <row r="668" spans="1:20">
      <c r="A668" s="264"/>
      <c r="B668" s="264"/>
      <c r="C668" s="264"/>
      <c r="D668" s="264"/>
      <c r="E668" s="264"/>
      <c r="F668" s="264"/>
      <c r="G668" s="264"/>
      <c r="H668" s="264"/>
      <c r="I668" s="264"/>
      <c r="J668" s="264"/>
      <c r="K668" s="264"/>
      <c r="L668" s="264"/>
      <c r="M668" s="264"/>
      <c r="N668" s="264"/>
      <c r="O668" s="264"/>
      <c r="P668" s="264"/>
      <c r="Q668" s="264"/>
      <c r="R668" s="264"/>
      <c r="S668" s="264"/>
      <c r="T668" s="224"/>
    </row>
    <row r="669" spans="1:20">
      <c r="A669" s="264"/>
      <c r="B669" s="264"/>
      <c r="C669" s="264"/>
      <c r="D669" s="264"/>
      <c r="E669" s="264"/>
      <c r="F669" s="264"/>
      <c r="G669" s="264"/>
      <c r="H669" s="264"/>
      <c r="I669" s="264"/>
      <c r="J669" s="264"/>
      <c r="K669" s="264"/>
      <c r="L669" s="264"/>
      <c r="M669" s="264"/>
      <c r="N669" s="264"/>
      <c r="O669" s="264"/>
      <c r="P669" s="264"/>
      <c r="Q669" s="264"/>
      <c r="R669" s="264"/>
      <c r="S669" s="264"/>
      <c r="T669" s="224"/>
    </row>
  </sheetData>
  <mergeCells count="25">
    <mergeCell ref="A520:O520"/>
    <mergeCell ref="L525:N525"/>
    <mergeCell ref="M14:M15"/>
    <mergeCell ref="G14:I15"/>
    <mergeCell ref="Q14:S14"/>
    <mergeCell ref="A159:P159"/>
    <mergeCell ref="L165:N165"/>
    <mergeCell ref="L285:N285"/>
    <mergeCell ref="C14:C15"/>
    <mergeCell ref="D14:D15"/>
    <mergeCell ref="E14:E15"/>
    <mergeCell ref="F14:F15"/>
    <mergeCell ref="J14:J15"/>
    <mergeCell ref="K14:K15"/>
    <mergeCell ref="L14:L15"/>
    <mergeCell ref="B12:B15"/>
    <mergeCell ref="C12:S13"/>
    <mergeCell ref="N14:P15"/>
    <mergeCell ref="B9:T9"/>
    <mergeCell ref="B7:T7"/>
    <mergeCell ref="L405:N405"/>
    <mergeCell ref="T12:T15"/>
    <mergeCell ref="B8:L8"/>
    <mergeCell ref="B10:L10"/>
    <mergeCell ref="B11:L1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7"/>
  <sheetViews>
    <sheetView topLeftCell="A16" workbookViewId="0">
      <selection activeCell="C11" sqref="C11:E11"/>
    </sheetView>
  </sheetViews>
  <sheetFormatPr defaultRowHeight="13.5"/>
  <cols>
    <col min="1" max="1" width="4.28515625" style="14" customWidth="1"/>
    <col min="2" max="2" width="37.28515625" style="37" customWidth="1"/>
    <col min="3" max="3" width="10.42578125" style="6" customWidth="1"/>
    <col min="4" max="4" width="9.5703125" style="6" customWidth="1"/>
    <col min="5" max="5" width="10.140625" style="6" customWidth="1"/>
    <col min="6" max="6" width="16.7109375" style="6" customWidth="1"/>
    <col min="7" max="7" width="12.42578125" style="6" customWidth="1"/>
    <col min="8" max="8" width="16.28515625" style="6" customWidth="1"/>
    <col min="9" max="9" width="18.28515625" style="6" customWidth="1"/>
    <col min="10" max="211" width="9.140625" style="6"/>
    <col min="212" max="212" width="4.28515625" style="6" customWidth="1"/>
    <col min="213" max="213" width="31.85546875" style="6" customWidth="1"/>
    <col min="214" max="214" width="8" style="6" customWidth="1"/>
    <col min="215" max="215" width="12.5703125" style="6" customWidth="1"/>
    <col min="216" max="216" width="10.28515625" style="6" customWidth="1"/>
    <col min="217" max="217" width="7.28515625" style="6" customWidth="1"/>
    <col min="218" max="218" width="10.7109375" style="6" customWidth="1"/>
    <col min="219" max="219" width="10.42578125" style="6" customWidth="1"/>
    <col min="220" max="224" width="11.28515625" style="6" customWidth="1"/>
    <col min="225" max="225" width="12.5703125" style="6" customWidth="1"/>
    <col min="226" max="226" width="10.85546875" style="6" customWidth="1"/>
    <col min="227" max="228" width="9.85546875" style="6" customWidth="1"/>
    <col min="229" max="229" width="8.85546875" style="6" customWidth="1"/>
    <col min="230" max="230" width="14.5703125" style="6" customWidth="1"/>
    <col min="231" max="246" width="9.140625" style="6"/>
    <col min="247" max="247" width="11.85546875" style="6" customWidth="1"/>
    <col min="248" max="467" width="9.140625" style="6"/>
    <col min="468" max="468" width="4.28515625" style="6" customWidth="1"/>
    <col min="469" max="469" width="31.85546875" style="6" customWidth="1"/>
    <col min="470" max="470" width="8" style="6" customWidth="1"/>
    <col min="471" max="471" width="12.5703125" style="6" customWidth="1"/>
    <col min="472" max="472" width="10.28515625" style="6" customWidth="1"/>
    <col min="473" max="473" width="7.28515625" style="6" customWidth="1"/>
    <col min="474" max="474" width="10.7109375" style="6" customWidth="1"/>
    <col min="475" max="475" width="10.42578125" style="6" customWidth="1"/>
    <col min="476" max="480" width="11.28515625" style="6" customWidth="1"/>
    <col min="481" max="481" width="12.5703125" style="6" customWidth="1"/>
    <col min="482" max="482" width="10.85546875" style="6" customWidth="1"/>
    <col min="483" max="484" width="9.85546875" style="6" customWidth="1"/>
    <col min="485" max="485" width="8.85546875" style="6" customWidth="1"/>
    <col min="486" max="486" width="14.5703125" style="6" customWidth="1"/>
    <col min="487" max="502" width="9.140625" style="6"/>
    <col min="503" max="503" width="11.85546875" style="6" customWidth="1"/>
    <col min="504" max="723" width="9.140625" style="6"/>
    <col min="724" max="724" width="4.28515625" style="6" customWidth="1"/>
    <col min="725" max="725" width="31.85546875" style="6" customWidth="1"/>
    <col min="726" max="726" width="8" style="6" customWidth="1"/>
    <col min="727" max="727" width="12.5703125" style="6" customWidth="1"/>
    <col min="728" max="728" width="10.28515625" style="6" customWidth="1"/>
    <col min="729" max="729" width="7.28515625" style="6" customWidth="1"/>
    <col min="730" max="730" width="10.7109375" style="6" customWidth="1"/>
    <col min="731" max="731" width="10.42578125" style="6" customWidth="1"/>
    <col min="732" max="736" width="11.28515625" style="6" customWidth="1"/>
    <col min="737" max="737" width="12.5703125" style="6" customWidth="1"/>
    <col min="738" max="738" width="10.85546875" style="6" customWidth="1"/>
    <col min="739" max="740" width="9.85546875" style="6" customWidth="1"/>
    <col min="741" max="741" width="8.85546875" style="6" customWidth="1"/>
    <col min="742" max="742" width="14.5703125" style="6" customWidth="1"/>
    <col min="743" max="758" width="9.140625" style="6"/>
    <col min="759" max="759" width="11.85546875" style="6" customWidth="1"/>
    <col min="760" max="979" width="9.140625" style="6"/>
    <col min="980" max="980" width="4.28515625" style="6" customWidth="1"/>
    <col min="981" max="981" width="31.85546875" style="6" customWidth="1"/>
    <col min="982" max="982" width="8" style="6" customWidth="1"/>
    <col min="983" max="983" width="12.5703125" style="6" customWidth="1"/>
    <col min="984" max="984" width="10.28515625" style="6" customWidth="1"/>
    <col min="985" max="985" width="7.28515625" style="6" customWidth="1"/>
    <col min="986" max="986" width="10.7109375" style="6" customWidth="1"/>
    <col min="987" max="987" width="10.42578125" style="6" customWidth="1"/>
    <col min="988" max="992" width="11.28515625" style="6" customWidth="1"/>
    <col min="993" max="993" width="12.5703125" style="6" customWidth="1"/>
    <col min="994" max="994" width="10.85546875" style="6" customWidth="1"/>
    <col min="995" max="996" width="9.85546875" style="6" customWidth="1"/>
    <col min="997" max="997" width="8.85546875" style="6" customWidth="1"/>
    <col min="998" max="998" width="14.5703125" style="6" customWidth="1"/>
    <col min="999" max="1014" width="9.140625" style="6"/>
    <col min="1015" max="1015" width="11.85546875" style="6" customWidth="1"/>
    <col min="1016" max="1235" width="9.140625" style="6"/>
    <col min="1236" max="1236" width="4.28515625" style="6" customWidth="1"/>
    <col min="1237" max="1237" width="31.85546875" style="6" customWidth="1"/>
    <col min="1238" max="1238" width="8" style="6" customWidth="1"/>
    <col min="1239" max="1239" width="12.5703125" style="6" customWidth="1"/>
    <col min="1240" max="1240" width="10.28515625" style="6" customWidth="1"/>
    <col min="1241" max="1241" width="7.28515625" style="6" customWidth="1"/>
    <col min="1242" max="1242" width="10.7109375" style="6" customWidth="1"/>
    <col min="1243" max="1243" width="10.42578125" style="6" customWidth="1"/>
    <col min="1244" max="1248" width="11.28515625" style="6" customWidth="1"/>
    <col min="1249" max="1249" width="12.5703125" style="6" customWidth="1"/>
    <col min="1250" max="1250" width="10.85546875" style="6" customWidth="1"/>
    <col min="1251" max="1252" width="9.85546875" style="6" customWidth="1"/>
    <col min="1253" max="1253" width="8.85546875" style="6" customWidth="1"/>
    <col min="1254" max="1254" width="14.5703125" style="6" customWidth="1"/>
    <col min="1255" max="1270" width="9.140625" style="6"/>
    <col min="1271" max="1271" width="11.85546875" style="6" customWidth="1"/>
    <col min="1272" max="1491" width="9.140625" style="6"/>
    <col min="1492" max="1492" width="4.28515625" style="6" customWidth="1"/>
    <col min="1493" max="1493" width="31.85546875" style="6" customWidth="1"/>
    <col min="1494" max="1494" width="8" style="6" customWidth="1"/>
    <col min="1495" max="1495" width="12.5703125" style="6" customWidth="1"/>
    <col min="1496" max="1496" width="10.28515625" style="6" customWidth="1"/>
    <col min="1497" max="1497" width="7.28515625" style="6" customWidth="1"/>
    <col min="1498" max="1498" width="10.7109375" style="6" customWidth="1"/>
    <col min="1499" max="1499" width="10.42578125" style="6" customWidth="1"/>
    <col min="1500" max="1504" width="11.28515625" style="6" customWidth="1"/>
    <col min="1505" max="1505" width="12.5703125" style="6" customWidth="1"/>
    <col min="1506" max="1506" width="10.85546875" style="6" customWidth="1"/>
    <col min="1507" max="1508" width="9.85546875" style="6" customWidth="1"/>
    <col min="1509" max="1509" width="8.85546875" style="6" customWidth="1"/>
    <col min="1510" max="1510" width="14.5703125" style="6" customWidth="1"/>
    <col min="1511" max="1526" width="9.140625" style="6"/>
    <col min="1527" max="1527" width="11.85546875" style="6" customWidth="1"/>
    <col min="1528" max="1747" width="9.140625" style="6"/>
    <col min="1748" max="1748" width="4.28515625" style="6" customWidth="1"/>
    <col min="1749" max="1749" width="31.85546875" style="6" customWidth="1"/>
    <col min="1750" max="1750" width="8" style="6" customWidth="1"/>
    <col min="1751" max="1751" width="12.5703125" style="6" customWidth="1"/>
    <col min="1752" max="1752" width="10.28515625" style="6" customWidth="1"/>
    <col min="1753" max="1753" width="7.28515625" style="6" customWidth="1"/>
    <col min="1754" max="1754" width="10.7109375" style="6" customWidth="1"/>
    <col min="1755" max="1755" width="10.42578125" style="6" customWidth="1"/>
    <col min="1756" max="1760" width="11.28515625" style="6" customWidth="1"/>
    <col min="1761" max="1761" width="12.5703125" style="6" customWidth="1"/>
    <col min="1762" max="1762" width="10.85546875" style="6" customWidth="1"/>
    <col min="1763" max="1764" width="9.85546875" style="6" customWidth="1"/>
    <col min="1765" max="1765" width="8.85546875" style="6" customWidth="1"/>
    <col min="1766" max="1766" width="14.5703125" style="6" customWidth="1"/>
    <col min="1767" max="1782" width="9.140625" style="6"/>
    <col min="1783" max="1783" width="11.85546875" style="6" customWidth="1"/>
    <col min="1784" max="2003" width="9.140625" style="6"/>
    <col min="2004" max="2004" width="4.28515625" style="6" customWidth="1"/>
    <col min="2005" max="2005" width="31.85546875" style="6" customWidth="1"/>
    <col min="2006" max="2006" width="8" style="6" customWidth="1"/>
    <col min="2007" max="2007" width="12.5703125" style="6" customWidth="1"/>
    <col min="2008" max="2008" width="10.28515625" style="6" customWidth="1"/>
    <col min="2009" max="2009" width="7.28515625" style="6" customWidth="1"/>
    <col min="2010" max="2010" width="10.7109375" style="6" customWidth="1"/>
    <col min="2011" max="2011" width="10.42578125" style="6" customWidth="1"/>
    <col min="2012" max="2016" width="11.28515625" style="6" customWidth="1"/>
    <col min="2017" max="2017" width="12.5703125" style="6" customWidth="1"/>
    <col min="2018" max="2018" width="10.85546875" style="6" customWidth="1"/>
    <col min="2019" max="2020" width="9.85546875" style="6" customWidth="1"/>
    <col min="2021" max="2021" width="8.85546875" style="6" customWidth="1"/>
    <col min="2022" max="2022" width="14.5703125" style="6" customWidth="1"/>
    <col min="2023" max="2038" width="9.140625" style="6"/>
    <col min="2039" max="2039" width="11.85546875" style="6" customWidth="1"/>
    <col min="2040" max="2259" width="9.140625" style="6"/>
    <col min="2260" max="2260" width="4.28515625" style="6" customWidth="1"/>
    <col min="2261" max="2261" width="31.85546875" style="6" customWidth="1"/>
    <col min="2262" max="2262" width="8" style="6" customWidth="1"/>
    <col min="2263" max="2263" width="12.5703125" style="6" customWidth="1"/>
    <col min="2264" max="2264" width="10.28515625" style="6" customWidth="1"/>
    <col min="2265" max="2265" width="7.28515625" style="6" customWidth="1"/>
    <col min="2266" max="2266" width="10.7109375" style="6" customWidth="1"/>
    <col min="2267" max="2267" width="10.42578125" style="6" customWidth="1"/>
    <col min="2268" max="2272" width="11.28515625" style="6" customWidth="1"/>
    <col min="2273" max="2273" width="12.5703125" style="6" customWidth="1"/>
    <col min="2274" max="2274" width="10.85546875" style="6" customWidth="1"/>
    <col min="2275" max="2276" width="9.85546875" style="6" customWidth="1"/>
    <col min="2277" max="2277" width="8.85546875" style="6" customWidth="1"/>
    <col min="2278" max="2278" width="14.5703125" style="6" customWidth="1"/>
    <col min="2279" max="2294" width="9.140625" style="6"/>
    <col min="2295" max="2295" width="11.85546875" style="6" customWidth="1"/>
    <col min="2296" max="2515" width="9.140625" style="6"/>
    <col min="2516" max="2516" width="4.28515625" style="6" customWidth="1"/>
    <col min="2517" max="2517" width="31.85546875" style="6" customWidth="1"/>
    <col min="2518" max="2518" width="8" style="6" customWidth="1"/>
    <col min="2519" max="2519" width="12.5703125" style="6" customWidth="1"/>
    <col min="2520" max="2520" width="10.28515625" style="6" customWidth="1"/>
    <col min="2521" max="2521" width="7.28515625" style="6" customWidth="1"/>
    <col min="2522" max="2522" width="10.7109375" style="6" customWidth="1"/>
    <col min="2523" max="2523" width="10.42578125" style="6" customWidth="1"/>
    <col min="2524" max="2528" width="11.28515625" style="6" customWidth="1"/>
    <col min="2529" max="2529" width="12.5703125" style="6" customWidth="1"/>
    <col min="2530" max="2530" width="10.85546875" style="6" customWidth="1"/>
    <col min="2531" max="2532" width="9.85546875" style="6" customWidth="1"/>
    <col min="2533" max="2533" width="8.85546875" style="6" customWidth="1"/>
    <col min="2534" max="2534" width="14.5703125" style="6" customWidth="1"/>
    <col min="2535" max="2550" width="9.140625" style="6"/>
    <col min="2551" max="2551" width="11.85546875" style="6" customWidth="1"/>
    <col min="2552" max="2771" width="9.140625" style="6"/>
    <col min="2772" max="2772" width="4.28515625" style="6" customWidth="1"/>
    <col min="2773" max="2773" width="31.85546875" style="6" customWidth="1"/>
    <col min="2774" max="2774" width="8" style="6" customWidth="1"/>
    <col min="2775" max="2775" width="12.5703125" style="6" customWidth="1"/>
    <col min="2776" max="2776" width="10.28515625" style="6" customWidth="1"/>
    <col min="2777" max="2777" width="7.28515625" style="6" customWidth="1"/>
    <col min="2778" max="2778" width="10.7109375" style="6" customWidth="1"/>
    <col min="2779" max="2779" width="10.42578125" style="6" customWidth="1"/>
    <col min="2780" max="2784" width="11.28515625" style="6" customWidth="1"/>
    <col min="2785" max="2785" width="12.5703125" style="6" customWidth="1"/>
    <col min="2786" max="2786" width="10.85546875" style="6" customWidth="1"/>
    <col min="2787" max="2788" width="9.85546875" style="6" customWidth="1"/>
    <col min="2789" max="2789" width="8.85546875" style="6" customWidth="1"/>
    <col min="2790" max="2790" width="14.5703125" style="6" customWidth="1"/>
    <col min="2791" max="2806" width="9.140625" style="6"/>
    <col min="2807" max="2807" width="11.85546875" style="6" customWidth="1"/>
    <col min="2808" max="3027" width="9.140625" style="6"/>
    <col min="3028" max="3028" width="4.28515625" style="6" customWidth="1"/>
    <col min="3029" max="3029" width="31.85546875" style="6" customWidth="1"/>
    <col min="3030" max="3030" width="8" style="6" customWidth="1"/>
    <col min="3031" max="3031" width="12.5703125" style="6" customWidth="1"/>
    <col min="3032" max="3032" width="10.28515625" style="6" customWidth="1"/>
    <col min="3033" max="3033" width="7.28515625" style="6" customWidth="1"/>
    <col min="3034" max="3034" width="10.7109375" style="6" customWidth="1"/>
    <col min="3035" max="3035" width="10.42578125" style="6" customWidth="1"/>
    <col min="3036" max="3040" width="11.28515625" style="6" customWidth="1"/>
    <col min="3041" max="3041" width="12.5703125" style="6" customWidth="1"/>
    <col min="3042" max="3042" width="10.85546875" style="6" customWidth="1"/>
    <col min="3043" max="3044" width="9.85546875" style="6" customWidth="1"/>
    <col min="3045" max="3045" width="8.85546875" style="6" customWidth="1"/>
    <col min="3046" max="3046" width="14.5703125" style="6" customWidth="1"/>
    <col min="3047" max="3062" width="9.140625" style="6"/>
    <col min="3063" max="3063" width="11.85546875" style="6" customWidth="1"/>
    <col min="3064" max="3283" width="9.140625" style="6"/>
    <col min="3284" max="3284" width="4.28515625" style="6" customWidth="1"/>
    <col min="3285" max="3285" width="31.85546875" style="6" customWidth="1"/>
    <col min="3286" max="3286" width="8" style="6" customWidth="1"/>
    <col min="3287" max="3287" width="12.5703125" style="6" customWidth="1"/>
    <col min="3288" max="3288" width="10.28515625" style="6" customWidth="1"/>
    <col min="3289" max="3289" width="7.28515625" style="6" customWidth="1"/>
    <col min="3290" max="3290" width="10.7109375" style="6" customWidth="1"/>
    <col min="3291" max="3291" width="10.42578125" style="6" customWidth="1"/>
    <col min="3292" max="3296" width="11.28515625" style="6" customWidth="1"/>
    <col min="3297" max="3297" width="12.5703125" style="6" customWidth="1"/>
    <col min="3298" max="3298" width="10.85546875" style="6" customWidth="1"/>
    <col min="3299" max="3300" width="9.85546875" style="6" customWidth="1"/>
    <col min="3301" max="3301" width="8.85546875" style="6" customWidth="1"/>
    <col min="3302" max="3302" width="14.5703125" style="6" customWidth="1"/>
    <col min="3303" max="3318" width="9.140625" style="6"/>
    <col min="3319" max="3319" width="11.85546875" style="6" customWidth="1"/>
    <col min="3320" max="3539" width="9.140625" style="6"/>
    <col min="3540" max="3540" width="4.28515625" style="6" customWidth="1"/>
    <col min="3541" max="3541" width="31.85546875" style="6" customWidth="1"/>
    <col min="3542" max="3542" width="8" style="6" customWidth="1"/>
    <col min="3543" max="3543" width="12.5703125" style="6" customWidth="1"/>
    <col min="3544" max="3544" width="10.28515625" style="6" customWidth="1"/>
    <col min="3545" max="3545" width="7.28515625" style="6" customWidth="1"/>
    <col min="3546" max="3546" width="10.7109375" style="6" customWidth="1"/>
    <col min="3547" max="3547" width="10.42578125" style="6" customWidth="1"/>
    <col min="3548" max="3552" width="11.28515625" style="6" customWidth="1"/>
    <col min="3553" max="3553" width="12.5703125" style="6" customWidth="1"/>
    <col min="3554" max="3554" width="10.85546875" style="6" customWidth="1"/>
    <col min="3555" max="3556" width="9.85546875" style="6" customWidth="1"/>
    <col min="3557" max="3557" width="8.85546875" style="6" customWidth="1"/>
    <col min="3558" max="3558" width="14.5703125" style="6" customWidth="1"/>
    <col min="3559" max="3574" width="9.140625" style="6"/>
    <col min="3575" max="3575" width="11.85546875" style="6" customWidth="1"/>
    <col min="3576" max="3795" width="9.140625" style="6"/>
    <col min="3796" max="3796" width="4.28515625" style="6" customWidth="1"/>
    <col min="3797" max="3797" width="31.85546875" style="6" customWidth="1"/>
    <col min="3798" max="3798" width="8" style="6" customWidth="1"/>
    <col min="3799" max="3799" width="12.5703125" style="6" customWidth="1"/>
    <col min="3800" max="3800" width="10.28515625" style="6" customWidth="1"/>
    <col min="3801" max="3801" width="7.28515625" style="6" customWidth="1"/>
    <col min="3802" max="3802" width="10.7109375" style="6" customWidth="1"/>
    <col min="3803" max="3803" width="10.42578125" style="6" customWidth="1"/>
    <col min="3804" max="3808" width="11.28515625" style="6" customWidth="1"/>
    <col min="3809" max="3809" width="12.5703125" style="6" customWidth="1"/>
    <col min="3810" max="3810" width="10.85546875" style="6" customWidth="1"/>
    <col min="3811" max="3812" width="9.85546875" style="6" customWidth="1"/>
    <col min="3813" max="3813" width="8.85546875" style="6" customWidth="1"/>
    <col min="3814" max="3814" width="14.5703125" style="6" customWidth="1"/>
    <col min="3815" max="3830" width="9.140625" style="6"/>
    <col min="3831" max="3831" width="11.85546875" style="6" customWidth="1"/>
    <col min="3832" max="4051" width="9.140625" style="6"/>
    <col min="4052" max="4052" width="4.28515625" style="6" customWidth="1"/>
    <col min="4053" max="4053" width="31.85546875" style="6" customWidth="1"/>
    <col min="4054" max="4054" width="8" style="6" customWidth="1"/>
    <col min="4055" max="4055" width="12.5703125" style="6" customWidth="1"/>
    <col min="4056" max="4056" width="10.28515625" style="6" customWidth="1"/>
    <col min="4057" max="4057" width="7.28515625" style="6" customWidth="1"/>
    <col min="4058" max="4058" width="10.7109375" style="6" customWidth="1"/>
    <col min="4059" max="4059" width="10.42578125" style="6" customWidth="1"/>
    <col min="4060" max="4064" width="11.28515625" style="6" customWidth="1"/>
    <col min="4065" max="4065" width="12.5703125" style="6" customWidth="1"/>
    <col min="4066" max="4066" width="10.85546875" style="6" customWidth="1"/>
    <col min="4067" max="4068" width="9.85546875" style="6" customWidth="1"/>
    <col min="4069" max="4069" width="8.85546875" style="6" customWidth="1"/>
    <col min="4070" max="4070" width="14.5703125" style="6" customWidth="1"/>
    <col min="4071" max="4086" width="9.140625" style="6"/>
    <col min="4087" max="4087" width="11.85546875" style="6" customWidth="1"/>
    <col min="4088" max="4307" width="9.140625" style="6"/>
    <col min="4308" max="4308" width="4.28515625" style="6" customWidth="1"/>
    <col min="4309" max="4309" width="31.85546875" style="6" customWidth="1"/>
    <col min="4310" max="4310" width="8" style="6" customWidth="1"/>
    <col min="4311" max="4311" width="12.5703125" style="6" customWidth="1"/>
    <col min="4312" max="4312" width="10.28515625" style="6" customWidth="1"/>
    <col min="4313" max="4313" width="7.28515625" style="6" customWidth="1"/>
    <col min="4314" max="4314" width="10.7109375" style="6" customWidth="1"/>
    <col min="4315" max="4315" width="10.42578125" style="6" customWidth="1"/>
    <col min="4316" max="4320" width="11.28515625" style="6" customWidth="1"/>
    <col min="4321" max="4321" width="12.5703125" style="6" customWidth="1"/>
    <col min="4322" max="4322" width="10.85546875" style="6" customWidth="1"/>
    <col min="4323" max="4324" width="9.85546875" style="6" customWidth="1"/>
    <col min="4325" max="4325" width="8.85546875" style="6" customWidth="1"/>
    <col min="4326" max="4326" width="14.5703125" style="6" customWidth="1"/>
    <col min="4327" max="4342" width="9.140625" style="6"/>
    <col min="4343" max="4343" width="11.85546875" style="6" customWidth="1"/>
    <col min="4344" max="4563" width="9.140625" style="6"/>
    <col min="4564" max="4564" width="4.28515625" style="6" customWidth="1"/>
    <col min="4565" max="4565" width="31.85546875" style="6" customWidth="1"/>
    <col min="4566" max="4566" width="8" style="6" customWidth="1"/>
    <col min="4567" max="4567" width="12.5703125" style="6" customWidth="1"/>
    <col min="4568" max="4568" width="10.28515625" style="6" customWidth="1"/>
    <col min="4569" max="4569" width="7.28515625" style="6" customWidth="1"/>
    <col min="4570" max="4570" width="10.7109375" style="6" customWidth="1"/>
    <col min="4571" max="4571" width="10.42578125" style="6" customWidth="1"/>
    <col min="4572" max="4576" width="11.28515625" style="6" customWidth="1"/>
    <col min="4577" max="4577" width="12.5703125" style="6" customWidth="1"/>
    <col min="4578" max="4578" width="10.85546875" style="6" customWidth="1"/>
    <col min="4579" max="4580" width="9.85546875" style="6" customWidth="1"/>
    <col min="4581" max="4581" width="8.85546875" style="6" customWidth="1"/>
    <col min="4582" max="4582" width="14.5703125" style="6" customWidth="1"/>
    <col min="4583" max="4598" width="9.140625" style="6"/>
    <col min="4599" max="4599" width="11.85546875" style="6" customWidth="1"/>
    <col min="4600" max="4819" width="9.140625" style="6"/>
    <col min="4820" max="4820" width="4.28515625" style="6" customWidth="1"/>
    <col min="4821" max="4821" width="31.85546875" style="6" customWidth="1"/>
    <col min="4822" max="4822" width="8" style="6" customWidth="1"/>
    <col min="4823" max="4823" width="12.5703125" style="6" customWidth="1"/>
    <col min="4824" max="4824" width="10.28515625" style="6" customWidth="1"/>
    <col min="4825" max="4825" width="7.28515625" style="6" customWidth="1"/>
    <col min="4826" max="4826" width="10.7109375" style="6" customWidth="1"/>
    <col min="4827" max="4827" width="10.42578125" style="6" customWidth="1"/>
    <col min="4828" max="4832" width="11.28515625" style="6" customWidth="1"/>
    <col min="4833" max="4833" width="12.5703125" style="6" customWidth="1"/>
    <col min="4834" max="4834" width="10.85546875" style="6" customWidth="1"/>
    <col min="4835" max="4836" width="9.85546875" style="6" customWidth="1"/>
    <col min="4837" max="4837" width="8.85546875" style="6" customWidth="1"/>
    <col min="4838" max="4838" width="14.5703125" style="6" customWidth="1"/>
    <col min="4839" max="4854" width="9.140625" style="6"/>
    <col min="4855" max="4855" width="11.85546875" style="6" customWidth="1"/>
    <col min="4856" max="5075" width="9.140625" style="6"/>
    <col min="5076" max="5076" width="4.28515625" style="6" customWidth="1"/>
    <col min="5077" max="5077" width="31.85546875" style="6" customWidth="1"/>
    <col min="5078" max="5078" width="8" style="6" customWidth="1"/>
    <col min="5079" max="5079" width="12.5703125" style="6" customWidth="1"/>
    <col min="5080" max="5080" width="10.28515625" style="6" customWidth="1"/>
    <col min="5081" max="5081" width="7.28515625" style="6" customWidth="1"/>
    <col min="5082" max="5082" width="10.7109375" style="6" customWidth="1"/>
    <col min="5083" max="5083" width="10.42578125" style="6" customWidth="1"/>
    <col min="5084" max="5088" width="11.28515625" style="6" customWidth="1"/>
    <col min="5089" max="5089" width="12.5703125" style="6" customWidth="1"/>
    <col min="5090" max="5090" width="10.85546875" style="6" customWidth="1"/>
    <col min="5091" max="5092" width="9.85546875" style="6" customWidth="1"/>
    <col min="5093" max="5093" width="8.85546875" style="6" customWidth="1"/>
    <col min="5094" max="5094" width="14.5703125" style="6" customWidth="1"/>
    <col min="5095" max="5110" width="9.140625" style="6"/>
    <col min="5111" max="5111" width="11.85546875" style="6" customWidth="1"/>
    <col min="5112" max="5331" width="9.140625" style="6"/>
    <col min="5332" max="5332" width="4.28515625" style="6" customWidth="1"/>
    <col min="5333" max="5333" width="31.85546875" style="6" customWidth="1"/>
    <col min="5334" max="5334" width="8" style="6" customWidth="1"/>
    <col min="5335" max="5335" width="12.5703125" style="6" customWidth="1"/>
    <col min="5336" max="5336" width="10.28515625" style="6" customWidth="1"/>
    <col min="5337" max="5337" width="7.28515625" style="6" customWidth="1"/>
    <col min="5338" max="5338" width="10.7109375" style="6" customWidth="1"/>
    <col min="5339" max="5339" width="10.42578125" style="6" customWidth="1"/>
    <col min="5340" max="5344" width="11.28515625" style="6" customWidth="1"/>
    <col min="5345" max="5345" width="12.5703125" style="6" customWidth="1"/>
    <col min="5346" max="5346" width="10.85546875" style="6" customWidth="1"/>
    <col min="5347" max="5348" width="9.85546875" style="6" customWidth="1"/>
    <col min="5349" max="5349" width="8.85546875" style="6" customWidth="1"/>
    <col min="5350" max="5350" width="14.5703125" style="6" customWidth="1"/>
    <col min="5351" max="5366" width="9.140625" style="6"/>
    <col min="5367" max="5367" width="11.85546875" style="6" customWidth="1"/>
    <col min="5368" max="5587" width="9.140625" style="6"/>
    <col min="5588" max="5588" width="4.28515625" style="6" customWidth="1"/>
    <col min="5589" max="5589" width="31.85546875" style="6" customWidth="1"/>
    <col min="5590" max="5590" width="8" style="6" customWidth="1"/>
    <col min="5591" max="5591" width="12.5703125" style="6" customWidth="1"/>
    <col min="5592" max="5592" width="10.28515625" style="6" customWidth="1"/>
    <col min="5593" max="5593" width="7.28515625" style="6" customWidth="1"/>
    <col min="5594" max="5594" width="10.7109375" style="6" customWidth="1"/>
    <col min="5595" max="5595" width="10.42578125" style="6" customWidth="1"/>
    <col min="5596" max="5600" width="11.28515625" style="6" customWidth="1"/>
    <col min="5601" max="5601" width="12.5703125" style="6" customWidth="1"/>
    <col min="5602" max="5602" width="10.85546875" style="6" customWidth="1"/>
    <col min="5603" max="5604" width="9.85546875" style="6" customWidth="1"/>
    <col min="5605" max="5605" width="8.85546875" style="6" customWidth="1"/>
    <col min="5606" max="5606" width="14.5703125" style="6" customWidth="1"/>
    <col min="5607" max="5622" width="9.140625" style="6"/>
    <col min="5623" max="5623" width="11.85546875" style="6" customWidth="1"/>
    <col min="5624" max="5843" width="9.140625" style="6"/>
    <col min="5844" max="5844" width="4.28515625" style="6" customWidth="1"/>
    <col min="5845" max="5845" width="31.85546875" style="6" customWidth="1"/>
    <col min="5846" max="5846" width="8" style="6" customWidth="1"/>
    <col min="5847" max="5847" width="12.5703125" style="6" customWidth="1"/>
    <col min="5848" max="5848" width="10.28515625" style="6" customWidth="1"/>
    <col min="5849" max="5849" width="7.28515625" style="6" customWidth="1"/>
    <col min="5850" max="5850" width="10.7109375" style="6" customWidth="1"/>
    <col min="5851" max="5851" width="10.42578125" style="6" customWidth="1"/>
    <col min="5852" max="5856" width="11.28515625" style="6" customWidth="1"/>
    <col min="5857" max="5857" width="12.5703125" style="6" customWidth="1"/>
    <col min="5858" max="5858" width="10.85546875" style="6" customWidth="1"/>
    <col min="5859" max="5860" width="9.85546875" style="6" customWidth="1"/>
    <col min="5861" max="5861" width="8.85546875" style="6" customWidth="1"/>
    <col min="5862" max="5862" width="14.5703125" style="6" customWidth="1"/>
    <col min="5863" max="5878" width="9.140625" style="6"/>
    <col min="5879" max="5879" width="11.85546875" style="6" customWidth="1"/>
    <col min="5880" max="6099" width="9.140625" style="6"/>
    <col min="6100" max="6100" width="4.28515625" style="6" customWidth="1"/>
    <col min="6101" max="6101" width="31.85546875" style="6" customWidth="1"/>
    <col min="6102" max="6102" width="8" style="6" customWidth="1"/>
    <col min="6103" max="6103" width="12.5703125" style="6" customWidth="1"/>
    <col min="6104" max="6104" width="10.28515625" style="6" customWidth="1"/>
    <col min="6105" max="6105" width="7.28515625" style="6" customWidth="1"/>
    <col min="6106" max="6106" width="10.7109375" style="6" customWidth="1"/>
    <col min="6107" max="6107" width="10.42578125" style="6" customWidth="1"/>
    <col min="6108" max="6112" width="11.28515625" style="6" customWidth="1"/>
    <col min="6113" max="6113" width="12.5703125" style="6" customWidth="1"/>
    <col min="6114" max="6114" width="10.85546875" style="6" customWidth="1"/>
    <col min="6115" max="6116" width="9.85546875" style="6" customWidth="1"/>
    <col min="6117" max="6117" width="8.85546875" style="6" customWidth="1"/>
    <col min="6118" max="6118" width="14.5703125" style="6" customWidth="1"/>
    <col min="6119" max="6134" width="9.140625" style="6"/>
    <col min="6135" max="6135" width="11.85546875" style="6" customWidth="1"/>
    <col min="6136" max="6355" width="9.140625" style="6"/>
    <col min="6356" max="6356" width="4.28515625" style="6" customWidth="1"/>
    <col min="6357" max="6357" width="31.85546875" style="6" customWidth="1"/>
    <col min="6358" max="6358" width="8" style="6" customWidth="1"/>
    <col min="6359" max="6359" width="12.5703125" style="6" customWidth="1"/>
    <col min="6360" max="6360" width="10.28515625" style="6" customWidth="1"/>
    <col min="6361" max="6361" width="7.28515625" style="6" customWidth="1"/>
    <col min="6362" max="6362" width="10.7109375" style="6" customWidth="1"/>
    <col min="6363" max="6363" width="10.42578125" style="6" customWidth="1"/>
    <col min="6364" max="6368" width="11.28515625" style="6" customWidth="1"/>
    <col min="6369" max="6369" width="12.5703125" style="6" customWidth="1"/>
    <col min="6370" max="6370" width="10.85546875" style="6" customWidth="1"/>
    <col min="6371" max="6372" width="9.85546875" style="6" customWidth="1"/>
    <col min="6373" max="6373" width="8.85546875" style="6" customWidth="1"/>
    <col min="6374" max="6374" width="14.5703125" style="6" customWidth="1"/>
    <col min="6375" max="6390" width="9.140625" style="6"/>
    <col min="6391" max="6391" width="11.85546875" style="6" customWidth="1"/>
    <col min="6392" max="6611" width="9.140625" style="6"/>
    <col min="6612" max="6612" width="4.28515625" style="6" customWidth="1"/>
    <col min="6613" max="6613" width="31.85546875" style="6" customWidth="1"/>
    <col min="6614" max="6614" width="8" style="6" customWidth="1"/>
    <col min="6615" max="6615" width="12.5703125" style="6" customWidth="1"/>
    <col min="6616" max="6616" width="10.28515625" style="6" customWidth="1"/>
    <col min="6617" max="6617" width="7.28515625" style="6" customWidth="1"/>
    <col min="6618" max="6618" width="10.7109375" style="6" customWidth="1"/>
    <col min="6619" max="6619" width="10.42578125" style="6" customWidth="1"/>
    <col min="6620" max="6624" width="11.28515625" style="6" customWidth="1"/>
    <col min="6625" max="6625" width="12.5703125" style="6" customWidth="1"/>
    <col min="6626" max="6626" width="10.85546875" style="6" customWidth="1"/>
    <col min="6627" max="6628" width="9.85546875" style="6" customWidth="1"/>
    <col min="6629" max="6629" width="8.85546875" style="6" customWidth="1"/>
    <col min="6630" max="6630" width="14.5703125" style="6" customWidth="1"/>
    <col min="6631" max="6646" width="9.140625" style="6"/>
    <col min="6647" max="6647" width="11.85546875" style="6" customWidth="1"/>
    <col min="6648" max="6867" width="9.140625" style="6"/>
    <col min="6868" max="6868" width="4.28515625" style="6" customWidth="1"/>
    <col min="6869" max="6869" width="31.85546875" style="6" customWidth="1"/>
    <col min="6870" max="6870" width="8" style="6" customWidth="1"/>
    <col min="6871" max="6871" width="12.5703125" style="6" customWidth="1"/>
    <col min="6872" max="6872" width="10.28515625" style="6" customWidth="1"/>
    <col min="6873" max="6873" width="7.28515625" style="6" customWidth="1"/>
    <col min="6874" max="6874" width="10.7109375" style="6" customWidth="1"/>
    <col min="6875" max="6875" width="10.42578125" style="6" customWidth="1"/>
    <col min="6876" max="6880" width="11.28515625" style="6" customWidth="1"/>
    <col min="6881" max="6881" width="12.5703125" style="6" customWidth="1"/>
    <col min="6882" max="6882" width="10.85546875" style="6" customWidth="1"/>
    <col min="6883" max="6884" width="9.85546875" style="6" customWidth="1"/>
    <col min="6885" max="6885" width="8.85546875" style="6" customWidth="1"/>
    <col min="6886" max="6886" width="14.5703125" style="6" customWidth="1"/>
    <col min="6887" max="6902" width="9.140625" style="6"/>
    <col min="6903" max="6903" width="11.85546875" style="6" customWidth="1"/>
    <col min="6904" max="7123" width="9.140625" style="6"/>
    <col min="7124" max="7124" width="4.28515625" style="6" customWidth="1"/>
    <col min="7125" max="7125" width="31.85546875" style="6" customWidth="1"/>
    <col min="7126" max="7126" width="8" style="6" customWidth="1"/>
    <col min="7127" max="7127" width="12.5703125" style="6" customWidth="1"/>
    <col min="7128" max="7128" width="10.28515625" style="6" customWidth="1"/>
    <col min="7129" max="7129" width="7.28515625" style="6" customWidth="1"/>
    <col min="7130" max="7130" width="10.7109375" style="6" customWidth="1"/>
    <col min="7131" max="7131" width="10.42578125" style="6" customWidth="1"/>
    <col min="7132" max="7136" width="11.28515625" style="6" customWidth="1"/>
    <col min="7137" max="7137" width="12.5703125" style="6" customWidth="1"/>
    <col min="7138" max="7138" width="10.85546875" style="6" customWidth="1"/>
    <col min="7139" max="7140" width="9.85546875" style="6" customWidth="1"/>
    <col min="7141" max="7141" width="8.85546875" style="6" customWidth="1"/>
    <col min="7142" max="7142" width="14.5703125" style="6" customWidth="1"/>
    <col min="7143" max="7158" width="9.140625" style="6"/>
    <col min="7159" max="7159" width="11.85546875" style="6" customWidth="1"/>
    <col min="7160" max="7379" width="9.140625" style="6"/>
    <col min="7380" max="7380" width="4.28515625" style="6" customWidth="1"/>
    <col min="7381" max="7381" width="31.85546875" style="6" customWidth="1"/>
    <col min="7382" max="7382" width="8" style="6" customWidth="1"/>
    <col min="7383" max="7383" width="12.5703125" style="6" customWidth="1"/>
    <col min="7384" max="7384" width="10.28515625" style="6" customWidth="1"/>
    <col min="7385" max="7385" width="7.28515625" style="6" customWidth="1"/>
    <col min="7386" max="7386" width="10.7109375" style="6" customWidth="1"/>
    <col min="7387" max="7387" width="10.42578125" style="6" customWidth="1"/>
    <col min="7388" max="7392" width="11.28515625" style="6" customWidth="1"/>
    <col min="7393" max="7393" width="12.5703125" style="6" customWidth="1"/>
    <col min="7394" max="7394" width="10.85546875" style="6" customWidth="1"/>
    <col min="7395" max="7396" width="9.85546875" style="6" customWidth="1"/>
    <col min="7397" max="7397" width="8.85546875" style="6" customWidth="1"/>
    <col min="7398" max="7398" width="14.5703125" style="6" customWidth="1"/>
    <col min="7399" max="7414" width="9.140625" style="6"/>
    <col min="7415" max="7415" width="11.85546875" style="6" customWidth="1"/>
    <col min="7416" max="7635" width="9.140625" style="6"/>
    <col min="7636" max="7636" width="4.28515625" style="6" customWidth="1"/>
    <col min="7637" max="7637" width="31.85546875" style="6" customWidth="1"/>
    <col min="7638" max="7638" width="8" style="6" customWidth="1"/>
    <col min="7639" max="7639" width="12.5703125" style="6" customWidth="1"/>
    <col min="7640" max="7640" width="10.28515625" style="6" customWidth="1"/>
    <col min="7641" max="7641" width="7.28515625" style="6" customWidth="1"/>
    <col min="7642" max="7642" width="10.7109375" style="6" customWidth="1"/>
    <col min="7643" max="7643" width="10.42578125" style="6" customWidth="1"/>
    <col min="7644" max="7648" width="11.28515625" style="6" customWidth="1"/>
    <col min="7649" max="7649" width="12.5703125" style="6" customWidth="1"/>
    <col min="7650" max="7650" width="10.85546875" style="6" customWidth="1"/>
    <col min="7651" max="7652" width="9.85546875" style="6" customWidth="1"/>
    <col min="7653" max="7653" width="8.85546875" style="6" customWidth="1"/>
    <col min="7654" max="7654" width="14.5703125" style="6" customWidth="1"/>
    <col min="7655" max="7670" width="9.140625" style="6"/>
    <col min="7671" max="7671" width="11.85546875" style="6" customWidth="1"/>
    <col min="7672" max="7891" width="9.140625" style="6"/>
    <col min="7892" max="7892" width="4.28515625" style="6" customWidth="1"/>
    <col min="7893" max="7893" width="31.85546875" style="6" customWidth="1"/>
    <col min="7894" max="7894" width="8" style="6" customWidth="1"/>
    <col min="7895" max="7895" width="12.5703125" style="6" customWidth="1"/>
    <col min="7896" max="7896" width="10.28515625" style="6" customWidth="1"/>
    <col min="7897" max="7897" width="7.28515625" style="6" customWidth="1"/>
    <col min="7898" max="7898" width="10.7109375" style="6" customWidth="1"/>
    <col min="7899" max="7899" width="10.42578125" style="6" customWidth="1"/>
    <col min="7900" max="7904" width="11.28515625" style="6" customWidth="1"/>
    <col min="7905" max="7905" width="12.5703125" style="6" customWidth="1"/>
    <col min="7906" max="7906" width="10.85546875" style="6" customWidth="1"/>
    <col min="7907" max="7908" width="9.85546875" style="6" customWidth="1"/>
    <col min="7909" max="7909" width="8.85546875" style="6" customWidth="1"/>
    <col min="7910" max="7910" width="14.5703125" style="6" customWidth="1"/>
    <col min="7911" max="7926" width="9.140625" style="6"/>
    <col min="7927" max="7927" width="11.85546875" style="6" customWidth="1"/>
    <col min="7928" max="8147" width="9.140625" style="6"/>
    <col min="8148" max="8148" width="4.28515625" style="6" customWidth="1"/>
    <col min="8149" max="8149" width="31.85546875" style="6" customWidth="1"/>
    <col min="8150" max="8150" width="8" style="6" customWidth="1"/>
    <col min="8151" max="8151" width="12.5703125" style="6" customWidth="1"/>
    <col min="8152" max="8152" width="10.28515625" style="6" customWidth="1"/>
    <col min="8153" max="8153" width="7.28515625" style="6" customWidth="1"/>
    <col min="8154" max="8154" width="10.7109375" style="6" customWidth="1"/>
    <col min="8155" max="8155" width="10.42578125" style="6" customWidth="1"/>
    <col min="8156" max="8160" width="11.28515625" style="6" customWidth="1"/>
    <col min="8161" max="8161" width="12.5703125" style="6" customWidth="1"/>
    <col min="8162" max="8162" width="10.85546875" style="6" customWidth="1"/>
    <col min="8163" max="8164" width="9.85546875" style="6" customWidth="1"/>
    <col min="8165" max="8165" width="8.85546875" style="6" customWidth="1"/>
    <col min="8166" max="8166" width="14.5703125" style="6" customWidth="1"/>
    <col min="8167" max="8182" width="9.140625" style="6"/>
    <col min="8183" max="8183" width="11.85546875" style="6" customWidth="1"/>
    <col min="8184" max="8403" width="9.140625" style="6"/>
    <col min="8404" max="8404" width="4.28515625" style="6" customWidth="1"/>
    <col min="8405" max="8405" width="31.85546875" style="6" customWidth="1"/>
    <col min="8406" max="8406" width="8" style="6" customWidth="1"/>
    <col min="8407" max="8407" width="12.5703125" style="6" customWidth="1"/>
    <col min="8408" max="8408" width="10.28515625" style="6" customWidth="1"/>
    <col min="8409" max="8409" width="7.28515625" style="6" customWidth="1"/>
    <col min="8410" max="8410" width="10.7109375" style="6" customWidth="1"/>
    <col min="8411" max="8411" width="10.42578125" style="6" customWidth="1"/>
    <col min="8412" max="8416" width="11.28515625" style="6" customWidth="1"/>
    <col min="8417" max="8417" width="12.5703125" style="6" customWidth="1"/>
    <col min="8418" max="8418" width="10.85546875" style="6" customWidth="1"/>
    <col min="8419" max="8420" width="9.85546875" style="6" customWidth="1"/>
    <col min="8421" max="8421" width="8.85546875" style="6" customWidth="1"/>
    <col min="8422" max="8422" width="14.5703125" style="6" customWidth="1"/>
    <col min="8423" max="8438" width="9.140625" style="6"/>
    <col min="8439" max="8439" width="11.85546875" style="6" customWidth="1"/>
    <col min="8440" max="8659" width="9.140625" style="6"/>
    <col min="8660" max="8660" width="4.28515625" style="6" customWidth="1"/>
    <col min="8661" max="8661" width="31.85546875" style="6" customWidth="1"/>
    <col min="8662" max="8662" width="8" style="6" customWidth="1"/>
    <col min="8663" max="8663" width="12.5703125" style="6" customWidth="1"/>
    <col min="8664" max="8664" width="10.28515625" style="6" customWidth="1"/>
    <col min="8665" max="8665" width="7.28515625" style="6" customWidth="1"/>
    <col min="8666" max="8666" width="10.7109375" style="6" customWidth="1"/>
    <col min="8667" max="8667" width="10.42578125" style="6" customWidth="1"/>
    <col min="8668" max="8672" width="11.28515625" style="6" customWidth="1"/>
    <col min="8673" max="8673" width="12.5703125" style="6" customWidth="1"/>
    <col min="8674" max="8674" width="10.85546875" style="6" customWidth="1"/>
    <col min="8675" max="8676" width="9.85546875" style="6" customWidth="1"/>
    <col min="8677" max="8677" width="8.85546875" style="6" customWidth="1"/>
    <col min="8678" max="8678" width="14.5703125" style="6" customWidth="1"/>
    <col min="8679" max="8694" width="9.140625" style="6"/>
    <col min="8695" max="8695" width="11.85546875" style="6" customWidth="1"/>
    <col min="8696" max="8915" width="9.140625" style="6"/>
    <col min="8916" max="8916" width="4.28515625" style="6" customWidth="1"/>
    <col min="8917" max="8917" width="31.85546875" style="6" customWidth="1"/>
    <col min="8918" max="8918" width="8" style="6" customWidth="1"/>
    <col min="8919" max="8919" width="12.5703125" style="6" customWidth="1"/>
    <col min="8920" max="8920" width="10.28515625" style="6" customWidth="1"/>
    <col min="8921" max="8921" width="7.28515625" style="6" customWidth="1"/>
    <col min="8922" max="8922" width="10.7109375" style="6" customWidth="1"/>
    <col min="8923" max="8923" width="10.42578125" style="6" customWidth="1"/>
    <col min="8924" max="8928" width="11.28515625" style="6" customWidth="1"/>
    <col min="8929" max="8929" width="12.5703125" style="6" customWidth="1"/>
    <col min="8930" max="8930" width="10.85546875" style="6" customWidth="1"/>
    <col min="8931" max="8932" width="9.85546875" style="6" customWidth="1"/>
    <col min="8933" max="8933" width="8.85546875" style="6" customWidth="1"/>
    <col min="8934" max="8934" width="14.5703125" style="6" customWidth="1"/>
    <col min="8935" max="8950" width="9.140625" style="6"/>
    <col min="8951" max="8951" width="11.85546875" style="6" customWidth="1"/>
    <col min="8952" max="9171" width="9.140625" style="6"/>
    <col min="9172" max="9172" width="4.28515625" style="6" customWidth="1"/>
    <col min="9173" max="9173" width="31.85546875" style="6" customWidth="1"/>
    <col min="9174" max="9174" width="8" style="6" customWidth="1"/>
    <col min="9175" max="9175" width="12.5703125" style="6" customWidth="1"/>
    <col min="9176" max="9176" width="10.28515625" style="6" customWidth="1"/>
    <col min="9177" max="9177" width="7.28515625" style="6" customWidth="1"/>
    <col min="9178" max="9178" width="10.7109375" style="6" customWidth="1"/>
    <col min="9179" max="9179" width="10.42578125" style="6" customWidth="1"/>
    <col min="9180" max="9184" width="11.28515625" style="6" customWidth="1"/>
    <col min="9185" max="9185" width="12.5703125" style="6" customWidth="1"/>
    <col min="9186" max="9186" width="10.85546875" style="6" customWidth="1"/>
    <col min="9187" max="9188" width="9.85546875" style="6" customWidth="1"/>
    <col min="9189" max="9189" width="8.85546875" style="6" customWidth="1"/>
    <col min="9190" max="9190" width="14.5703125" style="6" customWidth="1"/>
    <col min="9191" max="9206" width="9.140625" style="6"/>
    <col min="9207" max="9207" width="11.85546875" style="6" customWidth="1"/>
    <col min="9208" max="9427" width="9.140625" style="6"/>
    <col min="9428" max="9428" width="4.28515625" style="6" customWidth="1"/>
    <col min="9429" max="9429" width="31.85546875" style="6" customWidth="1"/>
    <col min="9430" max="9430" width="8" style="6" customWidth="1"/>
    <col min="9431" max="9431" width="12.5703125" style="6" customWidth="1"/>
    <col min="9432" max="9432" width="10.28515625" style="6" customWidth="1"/>
    <col min="9433" max="9433" width="7.28515625" style="6" customWidth="1"/>
    <col min="9434" max="9434" width="10.7109375" style="6" customWidth="1"/>
    <col min="9435" max="9435" width="10.42578125" style="6" customWidth="1"/>
    <col min="9436" max="9440" width="11.28515625" style="6" customWidth="1"/>
    <col min="9441" max="9441" width="12.5703125" style="6" customWidth="1"/>
    <col min="9442" max="9442" width="10.85546875" style="6" customWidth="1"/>
    <col min="9443" max="9444" width="9.85546875" style="6" customWidth="1"/>
    <col min="9445" max="9445" width="8.85546875" style="6" customWidth="1"/>
    <col min="9446" max="9446" width="14.5703125" style="6" customWidth="1"/>
    <col min="9447" max="9462" width="9.140625" style="6"/>
    <col min="9463" max="9463" width="11.85546875" style="6" customWidth="1"/>
    <col min="9464" max="9683" width="9.140625" style="6"/>
    <col min="9684" max="9684" width="4.28515625" style="6" customWidth="1"/>
    <col min="9685" max="9685" width="31.85546875" style="6" customWidth="1"/>
    <col min="9686" max="9686" width="8" style="6" customWidth="1"/>
    <col min="9687" max="9687" width="12.5703125" style="6" customWidth="1"/>
    <col min="9688" max="9688" width="10.28515625" style="6" customWidth="1"/>
    <col min="9689" max="9689" width="7.28515625" style="6" customWidth="1"/>
    <col min="9690" max="9690" width="10.7109375" style="6" customWidth="1"/>
    <col min="9691" max="9691" width="10.42578125" style="6" customWidth="1"/>
    <col min="9692" max="9696" width="11.28515625" style="6" customWidth="1"/>
    <col min="9697" max="9697" width="12.5703125" style="6" customWidth="1"/>
    <col min="9698" max="9698" width="10.85546875" style="6" customWidth="1"/>
    <col min="9699" max="9700" width="9.85546875" style="6" customWidth="1"/>
    <col min="9701" max="9701" width="8.85546875" style="6" customWidth="1"/>
    <col min="9702" max="9702" width="14.5703125" style="6" customWidth="1"/>
    <col min="9703" max="9718" width="9.140625" style="6"/>
    <col min="9719" max="9719" width="11.85546875" style="6" customWidth="1"/>
    <col min="9720" max="9939" width="9.140625" style="6"/>
    <col min="9940" max="9940" width="4.28515625" style="6" customWidth="1"/>
    <col min="9941" max="9941" width="31.85546875" style="6" customWidth="1"/>
    <col min="9942" max="9942" width="8" style="6" customWidth="1"/>
    <col min="9943" max="9943" width="12.5703125" style="6" customWidth="1"/>
    <col min="9944" max="9944" width="10.28515625" style="6" customWidth="1"/>
    <col min="9945" max="9945" width="7.28515625" style="6" customWidth="1"/>
    <col min="9946" max="9946" width="10.7109375" style="6" customWidth="1"/>
    <col min="9947" max="9947" width="10.42578125" style="6" customWidth="1"/>
    <col min="9948" max="9952" width="11.28515625" style="6" customWidth="1"/>
    <col min="9953" max="9953" width="12.5703125" style="6" customWidth="1"/>
    <col min="9954" max="9954" width="10.85546875" style="6" customWidth="1"/>
    <col min="9955" max="9956" width="9.85546875" style="6" customWidth="1"/>
    <col min="9957" max="9957" width="8.85546875" style="6" customWidth="1"/>
    <col min="9958" max="9958" width="14.5703125" style="6" customWidth="1"/>
    <col min="9959" max="9974" width="9.140625" style="6"/>
    <col min="9975" max="9975" width="11.85546875" style="6" customWidth="1"/>
    <col min="9976" max="10195" width="9.140625" style="6"/>
    <col min="10196" max="10196" width="4.28515625" style="6" customWidth="1"/>
    <col min="10197" max="10197" width="31.85546875" style="6" customWidth="1"/>
    <col min="10198" max="10198" width="8" style="6" customWidth="1"/>
    <col min="10199" max="10199" width="12.5703125" style="6" customWidth="1"/>
    <col min="10200" max="10200" width="10.28515625" style="6" customWidth="1"/>
    <col min="10201" max="10201" width="7.28515625" style="6" customWidth="1"/>
    <col min="10202" max="10202" width="10.7109375" style="6" customWidth="1"/>
    <col min="10203" max="10203" width="10.42578125" style="6" customWidth="1"/>
    <col min="10204" max="10208" width="11.28515625" style="6" customWidth="1"/>
    <col min="10209" max="10209" width="12.5703125" style="6" customWidth="1"/>
    <col min="10210" max="10210" width="10.85546875" style="6" customWidth="1"/>
    <col min="10211" max="10212" width="9.85546875" style="6" customWidth="1"/>
    <col min="10213" max="10213" width="8.85546875" style="6" customWidth="1"/>
    <col min="10214" max="10214" width="14.5703125" style="6" customWidth="1"/>
    <col min="10215" max="10230" width="9.140625" style="6"/>
    <col min="10231" max="10231" width="11.85546875" style="6" customWidth="1"/>
    <col min="10232" max="10451" width="9.140625" style="6"/>
    <col min="10452" max="10452" width="4.28515625" style="6" customWidth="1"/>
    <col min="10453" max="10453" width="31.85546875" style="6" customWidth="1"/>
    <col min="10454" max="10454" width="8" style="6" customWidth="1"/>
    <col min="10455" max="10455" width="12.5703125" style="6" customWidth="1"/>
    <col min="10456" max="10456" width="10.28515625" style="6" customWidth="1"/>
    <col min="10457" max="10457" width="7.28515625" style="6" customWidth="1"/>
    <col min="10458" max="10458" width="10.7109375" style="6" customWidth="1"/>
    <col min="10459" max="10459" width="10.42578125" style="6" customWidth="1"/>
    <col min="10460" max="10464" width="11.28515625" style="6" customWidth="1"/>
    <col min="10465" max="10465" width="12.5703125" style="6" customWidth="1"/>
    <col min="10466" max="10466" width="10.85546875" style="6" customWidth="1"/>
    <col min="10467" max="10468" width="9.85546875" style="6" customWidth="1"/>
    <col min="10469" max="10469" width="8.85546875" style="6" customWidth="1"/>
    <col min="10470" max="10470" width="14.5703125" style="6" customWidth="1"/>
    <col min="10471" max="10486" width="9.140625" style="6"/>
    <col min="10487" max="10487" width="11.85546875" style="6" customWidth="1"/>
    <col min="10488" max="10707" width="9.140625" style="6"/>
    <col min="10708" max="10708" width="4.28515625" style="6" customWidth="1"/>
    <col min="10709" max="10709" width="31.85546875" style="6" customWidth="1"/>
    <col min="10710" max="10710" width="8" style="6" customWidth="1"/>
    <col min="10711" max="10711" width="12.5703125" style="6" customWidth="1"/>
    <col min="10712" max="10712" width="10.28515625" style="6" customWidth="1"/>
    <col min="10713" max="10713" width="7.28515625" style="6" customWidth="1"/>
    <col min="10714" max="10714" width="10.7109375" style="6" customWidth="1"/>
    <col min="10715" max="10715" width="10.42578125" style="6" customWidth="1"/>
    <col min="10716" max="10720" width="11.28515625" style="6" customWidth="1"/>
    <col min="10721" max="10721" width="12.5703125" style="6" customWidth="1"/>
    <col min="10722" max="10722" width="10.85546875" style="6" customWidth="1"/>
    <col min="10723" max="10724" width="9.85546875" style="6" customWidth="1"/>
    <col min="10725" max="10725" width="8.85546875" style="6" customWidth="1"/>
    <col min="10726" max="10726" width="14.5703125" style="6" customWidth="1"/>
    <col min="10727" max="10742" width="9.140625" style="6"/>
    <col min="10743" max="10743" width="11.85546875" style="6" customWidth="1"/>
    <col min="10744" max="10963" width="9.140625" style="6"/>
    <col min="10964" max="10964" width="4.28515625" style="6" customWidth="1"/>
    <col min="10965" max="10965" width="31.85546875" style="6" customWidth="1"/>
    <col min="10966" max="10966" width="8" style="6" customWidth="1"/>
    <col min="10967" max="10967" width="12.5703125" style="6" customWidth="1"/>
    <col min="10968" max="10968" width="10.28515625" style="6" customWidth="1"/>
    <col min="10969" max="10969" width="7.28515625" style="6" customWidth="1"/>
    <col min="10970" max="10970" width="10.7109375" style="6" customWidth="1"/>
    <col min="10971" max="10971" width="10.42578125" style="6" customWidth="1"/>
    <col min="10972" max="10976" width="11.28515625" style="6" customWidth="1"/>
    <col min="10977" max="10977" width="12.5703125" style="6" customWidth="1"/>
    <col min="10978" max="10978" width="10.85546875" style="6" customWidth="1"/>
    <col min="10979" max="10980" width="9.85546875" style="6" customWidth="1"/>
    <col min="10981" max="10981" width="8.85546875" style="6" customWidth="1"/>
    <col min="10982" max="10982" width="14.5703125" style="6" customWidth="1"/>
    <col min="10983" max="10998" width="9.140625" style="6"/>
    <col min="10999" max="10999" width="11.85546875" style="6" customWidth="1"/>
    <col min="11000" max="11219" width="9.140625" style="6"/>
    <col min="11220" max="11220" width="4.28515625" style="6" customWidth="1"/>
    <col min="11221" max="11221" width="31.85546875" style="6" customWidth="1"/>
    <col min="11222" max="11222" width="8" style="6" customWidth="1"/>
    <col min="11223" max="11223" width="12.5703125" style="6" customWidth="1"/>
    <col min="11224" max="11224" width="10.28515625" style="6" customWidth="1"/>
    <col min="11225" max="11225" width="7.28515625" style="6" customWidth="1"/>
    <col min="11226" max="11226" width="10.7109375" style="6" customWidth="1"/>
    <col min="11227" max="11227" width="10.42578125" style="6" customWidth="1"/>
    <col min="11228" max="11232" width="11.28515625" style="6" customWidth="1"/>
    <col min="11233" max="11233" width="12.5703125" style="6" customWidth="1"/>
    <col min="11234" max="11234" width="10.85546875" style="6" customWidth="1"/>
    <col min="11235" max="11236" width="9.85546875" style="6" customWidth="1"/>
    <col min="11237" max="11237" width="8.85546875" style="6" customWidth="1"/>
    <col min="11238" max="11238" width="14.5703125" style="6" customWidth="1"/>
    <col min="11239" max="11254" width="9.140625" style="6"/>
    <col min="11255" max="11255" width="11.85546875" style="6" customWidth="1"/>
    <col min="11256" max="11475" width="9.140625" style="6"/>
    <col min="11476" max="11476" width="4.28515625" style="6" customWidth="1"/>
    <col min="11477" max="11477" width="31.85546875" style="6" customWidth="1"/>
    <col min="11478" max="11478" width="8" style="6" customWidth="1"/>
    <col min="11479" max="11479" width="12.5703125" style="6" customWidth="1"/>
    <col min="11480" max="11480" width="10.28515625" style="6" customWidth="1"/>
    <col min="11481" max="11481" width="7.28515625" style="6" customWidth="1"/>
    <col min="11482" max="11482" width="10.7109375" style="6" customWidth="1"/>
    <col min="11483" max="11483" width="10.42578125" style="6" customWidth="1"/>
    <col min="11484" max="11488" width="11.28515625" style="6" customWidth="1"/>
    <col min="11489" max="11489" width="12.5703125" style="6" customWidth="1"/>
    <col min="11490" max="11490" width="10.85546875" style="6" customWidth="1"/>
    <col min="11491" max="11492" width="9.85546875" style="6" customWidth="1"/>
    <col min="11493" max="11493" width="8.85546875" style="6" customWidth="1"/>
    <col min="11494" max="11494" width="14.5703125" style="6" customWidth="1"/>
    <col min="11495" max="11510" width="9.140625" style="6"/>
    <col min="11511" max="11511" width="11.85546875" style="6" customWidth="1"/>
    <col min="11512" max="11731" width="9.140625" style="6"/>
    <col min="11732" max="11732" width="4.28515625" style="6" customWidth="1"/>
    <col min="11733" max="11733" width="31.85546875" style="6" customWidth="1"/>
    <col min="11734" max="11734" width="8" style="6" customWidth="1"/>
    <col min="11735" max="11735" width="12.5703125" style="6" customWidth="1"/>
    <col min="11736" max="11736" width="10.28515625" style="6" customWidth="1"/>
    <col min="11737" max="11737" width="7.28515625" style="6" customWidth="1"/>
    <col min="11738" max="11738" width="10.7109375" style="6" customWidth="1"/>
    <col min="11739" max="11739" width="10.42578125" style="6" customWidth="1"/>
    <col min="11740" max="11744" width="11.28515625" style="6" customWidth="1"/>
    <col min="11745" max="11745" width="12.5703125" style="6" customWidth="1"/>
    <col min="11746" max="11746" width="10.85546875" style="6" customWidth="1"/>
    <col min="11747" max="11748" width="9.85546875" style="6" customWidth="1"/>
    <col min="11749" max="11749" width="8.85546875" style="6" customWidth="1"/>
    <col min="11750" max="11750" width="14.5703125" style="6" customWidth="1"/>
    <col min="11751" max="11766" width="9.140625" style="6"/>
    <col min="11767" max="11767" width="11.85546875" style="6" customWidth="1"/>
    <col min="11768" max="11987" width="9.140625" style="6"/>
    <col min="11988" max="11988" width="4.28515625" style="6" customWidth="1"/>
    <col min="11989" max="11989" width="31.85546875" style="6" customWidth="1"/>
    <col min="11990" max="11990" width="8" style="6" customWidth="1"/>
    <col min="11991" max="11991" width="12.5703125" style="6" customWidth="1"/>
    <col min="11992" max="11992" width="10.28515625" style="6" customWidth="1"/>
    <col min="11993" max="11993" width="7.28515625" style="6" customWidth="1"/>
    <col min="11994" max="11994" width="10.7109375" style="6" customWidth="1"/>
    <col min="11995" max="11995" width="10.42578125" style="6" customWidth="1"/>
    <col min="11996" max="12000" width="11.28515625" style="6" customWidth="1"/>
    <col min="12001" max="12001" width="12.5703125" style="6" customWidth="1"/>
    <col min="12002" max="12002" width="10.85546875" style="6" customWidth="1"/>
    <col min="12003" max="12004" width="9.85546875" style="6" customWidth="1"/>
    <col min="12005" max="12005" width="8.85546875" style="6" customWidth="1"/>
    <col min="12006" max="12006" width="14.5703125" style="6" customWidth="1"/>
    <col min="12007" max="12022" width="9.140625" style="6"/>
    <col min="12023" max="12023" width="11.85546875" style="6" customWidth="1"/>
    <col min="12024" max="12243" width="9.140625" style="6"/>
    <col min="12244" max="12244" width="4.28515625" style="6" customWidth="1"/>
    <col min="12245" max="12245" width="31.85546875" style="6" customWidth="1"/>
    <col min="12246" max="12246" width="8" style="6" customWidth="1"/>
    <col min="12247" max="12247" width="12.5703125" style="6" customWidth="1"/>
    <col min="12248" max="12248" width="10.28515625" style="6" customWidth="1"/>
    <col min="12249" max="12249" width="7.28515625" style="6" customWidth="1"/>
    <col min="12250" max="12250" width="10.7109375" style="6" customWidth="1"/>
    <col min="12251" max="12251" width="10.42578125" style="6" customWidth="1"/>
    <col min="12252" max="12256" width="11.28515625" style="6" customWidth="1"/>
    <col min="12257" max="12257" width="12.5703125" style="6" customWidth="1"/>
    <col min="12258" max="12258" width="10.85546875" style="6" customWidth="1"/>
    <col min="12259" max="12260" width="9.85546875" style="6" customWidth="1"/>
    <col min="12261" max="12261" width="8.85546875" style="6" customWidth="1"/>
    <col min="12262" max="12262" width="14.5703125" style="6" customWidth="1"/>
    <col min="12263" max="12278" width="9.140625" style="6"/>
    <col min="12279" max="12279" width="11.85546875" style="6" customWidth="1"/>
    <col min="12280" max="12499" width="9.140625" style="6"/>
    <col min="12500" max="12500" width="4.28515625" style="6" customWidth="1"/>
    <col min="12501" max="12501" width="31.85546875" style="6" customWidth="1"/>
    <col min="12502" max="12502" width="8" style="6" customWidth="1"/>
    <col min="12503" max="12503" width="12.5703125" style="6" customWidth="1"/>
    <col min="12504" max="12504" width="10.28515625" style="6" customWidth="1"/>
    <col min="12505" max="12505" width="7.28515625" style="6" customWidth="1"/>
    <col min="12506" max="12506" width="10.7109375" style="6" customWidth="1"/>
    <col min="12507" max="12507" width="10.42578125" style="6" customWidth="1"/>
    <col min="12508" max="12512" width="11.28515625" style="6" customWidth="1"/>
    <col min="12513" max="12513" width="12.5703125" style="6" customWidth="1"/>
    <col min="12514" max="12514" width="10.85546875" style="6" customWidth="1"/>
    <col min="12515" max="12516" width="9.85546875" style="6" customWidth="1"/>
    <col min="12517" max="12517" width="8.85546875" style="6" customWidth="1"/>
    <col min="12518" max="12518" width="14.5703125" style="6" customWidth="1"/>
    <col min="12519" max="12534" width="9.140625" style="6"/>
    <col min="12535" max="12535" width="11.85546875" style="6" customWidth="1"/>
    <col min="12536" max="12755" width="9.140625" style="6"/>
    <col min="12756" max="12756" width="4.28515625" style="6" customWidth="1"/>
    <col min="12757" max="12757" width="31.85546875" style="6" customWidth="1"/>
    <col min="12758" max="12758" width="8" style="6" customWidth="1"/>
    <col min="12759" max="12759" width="12.5703125" style="6" customWidth="1"/>
    <col min="12760" max="12760" width="10.28515625" style="6" customWidth="1"/>
    <col min="12761" max="12761" width="7.28515625" style="6" customWidth="1"/>
    <col min="12762" max="12762" width="10.7109375" style="6" customWidth="1"/>
    <col min="12763" max="12763" width="10.42578125" style="6" customWidth="1"/>
    <col min="12764" max="12768" width="11.28515625" style="6" customWidth="1"/>
    <col min="12769" max="12769" width="12.5703125" style="6" customWidth="1"/>
    <col min="12770" max="12770" width="10.85546875" style="6" customWidth="1"/>
    <col min="12771" max="12772" width="9.85546875" style="6" customWidth="1"/>
    <col min="12773" max="12773" width="8.85546875" style="6" customWidth="1"/>
    <col min="12774" max="12774" width="14.5703125" style="6" customWidth="1"/>
    <col min="12775" max="12790" width="9.140625" style="6"/>
    <col min="12791" max="12791" width="11.85546875" style="6" customWidth="1"/>
    <col min="12792" max="13011" width="9.140625" style="6"/>
    <col min="13012" max="13012" width="4.28515625" style="6" customWidth="1"/>
    <col min="13013" max="13013" width="31.85546875" style="6" customWidth="1"/>
    <col min="13014" max="13014" width="8" style="6" customWidth="1"/>
    <col min="13015" max="13015" width="12.5703125" style="6" customWidth="1"/>
    <col min="13016" max="13016" width="10.28515625" style="6" customWidth="1"/>
    <col min="13017" max="13017" width="7.28515625" style="6" customWidth="1"/>
    <col min="13018" max="13018" width="10.7109375" style="6" customWidth="1"/>
    <col min="13019" max="13019" width="10.42578125" style="6" customWidth="1"/>
    <col min="13020" max="13024" width="11.28515625" style="6" customWidth="1"/>
    <col min="13025" max="13025" width="12.5703125" style="6" customWidth="1"/>
    <col min="13026" max="13026" width="10.85546875" style="6" customWidth="1"/>
    <col min="13027" max="13028" width="9.85546875" style="6" customWidth="1"/>
    <col min="13029" max="13029" width="8.85546875" style="6" customWidth="1"/>
    <col min="13030" max="13030" width="14.5703125" style="6" customWidth="1"/>
    <col min="13031" max="13046" width="9.140625" style="6"/>
    <col min="13047" max="13047" width="11.85546875" style="6" customWidth="1"/>
    <col min="13048" max="13267" width="9.140625" style="6"/>
    <col min="13268" max="13268" width="4.28515625" style="6" customWidth="1"/>
    <col min="13269" max="13269" width="31.85546875" style="6" customWidth="1"/>
    <col min="13270" max="13270" width="8" style="6" customWidth="1"/>
    <col min="13271" max="13271" width="12.5703125" style="6" customWidth="1"/>
    <col min="13272" max="13272" width="10.28515625" style="6" customWidth="1"/>
    <col min="13273" max="13273" width="7.28515625" style="6" customWidth="1"/>
    <col min="13274" max="13274" width="10.7109375" style="6" customWidth="1"/>
    <col min="13275" max="13275" width="10.42578125" style="6" customWidth="1"/>
    <col min="13276" max="13280" width="11.28515625" style="6" customWidth="1"/>
    <col min="13281" max="13281" width="12.5703125" style="6" customWidth="1"/>
    <col min="13282" max="13282" width="10.85546875" style="6" customWidth="1"/>
    <col min="13283" max="13284" width="9.85546875" style="6" customWidth="1"/>
    <col min="13285" max="13285" width="8.85546875" style="6" customWidth="1"/>
    <col min="13286" max="13286" width="14.5703125" style="6" customWidth="1"/>
    <col min="13287" max="13302" width="9.140625" style="6"/>
    <col min="13303" max="13303" width="11.85546875" style="6" customWidth="1"/>
    <col min="13304" max="13523" width="9.140625" style="6"/>
    <col min="13524" max="13524" width="4.28515625" style="6" customWidth="1"/>
    <col min="13525" max="13525" width="31.85546875" style="6" customWidth="1"/>
    <col min="13526" max="13526" width="8" style="6" customWidth="1"/>
    <col min="13527" max="13527" width="12.5703125" style="6" customWidth="1"/>
    <col min="13528" max="13528" width="10.28515625" style="6" customWidth="1"/>
    <col min="13529" max="13529" width="7.28515625" style="6" customWidth="1"/>
    <col min="13530" max="13530" width="10.7109375" style="6" customWidth="1"/>
    <col min="13531" max="13531" width="10.42578125" style="6" customWidth="1"/>
    <col min="13532" max="13536" width="11.28515625" style="6" customWidth="1"/>
    <col min="13537" max="13537" width="12.5703125" style="6" customWidth="1"/>
    <col min="13538" max="13538" width="10.85546875" style="6" customWidth="1"/>
    <col min="13539" max="13540" width="9.85546875" style="6" customWidth="1"/>
    <col min="13541" max="13541" width="8.85546875" style="6" customWidth="1"/>
    <col min="13542" max="13542" width="14.5703125" style="6" customWidth="1"/>
    <col min="13543" max="13558" width="9.140625" style="6"/>
    <col min="13559" max="13559" width="11.85546875" style="6" customWidth="1"/>
    <col min="13560" max="13779" width="9.140625" style="6"/>
    <col min="13780" max="13780" width="4.28515625" style="6" customWidth="1"/>
    <col min="13781" max="13781" width="31.85546875" style="6" customWidth="1"/>
    <col min="13782" max="13782" width="8" style="6" customWidth="1"/>
    <col min="13783" max="13783" width="12.5703125" style="6" customWidth="1"/>
    <col min="13784" max="13784" width="10.28515625" style="6" customWidth="1"/>
    <col min="13785" max="13785" width="7.28515625" style="6" customWidth="1"/>
    <col min="13786" max="13786" width="10.7109375" style="6" customWidth="1"/>
    <col min="13787" max="13787" width="10.42578125" style="6" customWidth="1"/>
    <col min="13788" max="13792" width="11.28515625" style="6" customWidth="1"/>
    <col min="13793" max="13793" width="12.5703125" style="6" customWidth="1"/>
    <col min="13794" max="13794" width="10.85546875" style="6" customWidth="1"/>
    <col min="13795" max="13796" width="9.85546875" style="6" customWidth="1"/>
    <col min="13797" max="13797" width="8.85546875" style="6" customWidth="1"/>
    <col min="13798" max="13798" width="14.5703125" style="6" customWidth="1"/>
    <col min="13799" max="13814" width="9.140625" style="6"/>
    <col min="13815" max="13815" width="11.85546875" style="6" customWidth="1"/>
    <col min="13816" max="14035" width="9.140625" style="6"/>
    <col min="14036" max="14036" width="4.28515625" style="6" customWidth="1"/>
    <col min="14037" max="14037" width="31.85546875" style="6" customWidth="1"/>
    <col min="14038" max="14038" width="8" style="6" customWidth="1"/>
    <col min="14039" max="14039" width="12.5703125" style="6" customWidth="1"/>
    <col min="14040" max="14040" width="10.28515625" style="6" customWidth="1"/>
    <col min="14041" max="14041" width="7.28515625" style="6" customWidth="1"/>
    <col min="14042" max="14042" width="10.7109375" style="6" customWidth="1"/>
    <col min="14043" max="14043" width="10.42578125" style="6" customWidth="1"/>
    <col min="14044" max="14048" width="11.28515625" style="6" customWidth="1"/>
    <col min="14049" max="14049" width="12.5703125" style="6" customWidth="1"/>
    <col min="14050" max="14050" width="10.85546875" style="6" customWidth="1"/>
    <col min="14051" max="14052" width="9.85546875" style="6" customWidth="1"/>
    <col min="14053" max="14053" width="8.85546875" style="6" customWidth="1"/>
    <col min="14054" max="14054" width="14.5703125" style="6" customWidth="1"/>
    <col min="14055" max="14070" width="9.140625" style="6"/>
    <col min="14071" max="14071" width="11.85546875" style="6" customWidth="1"/>
    <col min="14072" max="14291" width="9.140625" style="6"/>
    <col min="14292" max="14292" width="4.28515625" style="6" customWidth="1"/>
    <col min="14293" max="14293" width="31.85546875" style="6" customWidth="1"/>
    <col min="14294" max="14294" width="8" style="6" customWidth="1"/>
    <col min="14295" max="14295" width="12.5703125" style="6" customWidth="1"/>
    <col min="14296" max="14296" width="10.28515625" style="6" customWidth="1"/>
    <col min="14297" max="14297" width="7.28515625" style="6" customWidth="1"/>
    <col min="14298" max="14298" width="10.7109375" style="6" customWidth="1"/>
    <col min="14299" max="14299" width="10.42578125" style="6" customWidth="1"/>
    <col min="14300" max="14304" width="11.28515625" style="6" customWidth="1"/>
    <col min="14305" max="14305" width="12.5703125" style="6" customWidth="1"/>
    <col min="14306" max="14306" width="10.85546875" style="6" customWidth="1"/>
    <col min="14307" max="14308" width="9.85546875" style="6" customWidth="1"/>
    <col min="14309" max="14309" width="8.85546875" style="6" customWidth="1"/>
    <col min="14310" max="14310" width="14.5703125" style="6" customWidth="1"/>
    <col min="14311" max="14326" width="9.140625" style="6"/>
    <col min="14327" max="14327" width="11.85546875" style="6" customWidth="1"/>
    <col min="14328" max="14547" width="9.140625" style="6"/>
    <col min="14548" max="14548" width="4.28515625" style="6" customWidth="1"/>
    <col min="14549" max="14549" width="31.85546875" style="6" customWidth="1"/>
    <col min="14550" max="14550" width="8" style="6" customWidth="1"/>
    <col min="14551" max="14551" width="12.5703125" style="6" customWidth="1"/>
    <col min="14552" max="14552" width="10.28515625" style="6" customWidth="1"/>
    <col min="14553" max="14553" width="7.28515625" style="6" customWidth="1"/>
    <col min="14554" max="14554" width="10.7109375" style="6" customWidth="1"/>
    <col min="14555" max="14555" width="10.42578125" style="6" customWidth="1"/>
    <col min="14556" max="14560" width="11.28515625" style="6" customWidth="1"/>
    <col min="14561" max="14561" width="12.5703125" style="6" customWidth="1"/>
    <col min="14562" max="14562" width="10.85546875" style="6" customWidth="1"/>
    <col min="14563" max="14564" width="9.85546875" style="6" customWidth="1"/>
    <col min="14565" max="14565" width="8.85546875" style="6" customWidth="1"/>
    <col min="14566" max="14566" width="14.5703125" style="6" customWidth="1"/>
    <col min="14567" max="14582" width="9.140625" style="6"/>
    <col min="14583" max="14583" width="11.85546875" style="6" customWidth="1"/>
    <col min="14584" max="14803" width="9.140625" style="6"/>
    <col min="14804" max="14804" width="4.28515625" style="6" customWidth="1"/>
    <col min="14805" max="14805" width="31.85546875" style="6" customWidth="1"/>
    <col min="14806" max="14806" width="8" style="6" customWidth="1"/>
    <col min="14807" max="14807" width="12.5703125" style="6" customWidth="1"/>
    <col min="14808" max="14808" width="10.28515625" style="6" customWidth="1"/>
    <col min="14809" max="14809" width="7.28515625" style="6" customWidth="1"/>
    <col min="14810" max="14810" width="10.7109375" style="6" customWidth="1"/>
    <col min="14811" max="14811" width="10.42578125" style="6" customWidth="1"/>
    <col min="14812" max="14816" width="11.28515625" style="6" customWidth="1"/>
    <col min="14817" max="14817" width="12.5703125" style="6" customWidth="1"/>
    <col min="14818" max="14818" width="10.85546875" style="6" customWidth="1"/>
    <col min="14819" max="14820" width="9.85546875" style="6" customWidth="1"/>
    <col min="14821" max="14821" width="8.85546875" style="6" customWidth="1"/>
    <col min="14822" max="14822" width="14.5703125" style="6" customWidth="1"/>
    <col min="14823" max="14838" width="9.140625" style="6"/>
    <col min="14839" max="14839" width="11.85546875" style="6" customWidth="1"/>
    <col min="14840" max="15059" width="9.140625" style="6"/>
    <col min="15060" max="15060" width="4.28515625" style="6" customWidth="1"/>
    <col min="15061" max="15061" width="31.85546875" style="6" customWidth="1"/>
    <col min="15062" max="15062" width="8" style="6" customWidth="1"/>
    <col min="15063" max="15063" width="12.5703125" style="6" customWidth="1"/>
    <col min="15064" max="15064" width="10.28515625" style="6" customWidth="1"/>
    <col min="15065" max="15065" width="7.28515625" style="6" customWidth="1"/>
    <col min="15066" max="15066" width="10.7109375" style="6" customWidth="1"/>
    <col min="15067" max="15067" width="10.42578125" style="6" customWidth="1"/>
    <col min="15068" max="15072" width="11.28515625" style="6" customWidth="1"/>
    <col min="15073" max="15073" width="12.5703125" style="6" customWidth="1"/>
    <col min="15074" max="15074" width="10.85546875" style="6" customWidth="1"/>
    <col min="15075" max="15076" width="9.85546875" style="6" customWidth="1"/>
    <col min="15077" max="15077" width="8.85546875" style="6" customWidth="1"/>
    <col min="15078" max="15078" width="14.5703125" style="6" customWidth="1"/>
    <col min="15079" max="15094" width="9.140625" style="6"/>
    <col min="15095" max="15095" width="11.85546875" style="6" customWidth="1"/>
    <col min="15096" max="15315" width="9.140625" style="6"/>
    <col min="15316" max="15316" width="4.28515625" style="6" customWidth="1"/>
    <col min="15317" max="15317" width="31.85546875" style="6" customWidth="1"/>
    <col min="15318" max="15318" width="8" style="6" customWidth="1"/>
    <col min="15319" max="15319" width="12.5703125" style="6" customWidth="1"/>
    <col min="15320" max="15320" width="10.28515625" style="6" customWidth="1"/>
    <col min="15321" max="15321" width="7.28515625" style="6" customWidth="1"/>
    <col min="15322" max="15322" width="10.7109375" style="6" customWidth="1"/>
    <col min="15323" max="15323" width="10.42578125" style="6" customWidth="1"/>
    <col min="15324" max="15328" width="11.28515625" style="6" customWidth="1"/>
    <col min="15329" max="15329" width="12.5703125" style="6" customWidth="1"/>
    <col min="15330" max="15330" width="10.85546875" style="6" customWidth="1"/>
    <col min="15331" max="15332" width="9.85546875" style="6" customWidth="1"/>
    <col min="15333" max="15333" width="8.85546875" style="6" customWidth="1"/>
    <col min="15334" max="15334" width="14.5703125" style="6" customWidth="1"/>
    <col min="15335" max="15350" width="9.140625" style="6"/>
    <col min="15351" max="15351" width="11.85546875" style="6" customWidth="1"/>
    <col min="15352" max="15571" width="9.140625" style="6"/>
    <col min="15572" max="15572" width="4.28515625" style="6" customWidth="1"/>
    <col min="15573" max="15573" width="31.85546875" style="6" customWidth="1"/>
    <col min="15574" max="15574" width="8" style="6" customWidth="1"/>
    <col min="15575" max="15575" width="12.5703125" style="6" customWidth="1"/>
    <col min="15576" max="15576" width="10.28515625" style="6" customWidth="1"/>
    <col min="15577" max="15577" width="7.28515625" style="6" customWidth="1"/>
    <col min="15578" max="15578" width="10.7109375" style="6" customWidth="1"/>
    <col min="15579" max="15579" width="10.42578125" style="6" customWidth="1"/>
    <col min="15580" max="15584" width="11.28515625" style="6" customWidth="1"/>
    <col min="15585" max="15585" width="12.5703125" style="6" customWidth="1"/>
    <col min="15586" max="15586" width="10.85546875" style="6" customWidth="1"/>
    <col min="15587" max="15588" width="9.85546875" style="6" customWidth="1"/>
    <col min="15589" max="15589" width="8.85546875" style="6" customWidth="1"/>
    <col min="15590" max="15590" width="14.5703125" style="6" customWidth="1"/>
    <col min="15591" max="15606" width="9.140625" style="6"/>
    <col min="15607" max="15607" width="11.85546875" style="6" customWidth="1"/>
    <col min="15608" max="15827" width="9.140625" style="6"/>
    <col min="15828" max="15828" width="4.28515625" style="6" customWidth="1"/>
    <col min="15829" max="15829" width="31.85546875" style="6" customWidth="1"/>
    <col min="15830" max="15830" width="8" style="6" customWidth="1"/>
    <col min="15831" max="15831" width="12.5703125" style="6" customWidth="1"/>
    <col min="15832" max="15832" width="10.28515625" style="6" customWidth="1"/>
    <col min="15833" max="15833" width="7.28515625" style="6" customWidth="1"/>
    <col min="15834" max="15834" width="10.7109375" style="6" customWidth="1"/>
    <col min="15835" max="15835" width="10.42578125" style="6" customWidth="1"/>
    <col min="15836" max="15840" width="11.28515625" style="6" customWidth="1"/>
    <col min="15841" max="15841" width="12.5703125" style="6" customWidth="1"/>
    <col min="15842" max="15842" width="10.85546875" style="6" customWidth="1"/>
    <col min="15843" max="15844" width="9.85546875" style="6" customWidth="1"/>
    <col min="15845" max="15845" width="8.85546875" style="6" customWidth="1"/>
    <col min="15846" max="15846" width="14.5703125" style="6" customWidth="1"/>
    <col min="15847" max="15862" width="9.140625" style="6"/>
    <col min="15863" max="15863" width="11.85546875" style="6" customWidth="1"/>
    <col min="15864" max="16083" width="9.140625" style="6"/>
    <col min="16084" max="16084" width="4.28515625" style="6" customWidth="1"/>
    <col min="16085" max="16085" width="31.85546875" style="6" customWidth="1"/>
    <col min="16086" max="16086" width="8" style="6" customWidth="1"/>
    <col min="16087" max="16087" width="12.5703125" style="6" customWidth="1"/>
    <col min="16088" max="16088" width="10.28515625" style="6" customWidth="1"/>
    <col min="16089" max="16089" width="7.28515625" style="6" customWidth="1"/>
    <col min="16090" max="16090" width="10.7109375" style="6" customWidth="1"/>
    <col min="16091" max="16091" width="10.42578125" style="6" customWidth="1"/>
    <col min="16092" max="16096" width="11.28515625" style="6" customWidth="1"/>
    <col min="16097" max="16097" width="12.5703125" style="6" customWidth="1"/>
    <col min="16098" max="16098" width="10.85546875" style="6" customWidth="1"/>
    <col min="16099" max="16100" width="9.85546875" style="6" customWidth="1"/>
    <col min="16101" max="16101" width="8.85546875" style="6" customWidth="1"/>
    <col min="16102" max="16102" width="14.5703125" style="6" customWidth="1"/>
    <col min="16103" max="16118" width="9.140625" style="6"/>
    <col min="16119" max="16119" width="11.85546875" style="6" customWidth="1"/>
    <col min="16120" max="16384" width="9.140625" style="6"/>
  </cols>
  <sheetData>
    <row r="2" spans="1:9" ht="14.25">
      <c r="B2" s="41" t="s">
        <v>58</v>
      </c>
    </row>
    <row r="3" spans="1:9" s="34" customFormat="1">
      <c r="A3" s="44"/>
      <c r="B3" s="45" t="s">
        <v>59</v>
      </c>
    </row>
    <row r="4" spans="1:9" s="34" customFormat="1">
      <c r="A4" s="44"/>
      <c r="B4" s="45" t="s">
        <v>60</v>
      </c>
    </row>
    <row r="5" spans="1:9" s="34" customFormat="1">
      <c r="A5" s="6"/>
      <c r="B5" s="48" t="s">
        <v>61</v>
      </c>
    </row>
    <row r="6" spans="1:9" s="34" customFormat="1" ht="14.25">
      <c r="A6" s="6"/>
      <c r="B6" s="24" t="s">
        <v>62</v>
      </c>
    </row>
    <row r="7" spans="1:9" s="34" customFormat="1" ht="14.25">
      <c r="A7" s="6"/>
      <c r="B7" s="4" t="s">
        <v>63</v>
      </c>
    </row>
    <row r="8" spans="1:9" s="60" customFormat="1" ht="16.5">
      <c r="A8" s="58"/>
      <c r="B8" s="59" t="s">
        <v>66</v>
      </c>
      <c r="D8" s="733" t="s">
        <v>226</v>
      </c>
      <c r="E8" s="734"/>
      <c r="F8" s="734"/>
      <c r="G8" s="734"/>
      <c r="H8" s="734"/>
      <c r="I8" s="734"/>
    </row>
    <row r="9" spans="1:9" s="60" customFormat="1" ht="14.25" customHeight="1">
      <c r="A9" s="58"/>
      <c r="B9" s="61" t="s">
        <v>334</v>
      </c>
    </row>
    <row r="10" spans="1:9" s="60" customFormat="1">
      <c r="A10" s="58"/>
      <c r="B10" s="62"/>
      <c r="I10" s="63" t="s">
        <v>67</v>
      </c>
    </row>
    <row r="11" spans="1:9" ht="75.75" customHeight="1">
      <c r="A11" s="735"/>
      <c r="B11" s="737" t="s">
        <v>234</v>
      </c>
      <c r="C11" s="737" t="s">
        <v>68</v>
      </c>
      <c r="D11" s="737"/>
      <c r="E11" s="737"/>
      <c r="F11" s="165" t="s">
        <v>222</v>
      </c>
      <c r="G11" s="165" t="s">
        <v>211</v>
      </c>
      <c r="H11" s="165" t="s">
        <v>210</v>
      </c>
      <c r="I11" s="12" t="s">
        <v>69</v>
      </c>
    </row>
    <row r="12" spans="1:9" s="64" customFormat="1" ht="69" customHeight="1">
      <c r="A12" s="736"/>
      <c r="B12" s="737"/>
      <c r="C12" s="167" t="s">
        <v>70</v>
      </c>
      <c r="D12" s="167" t="s">
        <v>225</v>
      </c>
      <c r="E12" s="167" t="s">
        <v>71</v>
      </c>
      <c r="F12" s="167" t="s">
        <v>223</v>
      </c>
      <c r="G12" s="167" t="s">
        <v>224</v>
      </c>
      <c r="H12" s="167" t="s">
        <v>223</v>
      </c>
      <c r="I12" s="167" t="s">
        <v>72</v>
      </c>
    </row>
    <row r="13" spans="1:9">
      <c r="A13" s="65"/>
      <c r="B13" s="66">
        <v>2</v>
      </c>
      <c r="C13" s="65">
        <v>3</v>
      </c>
      <c r="D13" s="168">
        <v>4</v>
      </c>
      <c r="E13" s="65">
        <v>5</v>
      </c>
      <c r="F13" s="168">
        <v>6</v>
      </c>
      <c r="G13" s="65">
        <v>7</v>
      </c>
      <c r="H13" s="168">
        <v>8</v>
      </c>
      <c r="I13" s="65">
        <v>9</v>
      </c>
    </row>
    <row r="14" spans="1:9" ht="30.75" customHeight="1">
      <c r="A14" s="65"/>
      <c r="B14" s="195" t="s">
        <v>298</v>
      </c>
      <c r="C14" s="162">
        <v>12</v>
      </c>
      <c r="D14" s="162">
        <v>4584</v>
      </c>
      <c r="E14" s="97">
        <f>C14*D14*12/1000</f>
        <v>660.096</v>
      </c>
      <c r="F14" s="163">
        <v>200</v>
      </c>
      <c r="G14" s="163">
        <v>180</v>
      </c>
      <c r="H14" s="163">
        <v>200</v>
      </c>
      <c r="I14" s="163">
        <f>E14+F14+G14+H14</f>
        <v>1240.096</v>
      </c>
    </row>
    <row r="15" spans="1:9" ht="18.75" customHeight="1">
      <c r="A15" s="65"/>
      <c r="B15" s="68" t="s">
        <v>212</v>
      </c>
      <c r="C15" s="162">
        <v>12</v>
      </c>
      <c r="D15" s="162">
        <v>4584</v>
      </c>
      <c r="E15" s="97">
        <f t="shared" ref="E15:E29" si="0">C15*D15*12/1000</f>
        <v>660.096</v>
      </c>
      <c r="F15" s="163"/>
      <c r="G15" s="163">
        <v>180</v>
      </c>
      <c r="H15" s="162"/>
      <c r="I15" s="163">
        <f t="shared" ref="I15:I29" si="1">E15+F15+G15+H15</f>
        <v>840.096</v>
      </c>
    </row>
    <row r="16" spans="1:9" ht="27">
      <c r="A16" s="70"/>
      <c r="B16" s="116" t="s">
        <v>213</v>
      </c>
      <c r="C16" s="302">
        <v>10</v>
      </c>
      <c r="D16" s="302">
        <v>4320</v>
      </c>
      <c r="E16" s="97">
        <f t="shared" si="0"/>
        <v>518.4</v>
      </c>
      <c r="F16" s="163">
        <v>651.20000000000005</v>
      </c>
      <c r="G16" s="163">
        <v>520</v>
      </c>
      <c r="H16" s="162">
        <v>36.1</v>
      </c>
      <c r="I16" s="163">
        <f t="shared" si="1"/>
        <v>1725.6999999999998</v>
      </c>
    </row>
    <row r="17" spans="1:9" ht="17.25" customHeight="1">
      <c r="A17" s="70"/>
      <c r="B17" s="68" t="s">
        <v>212</v>
      </c>
      <c r="C17" s="302">
        <v>10</v>
      </c>
      <c r="D17" s="302">
        <v>4320</v>
      </c>
      <c r="E17" s="97">
        <f t="shared" si="0"/>
        <v>518.4</v>
      </c>
      <c r="F17" s="163"/>
      <c r="G17" s="162"/>
      <c r="H17" s="162"/>
      <c r="I17" s="163">
        <f t="shared" si="1"/>
        <v>518.4</v>
      </c>
    </row>
    <row r="18" spans="1:9" ht="27">
      <c r="A18" s="70"/>
      <c r="B18" s="116" t="s">
        <v>214</v>
      </c>
      <c r="C18" s="302"/>
      <c r="D18" s="302"/>
      <c r="E18" s="97">
        <f t="shared" si="0"/>
        <v>0</v>
      </c>
      <c r="F18" s="163">
        <v>476.2</v>
      </c>
      <c r="G18" s="162">
        <v>57.6</v>
      </c>
      <c r="H18" s="162"/>
      <c r="I18" s="163">
        <f t="shared" si="1"/>
        <v>533.79999999999995</v>
      </c>
    </row>
    <row r="19" spans="1:9" ht="16.5" customHeight="1">
      <c r="A19" s="70"/>
      <c r="B19" s="68" t="s">
        <v>212</v>
      </c>
      <c r="C19" s="302"/>
      <c r="D19" s="302"/>
      <c r="E19" s="97">
        <f t="shared" si="0"/>
        <v>0</v>
      </c>
      <c r="F19" s="163"/>
      <c r="G19" s="162"/>
      <c r="H19" s="162"/>
      <c r="I19" s="163">
        <f t="shared" si="1"/>
        <v>0</v>
      </c>
    </row>
    <row r="20" spans="1:9" ht="27">
      <c r="A20" s="70"/>
      <c r="B20" s="116" t="s">
        <v>215</v>
      </c>
      <c r="C20" s="302">
        <v>12</v>
      </c>
      <c r="D20" s="302">
        <v>4867</v>
      </c>
      <c r="E20" s="97">
        <f t="shared" si="0"/>
        <v>700.84799999999996</v>
      </c>
      <c r="F20" s="163">
        <v>805.5</v>
      </c>
      <c r="G20" s="163">
        <v>259.7</v>
      </c>
      <c r="H20" s="162"/>
      <c r="I20" s="163">
        <f t="shared" si="1"/>
        <v>1766.048</v>
      </c>
    </row>
    <row r="21" spans="1:9" ht="21" customHeight="1">
      <c r="A21" s="70"/>
      <c r="B21" s="68" t="s">
        <v>212</v>
      </c>
      <c r="C21" s="302">
        <v>8</v>
      </c>
      <c r="D21" s="302">
        <v>4536</v>
      </c>
      <c r="E21" s="97">
        <f t="shared" si="0"/>
        <v>435.45600000000002</v>
      </c>
      <c r="F21" s="163"/>
      <c r="G21" s="163">
        <v>202</v>
      </c>
      <c r="H21" s="162"/>
      <c r="I21" s="163">
        <f t="shared" si="1"/>
        <v>637.45600000000002</v>
      </c>
    </row>
    <row r="22" spans="1:9" ht="30.75" customHeight="1">
      <c r="A22" s="65"/>
      <c r="B22" s="116" t="s">
        <v>216</v>
      </c>
      <c r="C22" s="162">
        <v>3</v>
      </c>
      <c r="D22" s="303">
        <v>4000</v>
      </c>
      <c r="E22" s="97">
        <f t="shared" si="0"/>
        <v>144</v>
      </c>
      <c r="F22" s="163">
        <v>51</v>
      </c>
      <c r="G22" s="163">
        <v>195</v>
      </c>
      <c r="H22" s="162"/>
      <c r="I22" s="163">
        <f t="shared" si="1"/>
        <v>390</v>
      </c>
    </row>
    <row r="23" spans="1:9" ht="17.25" customHeight="1">
      <c r="A23" s="65"/>
      <c r="B23" s="68" t="s">
        <v>212</v>
      </c>
      <c r="C23" s="162"/>
      <c r="D23" s="303"/>
      <c r="E23" s="97">
        <f t="shared" si="0"/>
        <v>0</v>
      </c>
      <c r="F23" s="163"/>
      <c r="G23" s="166"/>
      <c r="H23" s="162"/>
      <c r="I23" s="163">
        <f t="shared" si="1"/>
        <v>0</v>
      </c>
    </row>
    <row r="24" spans="1:9" ht="27">
      <c r="A24" s="65"/>
      <c r="B24" s="116" t="s">
        <v>217</v>
      </c>
      <c r="C24" s="162">
        <v>4</v>
      </c>
      <c r="D24" s="303">
        <v>4800</v>
      </c>
      <c r="E24" s="97">
        <f t="shared" si="0"/>
        <v>230.4</v>
      </c>
      <c r="F24" s="163">
        <v>30</v>
      </c>
      <c r="G24" s="163">
        <v>460</v>
      </c>
      <c r="H24" s="162"/>
      <c r="I24" s="163">
        <f t="shared" si="1"/>
        <v>720.4</v>
      </c>
    </row>
    <row r="25" spans="1:9" ht="16.5" customHeight="1">
      <c r="A25" s="65"/>
      <c r="B25" s="68" t="s">
        <v>212</v>
      </c>
      <c r="C25" s="162"/>
      <c r="D25" s="303"/>
      <c r="E25" s="97">
        <f t="shared" si="0"/>
        <v>0</v>
      </c>
      <c r="F25" s="163"/>
      <c r="G25" s="166"/>
      <c r="H25" s="162"/>
      <c r="I25" s="163">
        <f t="shared" si="1"/>
        <v>0</v>
      </c>
    </row>
    <row r="26" spans="1:9" ht="40.5">
      <c r="A26" s="65"/>
      <c r="B26" s="116" t="s">
        <v>218</v>
      </c>
      <c r="C26" s="162">
        <v>1</v>
      </c>
      <c r="D26" s="303">
        <v>5200</v>
      </c>
      <c r="E26" s="97">
        <f t="shared" si="0"/>
        <v>62.4</v>
      </c>
      <c r="F26" s="163">
        <v>70</v>
      </c>
      <c r="G26" s="163">
        <v>90</v>
      </c>
      <c r="H26" s="163">
        <v>40</v>
      </c>
      <c r="I26" s="163">
        <f t="shared" si="1"/>
        <v>262.39999999999998</v>
      </c>
    </row>
    <row r="27" spans="1:9" ht="18.75" customHeight="1">
      <c r="A27" s="65"/>
      <c r="B27" s="68" t="s">
        <v>212</v>
      </c>
      <c r="C27" s="162"/>
      <c r="D27" s="303"/>
      <c r="E27" s="97">
        <f t="shared" si="0"/>
        <v>0</v>
      </c>
      <c r="F27" s="163"/>
      <c r="G27" s="166"/>
      <c r="H27" s="162"/>
      <c r="I27" s="163">
        <f t="shared" si="1"/>
        <v>0</v>
      </c>
    </row>
    <row r="28" spans="1:9" ht="27">
      <c r="A28" s="65"/>
      <c r="B28" s="116" t="s">
        <v>219</v>
      </c>
      <c r="C28" s="162"/>
      <c r="D28" s="303"/>
      <c r="E28" s="97">
        <f t="shared" si="0"/>
        <v>0</v>
      </c>
      <c r="F28" s="163"/>
      <c r="G28" s="163">
        <v>132</v>
      </c>
      <c r="H28" s="162"/>
      <c r="I28" s="163">
        <f t="shared" si="1"/>
        <v>132</v>
      </c>
    </row>
    <row r="29" spans="1:9" ht="14.25">
      <c r="A29" s="65"/>
      <c r="B29" s="68" t="s">
        <v>212</v>
      </c>
      <c r="C29" s="162"/>
      <c r="D29" s="303"/>
      <c r="E29" s="97">
        <f t="shared" si="0"/>
        <v>0</v>
      </c>
      <c r="F29" s="301"/>
      <c r="G29" s="166"/>
      <c r="H29" s="162"/>
      <c r="I29" s="163">
        <f t="shared" si="1"/>
        <v>0</v>
      </c>
    </row>
    <row r="30" spans="1:9" ht="14.25">
      <c r="A30" s="65"/>
      <c r="B30" s="72" t="s">
        <v>220</v>
      </c>
      <c r="C30" s="162"/>
      <c r="D30" s="303"/>
      <c r="E30" s="304">
        <f t="shared" ref="E30:I31" si="2">E14+E16+E18+E20+E22+E24+E26+E28</f>
        <v>2316.1440000000002</v>
      </c>
      <c r="F30" s="304">
        <f t="shared" si="2"/>
        <v>2283.9</v>
      </c>
      <c r="G30" s="304">
        <f t="shared" si="2"/>
        <v>1894.3</v>
      </c>
      <c r="H30" s="304">
        <f t="shared" si="2"/>
        <v>276.10000000000002</v>
      </c>
      <c r="I30" s="304">
        <f t="shared" si="2"/>
        <v>6770.4439999999986</v>
      </c>
    </row>
    <row r="31" spans="1:9" ht="24" customHeight="1">
      <c r="A31" s="65"/>
      <c r="B31" s="300" t="s">
        <v>221</v>
      </c>
      <c r="C31" s="167"/>
      <c r="D31" s="167"/>
      <c r="E31" s="305">
        <f t="shared" si="2"/>
        <v>1613.9520000000002</v>
      </c>
      <c r="F31" s="305">
        <f t="shared" si="2"/>
        <v>0</v>
      </c>
      <c r="G31" s="305">
        <f t="shared" si="2"/>
        <v>382</v>
      </c>
      <c r="H31" s="305">
        <f t="shared" si="2"/>
        <v>0</v>
      </c>
      <c r="I31" s="305">
        <f t="shared" si="2"/>
        <v>1995.9520000000002</v>
      </c>
    </row>
    <row r="32" spans="1:9">
      <c r="B32" s="75"/>
    </row>
    <row r="33" spans="1:2">
      <c r="B33" s="77"/>
    </row>
    <row r="36" spans="1:2" s="34" customFormat="1" ht="17.25">
      <c r="A36" s="44"/>
      <c r="B36" s="79"/>
    </row>
    <row r="37" spans="1:2" s="34" customFormat="1" ht="17.25">
      <c r="A37" s="44"/>
      <c r="B37" s="79"/>
    </row>
  </sheetData>
  <mergeCells count="4">
    <mergeCell ref="D8:I8"/>
    <mergeCell ref="A11:A12"/>
    <mergeCell ref="B11:B12"/>
    <mergeCell ref="C11:E1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A10" workbookViewId="0">
      <selection activeCell="E14" sqref="E14"/>
    </sheetView>
  </sheetViews>
  <sheetFormatPr defaultRowHeight="13.5"/>
  <cols>
    <col min="1" max="1" width="3.42578125" style="14" customWidth="1"/>
    <col min="2" max="2" width="32.42578125" style="6" customWidth="1"/>
    <col min="3" max="3" width="9.5703125" style="101" customWidth="1"/>
    <col min="4" max="4" width="9.42578125" style="101" customWidth="1"/>
    <col min="5" max="5" width="9.5703125" style="6" bestFit="1" customWidth="1"/>
    <col min="6" max="6" width="9.5703125" style="6" customWidth="1"/>
    <col min="7" max="7" width="11.42578125" style="6" customWidth="1"/>
    <col min="8" max="8" width="17.140625" style="6" customWidth="1"/>
    <col min="9" max="9" width="11.140625" style="6" customWidth="1"/>
    <col min="10" max="249" width="9.140625" style="6"/>
    <col min="250" max="250" width="3.42578125" style="6" customWidth="1"/>
    <col min="251" max="251" width="22.7109375" style="6" customWidth="1"/>
    <col min="252" max="252" width="6.85546875" style="6" customWidth="1"/>
    <col min="253" max="253" width="9.42578125" style="6" customWidth="1"/>
    <col min="254" max="254" width="9.5703125" style="6" bestFit="1" customWidth="1"/>
    <col min="255" max="255" width="9.5703125" style="6" customWidth="1"/>
    <col min="256" max="256" width="9.85546875" style="6" customWidth="1"/>
    <col min="257" max="257" width="9.7109375" style="6" customWidth="1"/>
    <col min="258" max="258" width="11.140625" style="6" customWidth="1"/>
    <col min="259" max="259" width="7.28515625" style="6" customWidth="1"/>
    <col min="260" max="260" width="11.5703125" style="6" customWidth="1"/>
    <col min="261" max="261" width="9.5703125" style="6" bestFit="1" customWidth="1"/>
    <col min="262" max="262" width="9.5703125" style="6" customWidth="1"/>
    <col min="263" max="263" width="10.85546875" style="6" bestFit="1" customWidth="1"/>
    <col min="264" max="264" width="9.5703125" style="6" customWidth="1"/>
    <col min="265" max="265" width="11.140625" style="6" customWidth="1"/>
    <col min="266" max="505" width="9.140625" style="6"/>
    <col min="506" max="506" width="3.42578125" style="6" customWidth="1"/>
    <col min="507" max="507" width="22.7109375" style="6" customWidth="1"/>
    <col min="508" max="508" width="6.85546875" style="6" customWidth="1"/>
    <col min="509" max="509" width="9.42578125" style="6" customWidth="1"/>
    <col min="510" max="510" width="9.5703125" style="6" bestFit="1" customWidth="1"/>
    <col min="511" max="511" width="9.5703125" style="6" customWidth="1"/>
    <col min="512" max="512" width="9.85546875" style="6" customWidth="1"/>
    <col min="513" max="513" width="9.7109375" style="6" customWidth="1"/>
    <col min="514" max="514" width="11.140625" style="6" customWidth="1"/>
    <col min="515" max="515" width="7.28515625" style="6" customWidth="1"/>
    <col min="516" max="516" width="11.5703125" style="6" customWidth="1"/>
    <col min="517" max="517" width="9.5703125" style="6" bestFit="1" customWidth="1"/>
    <col min="518" max="518" width="9.5703125" style="6" customWidth="1"/>
    <col min="519" max="519" width="10.85546875" style="6" bestFit="1" customWidth="1"/>
    <col min="520" max="520" width="9.5703125" style="6" customWidth="1"/>
    <col min="521" max="521" width="11.140625" style="6" customWidth="1"/>
    <col min="522" max="761" width="9.140625" style="6"/>
    <col min="762" max="762" width="3.42578125" style="6" customWidth="1"/>
    <col min="763" max="763" width="22.7109375" style="6" customWidth="1"/>
    <col min="764" max="764" width="6.85546875" style="6" customWidth="1"/>
    <col min="765" max="765" width="9.42578125" style="6" customWidth="1"/>
    <col min="766" max="766" width="9.5703125" style="6" bestFit="1" customWidth="1"/>
    <col min="767" max="767" width="9.5703125" style="6" customWidth="1"/>
    <col min="768" max="768" width="9.85546875" style="6" customWidth="1"/>
    <col min="769" max="769" width="9.7109375" style="6" customWidth="1"/>
    <col min="770" max="770" width="11.140625" style="6" customWidth="1"/>
    <col min="771" max="771" width="7.28515625" style="6" customWidth="1"/>
    <col min="772" max="772" width="11.5703125" style="6" customWidth="1"/>
    <col min="773" max="773" width="9.5703125" style="6" bestFit="1" customWidth="1"/>
    <col min="774" max="774" width="9.5703125" style="6" customWidth="1"/>
    <col min="775" max="775" width="10.85546875" style="6" bestFit="1" customWidth="1"/>
    <col min="776" max="776" width="9.5703125" style="6" customWidth="1"/>
    <col min="777" max="777" width="11.140625" style="6" customWidth="1"/>
    <col min="778" max="1017" width="9.140625" style="6"/>
    <col min="1018" max="1018" width="3.42578125" style="6" customWidth="1"/>
    <col min="1019" max="1019" width="22.7109375" style="6" customWidth="1"/>
    <col min="1020" max="1020" width="6.85546875" style="6" customWidth="1"/>
    <col min="1021" max="1021" width="9.42578125" style="6" customWidth="1"/>
    <col min="1022" max="1022" width="9.5703125" style="6" bestFit="1" customWidth="1"/>
    <col min="1023" max="1023" width="9.5703125" style="6" customWidth="1"/>
    <col min="1024" max="1024" width="9.85546875" style="6" customWidth="1"/>
    <col min="1025" max="1025" width="9.7109375" style="6" customWidth="1"/>
    <col min="1026" max="1026" width="11.140625" style="6" customWidth="1"/>
    <col min="1027" max="1027" width="7.28515625" style="6" customWidth="1"/>
    <col min="1028" max="1028" width="11.5703125" style="6" customWidth="1"/>
    <col min="1029" max="1029" width="9.5703125" style="6" bestFit="1" customWidth="1"/>
    <col min="1030" max="1030" width="9.5703125" style="6" customWidth="1"/>
    <col min="1031" max="1031" width="10.85546875" style="6" bestFit="1" customWidth="1"/>
    <col min="1032" max="1032" width="9.5703125" style="6" customWidth="1"/>
    <col min="1033" max="1033" width="11.140625" style="6" customWidth="1"/>
    <col min="1034" max="1273" width="9.140625" style="6"/>
    <col min="1274" max="1274" width="3.42578125" style="6" customWidth="1"/>
    <col min="1275" max="1275" width="22.7109375" style="6" customWidth="1"/>
    <col min="1276" max="1276" width="6.85546875" style="6" customWidth="1"/>
    <col min="1277" max="1277" width="9.42578125" style="6" customWidth="1"/>
    <col min="1278" max="1278" width="9.5703125" style="6" bestFit="1" customWidth="1"/>
    <col min="1279" max="1279" width="9.5703125" style="6" customWidth="1"/>
    <col min="1280" max="1280" width="9.85546875" style="6" customWidth="1"/>
    <col min="1281" max="1281" width="9.7109375" style="6" customWidth="1"/>
    <col min="1282" max="1282" width="11.140625" style="6" customWidth="1"/>
    <col min="1283" max="1283" width="7.28515625" style="6" customWidth="1"/>
    <col min="1284" max="1284" width="11.5703125" style="6" customWidth="1"/>
    <col min="1285" max="1285" width="9.5703125" style="6" bestFit="1" customWidth="1"/>
    <col min="1286" max="1286" width="9.5703125" style="6" customWidth="1"/>
    <col min="1287" max="1287" width="10.85546875" style="6" bestFit="1" customWidth="1"/>
    <col min="1288" max="1288" width="9.5703125" style="6" customWidth="1"/>
    <col min="1289" max="1289" width="11.140625" style="6" customWidth="1"/>
    <col min="1290" max="1529" width="9.140625" style="6"/>
    <col min="1530" max="1530" width="3.42578125" style="6" customWidth="1"/>
    <col min="1531" max="1531" width="22.7109375" style="6" customWidth="1"/>
    <col min="1532" max="1532" width="6.85546875" style="6" customWidth="1"/>
    <col min="1533" max="1533" width="9.42578125" style="6" customWidth="1"/>
    <col min="1534" max="1534" width="9.5703125" style="6" bestFit="1" customWidth="1"/>
    <col min="1535" max="1535" width="9.5703125" style="6" customWidth="1"/>
    <col min="1536" max="1536" width="9.85546875" style="6" customWidth="1"/>
    <col min="1537" max="1537" width="9.7109375" style="6" customWidth="1"/>
    <col min="1538" max="1538" width="11.140625" style="6" customWidth="1"/>
    <col min="1539" max="1539" width="7.28515625" style="6" customWidth="1"/>
    <col min="1540" max="1540" width="11.5703125" style="6" customWidth="1"/>
    <col min="1541" max="1541" width="9.5703125" style="6" bestFit="1" customWidth="1"/>
    <col min="1542" max="1542" width="9.5703125" style="6" customWidth="1"/>
    <col min="1543" max="1543" width="10.85546875" style="6" bestFit="1" customWidth="1"/>
    <col min="1544" max="1544" width="9.5703125" style="6" customWidth="1"/>
    <col min="1545" max="1545" width="11.140625" style="6" customWidth="1"/>
    <col min="1546" max="1785" width="9.140625" style="6"/>
    <col min="1786" max="1786" width="3.42578125" style="6" customWidth="1"/>
    <col min="1787" max="1787" width="22.7109375" style="6" customWidth="1"/>
    <col min="1788" max="1788" width="6.85546875" style="6" customWidth="1"/>
    <col min="1789" max="1789" width="9.42578125" style="6" customWidth="1"/>
    <col min="1790" max="1790" width="9.5703125" style="6" bestFit="1" customWidth="1"/>
    <col min="1791" max="1791" width="9.5703125" style="6" customWidth="1"/>
    <col min="1792" max="1792" width="9.85546875" style="6" customWidth="1"/>
    <col min="1793" max="1793" width="9.7109375" style="6" customWidth="1"/>
    <col min="1794" max="1794" width="11.140625" style="6" customWidth="1"/>
    <col min="1795" max="1795" width="7.28515625" style="6" customWidth="1"/>
    <col min="1796" max="1796" width="11.5703125" style="6" customWidth="1"/>
    <col min="1797" max="1797" width="9.5703125" style="6" bestFit="1" customWidth="1"/>
    <col min="1798" max="1798" width="9.5703125" style="6" customWidth="1"/>
    <col min="1799" max="1799" width="10.85546875" style="6" bestFit="1" customWidth="1"/>
    <col min="1800" max="1800" width="9.5703125" style="6" customWidth="1"/>
    <col min="1801" max="1801" width="11.140625" style="6" customWidth="1"/>
    <col min="1802" max="2041" width="9.140625" style="6"/>
    <col min="2042" max="2042" width="3.42578125" style="6" customWidth="1"/>
    <col min="2043" max="2043" width="22.7109375" style="6" customWidth="1"/>
    <col min="2044" max="2044" width="6.85546875" style="6" customWidth="1"/>
    <col min="2045" max="2045" width="9.42578125" style="6" customWidth="1"/>
    <col min="2046" max="2046" width="9.5703125" style="6" bestFit="1" customWidth="1"/>
    <col min="2047" max="2047" width="9.5703125" style="6" customWidth="1"/>
    <col min="2048" max="2048" width="9.85546875" style="6" customWidth="1"/>
    <col min="2049" max="2049" width="9.7109375" style="6" customWidth="1"/>
    <col min="2050" max="2050" width="11.140625" style="6" customWidth="1"/>
    <col min="2051" max="2051" width="7.28515625" style="6" customWidth="1"/>
    <col min="2052" max="2052" width="11.5703125" style="6" customWidth="1"/>
    <col min="2053" max="2053" width="9.5703125" style="6" bestFit="1" customWidth="1"/>
    <col min="2054" max="2054" width="9.5703125" style="6" customWidth="1"/>
    <col min="2055" max="2055" width="10.85546875" style="6" bestFit="1" customWidth="1"/>
    <col min="2056" max="2056" width="9.5703125" style="6" customWidth="1"/>
    <col min="2057" max="2057" width="11.140625" style="6" customWidth="1"/>
    <col min="2058" max="2297" width="9.140625" style="6"/>
    <col min="2298" max="2298" width="3.42578125" style="6" customWidth="1"/>
    <col min="2299" max="2299" width="22.7109375" style="6" customWidth="1"/>
    <col min="2300" max="2300" width="6.85546875" style="6" customWidth="1"/>
    <col min="2301" max="2301" width="9.42578125" style="6" customWidth="1"/>
    <col min="2302" max="2302" width="9.5703125" style="6" bestFit="1" customWidth="1"/>
    <col min="2303" max="2303" width="9.5703125" style="6" customWidth="1"/>
    <col min="2304" max="2304" width="9.85546875" style="6" customWidth="1"/>
    <col min="2305" max="2305" width="9.7109375" style="6" customWidth="1"/>
    <col min="2306" max="2306" width="11.140625" style="6" customWidth="1"/>
    <col min="2307" max="2307" width="7.28515625" style="6" customWidth="1"/>
    <col min="2308" max="2308" width="11.5703125" style="6" customWidth="1"/>
    <col min="2309" max="2309" width="9.5703125" style="6" bestFit="1" customWidth="1"/>
    <col min="2310" max="2310" width="9.5703125" style="6" customWidth="1"/>
    <col min="2311" max="2311" width="10.85546875" style="6" bestFit="1" customWidth="1"/>
    <col min="2312" max="2312" width="9.5703125" style="6" customWidth="1"/>
    <col min="2313" max="2313" width="11.140625" style="6" customWidth="1"/>
    <col min="2314" max="2553" width="9.140625" style="6"/>
    <col min="2554" max="2554" width="3.42578125" style="6" customWidth="1"/>
    <col min="2555" max="2555" width="22.7109375" style="6" customWidth="1"/>
    <col min="2556" max="2556" width="6.85546875" style="6" customWidth="1"/>
    <col min="2557" max="2557" width="9.42578125" style="6" customWidth="1"/>
    <col min="2558" max="2558" width="9.5703125" style="6" bestFit="1" customWidth="1"/>
    <col min="2559" max="2559" width="9.5703125" style="6" customWidth="1"/>
    <col min="2560" max="2560" width="9.85546875" style="6" customWidth="1"/>
    <col min="2561" max="2561" width="9.7109375" style="6" customWidth="1"/>
    <col min="2562" max="2562" width="11.140625" style="6" customWidth="1"/>
    <col min="2563" max="2563" width="7.28515625" style="6" customWidth="1"/>
    <col min="2564" max="2564" width="11.5703125" style="6" customWidth="1"/>
    <col min="2565" max="2565" width="9.5703125" style="6" bestFit="1" customWidth="1"/>
    <col min="2566" max="2566" width="9.5703125" style="6" customWidth="1"/>
    <col min="2567" max="2567" width="10.85546875" style="6" bestFit="1" customWidth="1"/>
    <col min="2568" max="2568" width="9.5703125" style="6" customWidth="1"/>
    <col min="2569" max="2569" width="11.140625" style="6" customWidth="1"/>
    <col min="2570" max="2809" width="9.140625" style="6"/>
    <col min="2810" max="2810" width="3.42578125" style="6" customWidth="1"/>
    <col min="2811" max="2811" width="22.7109375" style="6" customWidth="1"/>
    <col min="2812" max="2812" width="6.85546875" style="6" customWidth="1"/>
    <col min="2813" max="2813" width="9.42578125" style="6" customWidth="1"/>
    <col min="2814" max="2814" width="9.5703125" style="6" bestFit="1" customWidth="1"/>
    <col min="2815" max="2815" width="9.5703125" style="6" customWidth="1"/>
    <col min="2816" max="2816" width="9.85546875" style="6" customWidth="1"/>
    <col min="2817" max="2817" width="9.7109375" style="6" customWidth="1"/>
    <col min="2818" max="2818" width="11.140625" style="6" customWidth="1"/>
    <col min="2819" max="2819" width="7.28515625" style="6" customWidth="1"/>
    <col min="2820" max="2820" width="11.5703125" style="6" customWidth="1"/>
    <col min="2821" max="2821" width="9.5703125" style="6" bestFit="1" customWidth="1"/>
    <col min="2822" max="2822" width="9.5703125" style="6" customWidth="1"/>
    <col min="2823" max="2823" width="10.85546875" style="6" bestFit="1" customWidth="1"/>
    <col min="2824" max="2824" width="9.5703125" style="6" customWidth="1"/>
    <col min="2825" max="2825" width="11.140625" style="6" customWidth="1"/>
    <col min="2826" max="3065" width="9.140625" style="6"/>
    <col min="3066" max="3066" width="3.42578125" style="6" customWidth="1"/>
    <col min="3067" max="3067" width="22.7109375" style="6" customWidth="1"/>
    <col min="3068" max="3068" width="6.85546875" style="6" customWidth="1"/>
    <col min="3069" max="3069" width="9.42578125" style="6" customWidth="1"/>
    <col min="3070" max="3070" width="9.5703125" style="6" bestFit="1" customWidth="1"/>
    <col min="3071" max="3071" width="9.5703125" style="6" customWidth="1"/>
    <col min="3072" max="3072" width="9.85546875" style="6" customWidth="1"/>
    <col min="3073" max="3073" width="9.7109375" style="6" customWidth="1"/>
    <col min="3074" max="3074" width="11.140625" style="6" customWidth="1"/>
    <col min="3075" max="3075" width="7.28515625" style="6" customWidth="1"/>
    <col min="3076" max="3076" width="11.5703125" style="6" customWidth="1"/>
    <col min="3077" max="3077" width="9.5703125" style="6" bestFit="1" customWidth="1"/>
    <col min="3078" max="3078" width="9.5703125" style="6" customWidth="1"/>
    <col min="3079" max="3079" width="10.85546875" style="6" bestFit="1" customWidth="1"/>
    <col min="3080" max="3080" width="9.5703125" style="6" customWidth="1"/>
    <col min="3081" max="3081" width="11.140625" style="6" customWidth="1"/>
    <col min="3082" max="3321" width="9.140625" style="6"/>
    <col min="3322" max="3322" width="3.42578125" style="6" customWidth="1"/>
    <col min="3323" max="3323" width="22.7109375" style="6" customWidth="1"/>
    <col min="3324" max="3324" width="6.85546875" style="6" customWidth="1"/>
    <col min="3325" max="3325" width="9.42578125" style="6" customWidth="1"/>
    <col min="3326" max="3326" width="9.5703125" style="6" bestFit="1" customWidth="1"/>
    <col min="3327" max="3327" width="9.5703125" style="6" customWidth="1"/>
    <col min="3328" max="3328" width="9.85546875" style="6" customWidth="1"/>
    <col min="3329" max="3329" width="9.7109375" style="6" customWidth="1"/>
    <col min="3330" max="3330" width="11.140625" style="6" customWidth="1"/>
    <col min="3331" max="3331" width="7.28515625" style="6" customWidth="1"/>
    <col min="3332" max="3332" width="11.5703125" style="6" customWidth="1"/>
    <col min="3333" max="3333" width="9.5703125" style="6" bestFit="1" customWidth="1"/>
    <col min="3334" max="3334" width="9.5703125" style="6" customWidth="1"/>
    <col min="3335" max="3335" width="10.85546875" style="6" bestFit="1" customWidth="1"/>
    <col min="3336" max="3336" width="9.5703125" style="6" customWidth="1"/>
    <col min="3337" max="3337" width="11.140625" style="6" customWidth="1"/>
    <col min="3338" max="3577" width="9.140625" style="6"/>
    <col min="3578" max="3578" width="3.42578125" style="6" customWidth="1"/>
    <col min="3579" max="3579" width="22.7109375" style="6" customWidth="1"/>
    <col min="3580" max="3580" width="6.85546875" style="6" customWidth="1"/>
    <col min="3581" max="3581" width="9.42578125" style="6" customWidth="1"/>
    <col min="3582" max="3582" width="9.5703125" style="6" bestFit="1" customWidth="1"/>
    <col min="3583" max="3583" width="9.5703125" style="6" customWidth="1"/>
    <col min="3584" max="3584" width="9.85546875" style="6" customWidth="1"/>
    <col min="3585" max="3585" width="9.7109375" style="6" customWidth="1"/>
    <col min="3586" max="3586" width="11.140625" style="6" customWidth="1"/>
    <col min="3587" max="3587" width="7.28515625" style="6" customWidth="1"/>
    <col min="3588" max="3588" width="11.5703125" style="6" customWidth="1"/>
    <col min="3589" max="3589" width="9.5703125" style="6" bestFit="1" customWidth="1"/>
    <col min="3590" max="3590" width="9.5703125" style="6" customWidth="1"/>
    <col min="3591" max="3591" width="10.85546875" style="6" bestFit="1" customWidth="1"/>
    <col min="3592" max="3592" width="9.5703125" style="6" customWidth="1"/>
    <col min="3593" max="3593" width="11.140625" style="6" customWidth="1"/>
    <col min="3594" max="3833" width="9.140625" style="6"/>
    <col min="3834" max="3834" width="3.42578125" style="6" customWidth="1"/>
    <col min="3835" max="3835" width="22.7109375" style="6" customWidth="1"/>
    <col min="3836" max="3836" width="6.85546875" style="6" customWidth="1"/>
    <col min="3837" max="3837" width="9.42578125" style="6" customWidth="1"/>
    <col min="3838" max="3838" width="9.5703125" style="6" bestFit="1" customWidth="1"/>
    <col min="3839" max="3839" width="9.5703125" style="6" customWidth="1"/>
    <col min="3840" max="3840" width="9.85546875" style="6" customWidth="1"/>
    <col min="3841" max="3841" width="9.7109375" style="6" customWidth="1"/>
    <col min="3842" max="3842" width="11.140625" style="6" customWidth="1"/>
    <col min="3843" max="3843" width="7.28515625" style="6" customWidth="1"/>
    <col min="3844" max="3844" width="11.5703125" style="6" customWidth="1"/>
    <col min="3845" max="3845" width="9.5703125" style="6" bestFit="1" customWidth="1"/>
    <col min="3846" max="3846" width="9.5703125" style="6" customWidth="1"/>
    <col min="3847" max="3847" width="10.85546875" style="6" bestFit="1" customWidth="1"/>
    <col min="3848" max="3848" width="9.5703125" style="6" customWidth="1"/>
    <col min="3849" max="3849" width="11.140625" style="6" customWidth="1"/>
    <col min="3850" max="4089" width="9.140625" style="6"/>
    <col min="4090" max="4090" width="3.42578125" style="6" customWidth="1"/>
    <col min="4091" max="4091" width="22.7109375" style="6" customWidth="1"/>
    <col min="4092" max="4092" width="6.85546875" style="6" customWidth="1"/>
    <col min="4093" max="4093" width="9.42578125" style="6" customWidth="1"/>
    <col min="4094" max="4094" width="9.5703125" style="6" bestFit="1" customWidth="1"/>
    <col min="4095" max="4095" width="9.5703125" style="6" customWidth="1"/>
    <col min="4096" max="4096" width="9.85546875" style="6" customWidth="1"/>
    <col min="4097" max="4097" width="9.7109375" style="6" customWidth="1"/>
    <col min="4098" max="4098" width="11.140625" style="6" customWidth="1"/>
    <col min="4099" max="4099" width="7.28515625" style="6" customWidth="1"/>
    <col min="4100" max="4100" width="11.5703125" style="6" customWidth="1"/>
    <col min="4101" max="4101" width="9.5703125" style="6" bestFit="1" customWidth="1"/>
    <col min="4102" max="4102" width="9.5703125" style="6" customWidth="1"/>
    <col min="4103" max="4103" width="10.85546875" style="6" bestFit="1" customWidth="1"/>
    <col min="4104" max="4104" width="9.5703125" style="6" customWidth="1"/>
    <col min="4105" max="4105" width="11.140625" style="6" customWidth="1"/>
    <col min="4106" max="4345" width="9.140625" style="6"/>
    <col min="4346" max="4346" width="3.42578125" style="6" customWidth="1"/>
    <col min="4347" max="4347" width="22.7109375" style="6" customWidth="1"/>
    <col min="4348" max="4348" width="6.85546875" style="6" customWidth="1"/>
    <col min="4349" max="4349" width="9.42578125" style="6" customWidth="1"/>
    <col min="4350" max="4350" width="9.5703125" style="6" bestFit="1" customWidth="1"/>
    <col min="4351" max="4351" width="9.5703125" style="6" customWidth="1"/>
    <col min="4352" max="4352" width="9.85546875" style="6" customWidth="1"/>
    <col min="4353" max="4353" width="9.7109375" style="6" customWidth="1"/>
    <col min="4354" max="4354" width="11.140625" style="6" customWidth="1"/>
    <col min="4355" max="4355" width="7.28515625" style="6" customWidth="1"/>
    <col min="4356" max="4356" width="11.5703125" style="6" customWidth="1"/>
    <col min="4357" max="4357" width="9.5703125" style="6" bestFit="1" customWidth="1"/>
    <col min="4358" max="4358" width="9.5703125" style="6" customWidth="1"/>
    <col min="4359" max="4359" width="10.85546875" style="6" bestFit="1" customWidth="1"/>
    <col min="4360" max="4360" width="9.5703125" style="6" customWidth="1"/>
    <col min="4361" max="4361" width="11.140625" style="6" customWidth="1"/>
    <col min="4362" max="4601" width="9.140625" style="6"/>
    <col min="4602" max="4602" width="3.42578125" style="6" customWidth="1"/>
    <col min="4603" max="4603" width="22.7109375" style="6" customWidth="1"/>
    <col min="4604" max="4604" width="6.85546875" style="6" customWidth="1"/>
    <col min="4605" max="4605" width="9.42578125" style="6" customWidth="1"/>
    <col min="4606" max="4606" width="9.5703125" style="6" bestFit="1" customWidth="1"/>
    <col min="4607" max="4607" width="9.5703125" style="6" customWidth="1"/>
    <col min="4608" max="4608" width="9.85546875" style="6" customWidth="1"/>
    <col min="4609" max="4609" width="9.7109375" style="6" customWidth="1"/>
    <col min="4610" max="4610" width="11.140625" style="6" customWidth="1"/>
    <col min="4611" max="4611" width="7.28515625" style="6" customWidth="1"/>
    <col min="4612" max="4612" width="11.5703125" style="6" customWidth="1"/>
    <col min="4613" max="4613" width="9.5703125" style="6" bestFit="1" customWidth="1"/>
    <col min="4614" max="4614" width="9.5703125" style="6" customWidth="1"/>
    <col min="4615" max="4615" width="10.85546875" style="6" bestFit="1" customWidth="1"/>
    <col min="4616" max="4616" width="9.5703125" style="6" customWidth="1"/>
    <col min="4617" max="4617" width="11.140625" style="6" customWidth="1"/>
    <col min="4618" max="4857" width="9.140625" style="6"/>
    <col min="4858" max="4858" width="3.42578125" style="6" customWidth="1"/>
    <col min="4859" max="4859" width="22.7109375" style="6" customWidth="1"/>
    <col min="4860" max="4860" width="6.85546875" style="6" customWidth="1"/>
    <col min="4861" max="4861" width="9.42578125" style="6" customWidth="1"/>
    <col min="4862" max="4862" width="9.5703125" style="6" bestFit="1" customWidth="1"/>
    <col min="4863" max="4863" width="9.5703125" style="6" customWidth="1"/>
    <col min="4864" max="4864" width="9.85546875" style="6" customWidth="1"/>
    <col min="4865" max="4865" width="9.7109375" style="6" customWidth="1"/>
    <col min="4866" max="4866" width="11.140625" style="6" customWidth="1"/>
    <col min="4867" max="4867" width="7.28515625" style="6" customWidth="1"/>
    <col min="4868" max="4868" width="11.5703125" style="6" customWidth="1"/>
    <col min="4869" max="4869" width="9.5703125" style="6" bestFit="1" customWidth="1"/>
    <col min="4870" max="4870" width="9.5703125" style="6" customWidth="1"/>
    <col min="4871" max="4871" width="10.85546875" style="6" bestFit="1" customWidth="1"/>
    <col min="4872" max="4872" width="9.5703125" style="6" customWidth="1"/>
    <col min="4873" max="4873" width="11.140625" style="6" customWidth="1"/>
    <col min="4874" max="5113" width="9.140625" style="6"/>
    <col min="5114" max="5114" width="3.42578125" style="6" customWidth="1"/>
    <col min="5115" max="5115" width="22.7109375" style="6" customWidth="1"/>
    <col min="5116" max="5116" width="6.85546875" style="6" customWidth="1"/>
    <col min="5117" max="5117" width="9.42578125" style="6" customWidth="1"/>
    <col min="5118" max="5118" width="9.5703125" style="6" bestFit="1" customWidth="1"/>
    <col min="5119" max="5119" width="9.5703125" style="6" customWidth="1"/>
    <col min="5120" max="5120" width="9.85546875" style="6" customWidth="1"/>
    <col min="5121" max="5121" width="9.7109375" style="6" customWidth="1"/>
    <col min="5122" max="5122" width="11.140625" style="6" customWidth="1"/>
    <col min="5123" max="5123" width="7.28515625" style="6" customWidth="1"/>
    <col min="5124" max="5124" width="11.5703125" style="6" customWidth="1"/>
    <col min="5125" max="5125" width="9.5703125" style="6" bestFit="1" customWidth="1"/>
    <col min="5126" max="5126" width="9.5703125" style="6" customWidth="1"/>
    <col min="5127" max="5127" width="10.85546875" style="6" bestFit="1" customWidth="1"/>
    <col min="5128" max="5128" width="9.5703125" style="6" customWidth="1"/>
    <col min="5129" max="5129" width="11.140625" style="6" customWidth="1"/>
    <col min="5130" max="5369" width="9.140625" style="6"/>
    <col min="5370" max="5370" width="3.42578125" style="6" customWidth="1"/>
    <col min="5371" max="5371" width="22.7109375" style="6" customWidth="1"/>
    <col min="5372" max="5372" width="6.85546875" style="6" customWidth="1"/>
    <col min="5373" max="5373" width="9.42578125" style="6" customWidth="1"/>
    <col min="5374" max="5374" width="9.5703125" style="6" bestFit="1" customWidth="1"/>
    <col min="5375" max="5375" width="9.5703125" style="6" customWidth="1"/>
    <col min="5376" max="5376" width="9.85546875" style="6" customWidth="1"/>
    <col min="5377" max="5377" width="9.7109375" style="6" customWidth="1"/>
    <col min="5378" max="5378" width="11.140625" style="6" customWidth="1"/>
    <col min="5379" max="5379" width="7.28515625" style="6" customWidth="1"/>
    <col min="5380" max="5380" width="11.5703125" style="6" customWidth="1"/>
    <col min="5381" max="5381" width="9.5703125" style="6" bestFit="1" customWidth="1"/>
    <col min="5382" max="5382" width="9.5703125" style="6" customWidth="1"/>
    <col min="5383" max="5383" width="10.85546875" style="6" bestFit="1" customWidth="1"/>
    <col min="5384" max="5384" width="9.5703125" style="6" customWidth="1"/>
    <col min="5385" max="5385" width="11.140625" style="6" customWidth="1"/>
    <col min="5386" max="5625" width="9.140625" style="6"/>
    <col min="5626" max="5626" width="3.42578125" style="6" customWidth="1"/>
    <col min="5627" max="5627" width="22.7109375" style="6" customWidth="1"/>
    <col min="5628" max="5628" width="6.85546875" style="6" customWidth="1"/>
    <col min="5629" max="5629" width="9.42578125" style="6" customWidth="1"/>
    <col min="5630" max="5630" width="9.5703125" style="6" bestFit="1" customWidth="1"/>
    <col min="5631" max="5631" width="9.5703125" style="6" customWidth="1"/>
    <col min="5632" max="5632" width="9.85546875" style="6" customWidth="1"/>
    <col min="5633" max="5633" width="9.7109375" style="6" customWidth="1"/>
    <col min="5634" max="5634" width="11.140625" style="6" customWidth="1"/>
    <col min="5635" max="5635" width="7.28515625" style="6" customWidth="1"/>
    <col min="5636" max="5636" width="11.5703125" style="6" customWidth="1"/>
    <col min="5637" max="5637" width="9.5703125" style="6" bestFit="1" customWidth="1"/>
    <col min="5638" max="5638" width="9.5703125" style="6" customWidth="1"/>
    <col min="5639" max="5639" width="10.85546875" style="6" bestFit="1" customWidth="1"/>
    <col min="5640" max="5640" width="9.5703125" style="6" customWidth="1"/>
    <col min="5641" max="5641" width="11.140625" style="6" customWidth="1"/>
    <col min="5642" max="5881" width="9.140625" style="6"/>
    <col min="5882" max="5882" width="3.42578125" style="6" customWidth="1"/>
    <col min="5883" max="5883" width="22.7109375" style="6" customWidth="1"/>
    <col min="5884" max="5884" width="6.85546875" style="6" customWidth="1"/>
    <col min="5885" max="5885" width="9.42578125" style="6" customWidth="1"/>
    <col min="5886" max="5886" width="9.5703125" style="6" bestFit="1" customWidth="1"/>
    <col min="5887" max="5887" width="9.5703125" style="6" customWidth="1"/>
    <col min="5888" max="5888" width="9.85546875" style="6" customWidth="1"/>
    <col min="5889" max="5889" width="9.7109375" style="6" customWidth="1"/>
    <col min="5890" max="5890" width="11.140625" style="6" customWidth="1"/>
    <col min="5891" max="5891" width="7.28515625" style="6" customWidth="1"/>
    <col min="5892" max="5892" width="11.5703125" style="6" customWidth="1"/>
    <col min="5893" max="5893" width="9.5703125" style="6" bestFit="1" customWidth="1"/>
    <col min="5894" max="5894" width="9.5703125" style="6" customWidth="1"/>
    <col min="5895" max="5895" width="10.85546875" style="6" bestFit="1" customWidth="1"/>
    <col min="5896" max="5896" width="9.5703125" style="6" customWidth="1"/>
    <col min="5897" max="5897" width="11.140625" style="6" customWidth="1"/>
    <col min="5898" max="6137" width="9.140625" style="6"/>
    <col min="6138" max="6138" width="3.42578125" style="6" customWidth="1"/>
    <col min="6139" max="6139" width="22.7109375" style="6" customWidth="1"/>
    <col min="6140" max="6140" width="6.85546875" style="6" customWidth="1"/>
    <col min="6141" max="6141" width="9.42578125" style="6" customWidth="1"/>
    <col min="6142" max="6142" width="9.5703125" style="6" bestFit="1" customWidth="1"/>
    <col min="6143" max="6143" width="9.5703125" style="6" customWidth="1"/>
    <col min="6144" max="6144" width="9.85546875" style="6" customWidth="1"/>
    <col min="6145" max="6145" width="9.7109375" style="6" customWidth="1"/>
    <col min="6146" max="6146" width="11.140625" style="6" customWidth="1"/>
    <col min="6147" max="6147" width="7.28515625" style="6" customWidth="1"/>
    <col min="6148" max="6148" width="11.5703125" style="6" customWidth="1"/>
    <col min="6149" max="6149" width="9.5703125" style="6" bestFit="1" customWidth="1"/>
    <col min="6150" max="6150" width="9.5703125" style="6" customWidth="1"/>
    <col min="6151" max="6151" width="10.85546875" style="6" bestFit="1" customWidth="1"/>
    <col min="6152" max="6152" width="9.5703125" style="6" customWidth="1"/>
    <col min="6153" max="6153" width="11.140625" style="6" customWidth="1"/>
    <col min="6154" max="6393" width="9.140625" style="6"/>
    <col min="6394" max="6394" width="3.42578125" style="6" customWidth="1"/>
    <col min="6395" max="6395" width="22.7109375" style="6" customWidth="1"/>
    <col min="6396" max="6396" width="6.85546875" style="6" customWidth="1"/>
    <col min="6397" max="6397" width="9.42578125" style="6" customWidth="1"/>
    <col min="6398" max="6398" width="9.5703125" style="6" bestFit="1" customWidth="1"/>
    <col min="6399" max="6399" width="9.5703125" style="6" customWidth="1"/>
    <col min="6400" max="6400" width="9.85546875" style="6" customWidth="1"/>
    <col min="6401" max="6401" width="9.7109375" style="6" customWidth="1"/>
    <col min="6402" max="6402" width="11.140625" style="6" customWidth="1"/>
    <col min="6403" max="6403" width="7.28515625" style="6" customWidth="1"/>
    <col min="6404" max="6404" width="11.5703125" style="6" customWidth="1"/>
    <col min="6405" max="6405" width="9.5703125" style="6" bestFit="1" customWidth="1"/>
    <col min="6406" max="6406" width="9.5703125" style="6" customWidth="1"/>
    <col min="6407" max="6407" width="10.85546875" style="6" bestFit="1" customWidth="1"/>
    <col min="6408" max="6408" width="9.5703125" style="6" customWidth="1"/>
    <col min="6409" max="6409" width="11.140625" style="6" customWidth="1"/>
    <col min="6410" max="6649" width="9.140625" style="6"/>
    <col min="6650" max="6650" width="3.42578125" style="6" customWidth="1"/>
    <col min="6651" max="6651" width="22.7109375" style="6" customWidth="1"/>
    <col min="6652" max="6652" width="6.85546875" style="6" customWidth="1"/>
    <col min="6653" max="6653" width="9.42578125" style="6" customWidth="1"/>
    <col min="6654" max="6654" width="9.5703125" style="6" bestFit="1" customWidth="1"/>
    <col min="6655" max="6655" width="9.5703125" style="6" customWidth="1"/>
    <col min="6656" max="6656" width="9.85546875" style="6" customWidth="1"/>
    <col min="6657" max="6657" width="9.7109375" style="6" customWidth="1"/>
    <col min="6658" max="6658" width="11.140625" style="6" customWidth="1"/>
    <col min="6659" max="6659" width="7.28515625" style="6" customWidth="1"/>
    <col min="6660" max="6660" width="11.5703125" style="6" customWidth="1"/>
    <col min="6661" max="6661" width="9.5703125" style="6" bestFit="1" customWidth="1"/>
    <col min="6662" max="6662" width="9.5703125" style="6" customWidth="1"/>
    <col min="6663" max="6663" width="10.85546875" style="6" bestFit="1" customWidth="1"/>
    <col min="6664" max="6664" width="9.5703125" style="6" customWidth="1"/>
    <col min="6665" max="6665" width="11.140625" style="6" customWidth="1"/>
    <col min="6666" max="6905" width="9.140625" style="6"/>
    <col min="6906" max="6906" width="3.42578125" style="6" customWidth="1"/>
    <col min="6907" max="6907" width="22.7109375" style="6" customWidth="1"/>
    <col min="6908" max="6908" width="6.85546875" style="6" customWidth="1"/>
    <col min="6909" max="6909" width="9.42578125" style="6" customWidth="1"/>
    <col min="6910" max="6910" width="9.5703125" style="6" bestFit="1" customWidth="1"/>
    <col min="6911" max="6911" width="9.5703125" style="6" customWidth="1"/>
    <col min="6912" max="6912" width="9.85546875" style="6" customWidth="1"/>
    <col min="6913" max="6913" width="9.7109375" style="6" customWidth="1"/>
    <col min="6914" max="6914" width="11.140625" style="6" customWidth="1"/>
    <col min="6915" max="6915" width="7.28515625" style="6" customWidth="1"/>
    <col min="6916" max="6916" width="11.5703125" style="6" customWidth="1"/>
    <col min="6917" max="6917" width="9.5703125" style="6" bestFit="1" customWidth="1"/>
    <col min="6918" max="6918" width="9.5703125" style="6" customWidth="1"/>
    <col min="6919" max="6919" width="10.85546875" style="6" bestFit="1" customWidth="1"/>
    <col min="6920" max="6920" width="9.5703125" style="6" customWidth="1"/>
    <col min="6921" max="6921" width="11.140625" style="6" customWidth="1"/>
    <col min="6922" max="7161" width="9.140625" style="6"/>
    <col min="7162" max="7162" width="3.42578125" style="6" customWidth="1"/>
    <col min="7163" max="7163" width="22.7109375" style="6" customWidth="1"/>
    <col min="7164" max="7164" width="6.85546875" style="6" customWidth="1"/>
    <col min="7165" max="7165" width="9.42578125" style="6" customWidth="1"/>
    <col min="7166" max="7166" width="9.5703125" style="6" bestFit="1" customWidth="1"/>
    <col min="7167" max="7167" width="9.5703125" style="6" customWidth="1"/>
    <col min="7168" max="7168" width="9.85546875" style="6" customWidth="1"/>
    <col min="7169" max="7169" width="9.7109375" style="6" customWidth="1"/>
    <col min="7170" max="7170" width="11.140625" style="6" customWidth="1"/>
    <col min="7171" max="7171" width="7.28515625" style="6" customWidth="1"/>
    <col min="7172" max="7172" width="11.5703125" style="6" customWidth="1"/>
    <col min="7173" max="7173" width="9.5703125" style="6" bestFit="1" customWidth="1"/>
    <col min="7174" max="7174" width="9.5703125" style="6" customWidth="1"/>
    <col min="7175" max="7175" width="10.85546875" style="6" bestFit="1" customWidth="1"/>
    <col min="7176" max="7176" width="9.5703125" style="6" customWidth="1"/>
    <col min="7177" max="7177" width="11.140625" style="6" customWidth="1"/>
    <col min="7178" max="7417" width="9.140625" style="6"/>
    <col min="7418" max="7418" width="3.42578125" style="6" customWidth="1"/>
    <col min="7419" max="7419" width="22.7109375" style="6" customWidth="1"/>
    <col min="7420" max="7420" width="6.85546875" style="6" customWidth="1"/>
    <col min="7421" max="7421" width="9.42578125" style="6" customWidth="1"/>
    <col min="7422" max="7422" width="9.5703125" style="6" bestFit="1" customWidth="1"/>
    <col min="7423" max="7423" width="9.5703125" style="6" customWidth="1"/>
    <col min="7424" max="7424" width="9.85546875" style="6" customWidth="1"/>
    <col min="7425" max="7425" width="9.7109375" style="6" customWidth="1"/>
    <col min="7426" max="7426" width="11.140625" style="6" customWidth="1"/>
    <col min="7427" max="7427" width="7.28515625" style="6" customWidth="1"/>
    <col min="7428" max="7428" width="11.5703125" style="6" customWidth="1"/>
    <col min="7429" max="7429" width="9.5703125" style="6" bestFit="1" customWidth="1"/>
    <col min="7430" max="7430" width="9.5703125" style="6" customWidth="1"/>
    <col min="7431" max="7431" width="10.85546875" style="6" bestFit="1" customWidth="1"/>
    <col min="7432" max="7432" width="9.5703125" style="6" customWidth="1"/>
    <col min="7433" max="7433" width="11.140625" style="6" customWidth="1"/>
    <col min="7434" max="7673" width="9.140625" style="6"/>
    <col min="7674" max="7674" width="3.42578125" style="6" customWidth="1"/>
    <col min="7675" max="7675" width="22.7109375" style="6" customWidth="1"/>
    <col min="7676" max="7676" width="6.85546875" style="6" customWidth="1"/>
    <col min="7677" max="7677" width="9.42578125" style="6" customWidth="1"/>
    <col min="7678" max="7678" width="9.5703125" style="6" bestFit="1" customWidth="1"/>
    <col min="7679" max="7679" width="9.5703125" style="6" customWidth="1"/>
    <col min="7680" max="7680" width="9.85546875" style="6" customWidth="1"/>
    <col min="7681" max="7681" width="9.7109375" style="6" customWidth="1"/>
    <col min="7682" max="7682" width="11.140625" style="6" customWidth="1"/>
    <col min="7683" max="7683" width="7.28515625" style="6" customWidth="1"/>
    <col min="7684" max="7684" width="11.5703125" style="6" customWidth="1"/>
    <col min="7685" max="7685" width="9.5703125" style="6" bestFit="1" customWidth="1"/>
    <col min="7686" max="7686" width="9.5703125" style="6" customWidth="1"/>
    <col min="7687" max="7687" width="10.85546875" style="6" bestFit="1" customWidth="1"/>
    <col min="7688" max="7688" width="9.5703125" style="6" customWidth="1"/>
    <col min="7689" max="7689" width="11.140625" style="6" customWidth="1"/>
    <col min="7690" max="7929" width="9.140625" style="6"/>
    <col min="7930" max="7930" width="3.42578125" style="6" customWidth="1"/>
    <col min="7931" max="7931" width="22.7109375" style="6" customWidth="1"/>
    <col min="7932" max="7932" width="6.85546875" style="6" customWidth="1"/>
    <col min="7933" max="7933" width="9.42578125" style="6" customWidth="1"/>
    <col min="7934" max="7934" width="9.5703125" style="6" bestFit="1" customWidth="1"/>
    <col min="7935" max="7935" width="9.5703125" style="6" customWidth="1"/>
    <col min="7936" max="7936" width="9.85546875" style="6" customWidth="1"/>
    <col min="7937" max="7937" width="9.7109375" style="6" customWidth="1"/>
    <col min="7938" max="7938" width="11.140625" style="6" customWidth="1"/>
    <col min="7939" max="7939" width="7.28515625" style="6" customWidth="1"/>
    <col min="7940" max="7940" width="11.5703125" style="6" customWidth="1"/>
    <col min="7941" max="7941" width="9.5703125" style="6" bestFit="1" customWidth="1"/>
    <col min="7942" max="7942" width="9.5703125" style="6" customWidth="1"/>
    <col min="7943" max="7943" width="10.85546875" style="6" bestFit="1" customWidth="1"/>
    <col min="7944" max="7944" width="9.5703125" style="6" customWidth="1"/>
    <col min="7945" max="7945" width="11.140625" style="6" customWidth="1"/>
    <col min="7946" max="8185" width="9.140625" style="6"/>
    <col min="8186" max="8186" width="3.42578125" style="6" customWidth="1"/>
    <col min="8187" max="8187" width="22.7109375" style="6" customWidth="1"/>
    <col min="8188" max="8188" width="6.85546875" style="6" customWidth="1"/>
    <col min="8189" max="8189" width="9.42578125" style="6" customWidth="1"/>
    <col min="8190" max="8190" width="9.5703125" style="6" bestFit="1" customWidth="1"/>
    <col min="8191" max="8191" width="9.5703125" style="6" customWidth="1"/>
    <col min="8192" max="8192" width="9.85546875" style="6" customWidth="1"/>
    <col min="8193" max="8193" width="9.7109375" style="6" customWidth="1"/>
    <col min="8194" max="8194" width="11.140625" style="6" customWidth="1"/>
    <col min="8195" max="8195" width="7.28515625" style="6" customWidth="1"/>
    <col min="8196" max="8196" width="11.5703125" style="6" customWidth="1"/>
    <col min="8197" max="8197" width="9.5703125" style="6" bestFit="1" customWidth="1"/>
    <col min="8198" max="8198" width="9.5703125" style="6" customWidth="1"/>
    <col min="8199" max="8199" width="10.85546875" style="6" bestFit="1" customWidth="1"/>
    <col min="8200" max="8200" width="9.5703125" style="6" customWidth="1"/>
    <col min="8201" max="8201" width="11.140625" style="6" customWidth="1"/>
    <col min="8202" max="8441" width="9.140625" style="6"/>
    <col min="8442" max="8442" width="3.42578125" style="6" customWidth="1"/>
    <col min="8443" max="8443" width="22.7109375" style="6" customWidth="1"/>
    <col min="8444" max="8444" width="6.85546875" style="6" customWidth="1"/>
    <col min="8445" max="8445" width="9.42578125" style="6" customWidth="1"/>
    <col min="8446" max="8446" width="9.5703125" style="6" bestFit="1" customWidth="1"/>
    <col min="8447" max="8447" width="9.5703125" style="6" customWidth="1"/>
    <col min="8448" max="8448" width="9.85546875" style="6" customWidth="1"/>
    <col min="8449" max="8449" width="9.7109375" style="6" customWidth="1"/>
    <col min="8450" max="8450" width="11.140625" style="6" customWidth="1"/>
    <col min="8451" max="8451" width="7.28515625" style="6" customWidth="1"/>
    <col min="8452" max="8452" width="11.5703125" style="6" customWidth="1"/>
    <col min="8453" max="8453" width="9.5703125" style="6" bestFit="1" customWidth="1"/>
    <col min="8454" max="8454" width="9.5703125" style="6" customWidth="1"/>
    <col min="8455" max="8455" width="10.85546875" style="6" bestFit="1" customWidth="1"/>
    <col min="8456" max="8456" width="9.5703125" style="6" customWidth="1"/>
    <col min="8457" max="8457" width="11.140625" style="6" customWidth="1"/>
    <col min="8458" max="8697" width="9.140625" style="6"/>
    <col min="8698" max="8698" width="3.42578125" style="6" customWidth="1"/>
    <col min="8699" max="8699" width="22.7109375" style="6" customWidth="1"/>
    <col min="8700" max="8700" width="6.85546875" style="6" customWidth="1"/>
    <col min="8701" max="8701" width="9.42578125" style="6" customWidth="1"/>
    <col min="8702" max="8702" width="9.5703125" style="6" bestFit="1" customWidth="1"/>
    <col min="8703" max="8703" width="9.5703125" style="6" customWidth="1"/>
    <col min="8704" max="8704" width="9.85546875" style="6" customWidth="1"/>
    <col min="8705" max="8705" width="9.7109375" style="6" customWidth="1"/>
    <col min="8706" max="8706" width="11.140625" style="6" customWidth="1"/>
    <col min="8707" max="8707" width="7.28515625" style="6" customWidth="1"/>
    <col min="8708" max="8708" width="11.5703125" style="6" customWidth="1"/>
    <col min="8709" max="8709" width="9.5703125" style="6" bestFit="1" customWidth="1"/>
    <col min="8710" max="8710" width="9.5703125" style="6" customWidth="1"/>
    <col min="8711" max="8711" width="10.85546875" style="6" bestFit="1" customWidth="1"/>
    <col min="8712" max="8712" width="9.5703125" style="6" customWidth="1"/>
    <col min="8713" max="8713" width="11.140625" style="6" customWidth="1"/>
    <col min="8714" max="8953" width="9.140625" style="6"/>
    <col min="8954" max="8954" width="3.42578125" style="6" customWidth="1"/>
    <col min="8955" max="8955" width="22.7109375" style="6" customWidth="1"/>
    <col min="8956" max="8956" width="6.85546875" style="6" customWidth="1"/>
    <col min="8957" max="8957" width="9.42578125" style="6" customWidth="1"/>
    <col min="8958" max="8958" width="9.5703125" style="6" bestFit="1" customWidth="1"/>
    <col min="8959" max="8959" width="9.5703125" style="6" customWidth="1"/>
    <col min="8960" max="8960" width="9.85546875" style="6" customWidth="1"/>
    <col min="8961" max="8961" width="9.7109375" style="6" customWidth="1"/>
    <col min="8962" max="8962" width="11.140625" style="6" customWidth="1"/>
    <col min="8963" max="8963" width="7.28515625" style="6" customWidth="1"/>
    <col min="8964" max="8964" width="11.5703125" style="6" customWidth="1"/>
    <col min="8965" max="8965" width="9.5703125" style="6" bestFit="1" customWidth="1"/>
    <col min="8966" max="8966" width="9.5703125" style="6" customWidth="1"/>
    <col min="8967" max="8967" width="10.85546875" style="6" bestFit="1" customWidth="1"/>
    <col min="8968" max="8968" width="9.5703125" style="6" customWidth="1"/>
    <col min="8969" max="8969" width="11.140625" style="6" customWidth="1"/>
    <col min="8970" max="9209" width="9.140625" style="6"/>
    <col min="9210" max="9210" width="3.42578125" style="6" customWidth="1"/>
    <col min="9211" max="9211" width="22.7109375" style="6" customWidth="1"/>
    <col min="9212" max="9212" width="6.85546875" style="6" customWidth="1"/>
    <col min="9213" max="9213" width="9.42578125" style="6" customWidth="1"/>
    <col min="9214" max="9214" width="9.5703125" style="6" bestFit="1" customWidth="1"/>
    <col min="9215" max="9215" width="9.5703125" style="6" customWidth="1"/>
    <col min="9216" max="9216" width="9.85546875" style="6" customWidth="1"/>
    <col min="9217" max="9217" width="9.7109375" style="6" customWidth="1"/>
    <col min="9218" max="9218" width="11.140625" style="6" customWidth="1"/>
    <col min="9219" max="9219" width="7.28515625" style="6" customWidth="1"/>
    <col min="9220" max="9220" width="11.5703125" style="6" customWidth="1"/>
    <col min="9221" max="9221" width="9.5703125" style="6" bestFit="1" customWidth="1"/>
    <col min="9222" max="9222" width="9.5703125" style="6" customWidth="1"/>
    <col min="9223" max="9223" width="10.85546875" style="6" bestFit="1" customWidth="1"/>
    <col min="9224" max="9224" width="9.5703125" style="6" customWidth="1"/>
    <col min="9225" max="9225" width="11.140625" style="6" customWidth="1"/>
    <col min="9226" max="9465" width="9.140625" style="6"/>
    <col min="9466" max="9466" width="3.42578125" style="6" customWidth="1"/>
    <col min="9467" max="9467" width="22.7109375" style="6" customWidth="1"/>
    <col min="9468" max="9468" width="6.85546875" style="6" customWidth="1"/>
    <col min="9469" max="9469" width="9.42578125" style="6" customWidth="1"/>
    <col min="9470" max="9470" width="9.5703125" style="6" bestFit="1" customWidth="1"/>
    <col min="9471" max="9471" width="9.5703125" style="6" customWidth="1"/>
    <col min="9472" max="9472" width="9.85546875" style="6" customWidth="1"/>
    <col min="9473" max="9473" width="9.7109375" style="6" customWidth="1"/>
    <col min="9474" max="9474" width="11.140625" style="6" customWidth="1"/>
    <col min="9475" max="9475" width="7.28515625" style="6" customWidth="1"/>
    <col min="9476" max="9476" width="11.5703125" style="6" customWidth="1"/>
    <col min="9477" max="9477" width="9.5703125" style="6" bestFit="1" customWidth="1"/>
    <col min="9478" max="9478" width="9.5703125" style="6" customWidth="1"/>
    <col min="9479" max="9479" width="10.85546875" style="6" bestFit="1" customWidth="1"/>
    <col min="9480" max="9480" width="9.5703125" style="6" customWidth="1"/>
    <col min="9481" max="9481" width="11.140625" style="6" customWidth="1"/>
    <col min="9482" max="9721" width="9.140625" style="6"/>
    <col min="9722" max="9722" width="3.42578125" style="6" customWidth="1"/>
    <col min="9723" max="9723" width="22.7109375" style="6" customWidth="1"/>
    <col min="9724" max="9724" width="6.85546875" style="6" customWidth="1"/>
    <col min="9725" max="9725" width="9.42578125" style="6" customWidth="1"/>
    <col min="9726" max="9726" width="9.5703125" style="6" bestFit="1" customWidth="1"/>
    <col min="9727" max="9727" width="9.5703125" style="6" customWidth="1"/>
    <col min="9728" max="9728" width="9.85546875" style="6" customWidth="1"/>
    <col min="9729" max="9729" width="9.7109375" style="6" customWidth="1"/>
    <col min="9730" max="9730" width="11.140625" style="6" customWidth="1"/>
    <col min="9731" max="9731" width="7.28515625" style="6" customWidth="1"/>
    <col min="9732" max="9732" width="11.5703125" style="6" customWidth="1"/>
    <col min="9733" max="9733" width="9.5703125" style="6" bestFit="1" customWidth="1"/>
    <col min="9734" max="9734" width="9.5703125" style="6" customWidth="1"/>
    <col min="9735" max="9735" width="10.85546875" style="6" bestFit="1" customWidth="1"/>
    <col min="9736" max="9736" width="9.5703125" style="6" customWidth="1"/>
    <col min="9737" max="9737" width="11.140625" style="6" customWidth="1"/>
    <col min="9738" max="9977" width="9.140625" style="6"/>
    <col min="9978" max="9978" width="3.42578125" style="6" customWidth="1"/>
    <col min="9979" max="9979" width="22.7109375" style="6" customWidth="1"/>
    <col min="9980" max="9980" width="6.85546875" style="6" customWidth="1"/>
    <col min="9981" max="9981" width="9.42578125" style="6" customWidth="1"/>
    <col min="9982" max="9982" width="9.5703125" style="6" bestFit="1" customWidth="1"/>
    <col min="9983" max="9983" width="9.5703125" style="6" customWidth="1"/>
    <col min="9984" max="9984" width="9.85546875" style="6" customWidth="1"/>
    <col min="9985" max="9985" width="9.7109375" style="6" customWidth="1"/>
    <col min="9986" max="9986" width="11.140625" style="6" customWidth="1"/>
    <col min="9987" max="9987" width="7.28515625" style="6" customWidth="1"/>
    <col min="9988" max="9988" width="11.5703125" style="6" customWidth="1"/>
    <col min="9989" max="9989" width="9.5703125" style="6" bestFit="1" customWidth="1"/>
    <col min="9990" max="9990" width="9.5703125" style="6" customWidth="1"/>
    <col min="9991" max="9991" width="10.85546875" style="6" bestFit="1" customWidth="1"/>
    <col min="9992" max="9992" width="9.5703125" style="6" customWidth="1"/>
    <col min="9993" max="9993" width="11.140625" style="6" customWidth="1"/>
    <col min="9994" max="10233" width="9.140625" style="6"/>
    <col min="10234" max="10234" width="3.42578125" style="6" customWidth="1"/>
    <col min="10235" max="10235" width="22.7109375" style="6" customWidth="1"/>
    <col min="10236" max="10236" width="6.85546875" style="6" customWidth="1"/>
    <col min="10237" max="10237" width="9.42578125" style="6" customWidth="1"/>
    <col min="10238" max="10238" width="9.5703125" style="6" bestFit="1" customWidth="1"/>
    <col min="10239" max="10239" width="9.5703125" style="6" customWidth="1"/>
    <col min="10240" max="10240" width="9.85546875" style="6" customWidth="1"/>
    <col min="10241" max="10241" width="9.7109375" style="6" customWidth="1"/>
    <col min="10242" max="10242" width="11.140625" style="6" customWidth="1"/>
    <col min="10243" max="10243" width="7.28515625" style="6" customWidth="1"/>
    <col min="10244" max="10244" width="11.5703125" style="6" customWidth="1"/>
    <col min="10245" max="10245" width="9.5703125" style="6" bestFit="1" customWidth="1"/>
    <col min="10246" max="10246" width="9.5703125" style="6" customWidth="1"/>
    <col min="10247" max="10247" width="10.85546875" style="6" bestFit="1" customWidth="1"/>
    <col min="10248" max="10248" width="9.5703125" style="6" customWidth="1"/>
    <col min="10249" max="10249" width="11.140625" style="6" customWidth="1"/>
    <col min="10250" max="10489" width="9.140625" style="6"/>
    <col min="10490" max="10490" width="3.42578125" style="6" customWidth="1"/>
    <col min="10491" max="10491" width="22.7109375" style="6" customWidth="1"/>
    <col min="10492" max="10492" width="6.85546875" style="6" customWidth="1"/>
    <col min="10493" max="10493" width="9.42578125" style="6" customWidth="1"/>
    <col min="10494" max="10494" width="9.5703125" style="6" bestFit="1" customWidth="1"/>
    <col min="10495" max="10495" width="9.5703125" style="6" customWidth="1"/>
    <col min="10496" max="10496" width="9.85546875" style="6" customWidth="1"/>
    <col min="10497" max="10497" width="9.7109375" style="6" customWidth="1"/>
    <col min="10498" max="10498" width="11.140625" style="6" customWidth="1"/>
    <col min="10499" max="10499" width="7.28515625" style="6" customWidth="1"/>
    <col min="10500" max="10500" width="11.5703125" style="6" customWidth="1"/>
    <col min="10501" max="10501" width="9.5703125" style="6" bestFit="1" customWidth="1"/>
    <col min="10502" max="10502" width="9.5703125" style="6" customWidth="1"/>
    <col min="10503" max="10503" width="10.85546875" style="6" bestFit="1" customWidth="1"/>
    <col min="10504" max="10504" width="9.5703125" style="6" customWidth="1"/>
    <col min="10505" max="10505" width="11.140625" style="6" customWidth="1"/>
    <col min="10506" max="10745" width="9.140625" style="6"/>
    <col min="10746" max="10746" width="3.42578125" style="6" customWidth="1"/>
    <col min="10747" max="10747" width="22.7109375" style="6" customWidth="1"/>
    <col min="10748" max="10748" width="6.85546875" style="6" customWidth="1"/>
    <col min="10749" max="10749" width="9.42578125" style="6" customWidth="1"/>
    <col min="10750" max="10750" width="9.5703125" style="6" bestFit="1" customWidth="1"/>
    <col min="10751" max="10751" width="9.5703125" style="6" customWidth="1"/>
    <col min="10752" max="10752" width="9.85546875" style="6" customWidth="1"/>
    <col min="10753" max="10753" width="9.7109375" style="6" customWidth="1"/>
    <col min="10754" max="10754" width="11.140625" style="6" customWidth="1"/>
    <col min="10755" max="10755" width="7.28515625" style="6" customWidth="1"/>
    <col min="10756" max="10756" width="11.5703125" style="6" customWidth="1"/>
    <col min="10757" max="10757" width="9.5703125" style="6" bestFit="1" customWidth="1"/>
    <col min="10758" max="10758" width="9.5703125" style="6" customWidth="1"/>
    <col min="10759" max="10759" width="10.85546875" style="6" bestFit="1" customWidth="1"/>
    <col min="10760" max="10760" width="9.5703125" style="6" customWidth="1"/>
    <col min="10761" max="10761" width="11.140625" style="6" customWidth="1"/>
    <col min="10762" max="11001" width="9.140625" style="6"/>
    <col min="11002" max="11002" width="3.42578125" style="6" customWidth="1"/>
    <col min="11003" max="11003" width="22.7109375" style="6" customWidth="1"/>
    <col min="11004" max="11004" width="6.85546875" style="6" customWidth="1"/>
    <col min="11005" max="11005" width="9.42578125" style="6" customWidth="1"/>
    <col min="11006" max="11006" width="9.5703125" style="6" bestFit="1" customWidth="1"/>
    <col min="11007" max="11007" width="9.5703125" style="6" customWidth="1"/>
    <col min="11008" max="11008" width="9.85546875" style="6" customWidth="1"/>
    <col min="11009" max="11009" width="9.7109375" style="6" customWidth="1"/>
    <col min="11010" max="11010" width="11.140625" style="6" customWidth="1"/>
    <col min="11011" max="11011" width="7.28515625" style="6" customWidth="1"/>
    <col min="11012" max="11012" width="11.5703125" style="6" customWidth="1"/>
    <col min="11013" max="11013" width="9.5703125" style="6" bestFit="1" customWidth="1"/>
    <col min="11014" max="11014" width="9.5703125" style="6" customWidth="1"/>
    <col min="11015" max="11015" width="10.85546875" style="6" bestFit="1" customWidth="1"/>
    <col min="11016" max="11016" width="9.5703125" style="6" customWidth="1"/>
    <col min="11017" max="11017" width="11.140625" style="6" customWidth="1"/>
    <col min="11018" max="11257" width="9.140625" style="6"/>
    <col min="11258" max="11258" width="3.42578125" style="6" customWidth="1"/>
    <col min="11259" max="11259" width="22.7109375" style="6" customWidth="1"/>
    <col min="11260" max="11260" width="6.85546875" style="6" customWidth="1"/>
    <col min="11261" max="11261" width="9.42578125" style="6" customWidth="1"/>
    <col min="11262" max="11262" width="9.5703125" style="6" bestFit="1" customWidth="1"/>
    <col min="11263" max="11263" width="9.5703125" style="6" customWidth="1"/>
    <col min="11264" max="11264" width="9.85546875" style="6" customWidth="1"/>
    <col min="11265" max="11265" width="9.7109375" style="6" customWidth="1"/>
    <col min="11266" max="11266" width="11.140625" style="6" customWidth="1"/>
    <col min="11267" max="11267" width="7.28515625" style="6" customWidth="1"/>
    <col min="11268" max="11268" width="11.5703125" style="6" customWidth="1"/>
    <col min="11269" max="11269" width="9.5703125" style="6" bestFit="1" customWidth="1"/>
    <col min="11270" max="11270" width="9.5703125" style="6" customWidth="1"/>
    <col min="11271" max="11271" width="10.85546875" style="6" bestFit="1" customWidth="1"/>
    <col min="11272" max="11272" width="9.5703125" style="6" customWidth="1"/>
    <col min="11273" max="11273" width="11.140625" style="6" customWidth="1"/>
    <col min="11274" max="11513" width="9.140625" style="6"/>
    <col min="11514" max="11514" width="3.42578125" style="6" customWidth="1"/>
    <col min="11515" max="11515" width="22.7109375" style="6" customWidth="1"/>
    <col min="11516" max="11516" width="6.85546875" style="6" customWidth="1"/>
    <col min="11517" max="11517" width="9.42578125" style="6" customWidth="1"/>
    <col min="11518" max="11518" width="9.5703125" style="6" bestFit="1" customWidth="1"/>
    <col min="11519" max="11519" width="9.5703125" style="6" customWidth="1"/>
    <col min="11520" max="11520" width="9.85546875" style="6" customWidth="1"/>
    <col min="11521" max="11521" width="9.7109375" style="6" customWidth="1"/>
    <col min="11522" max="11522" width="11.140625" style="6" customWidth="1"/>
    <col min="11523" max="11523" width="7.28515625" style="6" customWidth="1"/>
    <col min="11524" max="11524" width="11.5703125" style="6" customWidth="1"/>
    <col min="11525" max="11525" width="9.5703125" style="6" bestFit="1" customWidth="1"/>
    <col min="11526" max="11526" width="9.5703125" style="6" customWidth="1"/>
    <col min="11527" max="11527" width="10.85546875" style="6" bestFit="1" customWidth="1"/>
    <col min="11528" max="11528" width="9.5703125" style="6" customWidth="1"/>
    <col min="11529" max="11529" width="11.140625" style="6" customWidth="1"/>
    <col min="11530" max="11769" width="9.140625" style="6"/>
    <col min="11770" max="11770" width="3.42578125" style="6" customWidth="1"/>
    <col min="11771" max="11771" width="22.7109375" style="6" customWidth="1"/>
    <col min="11772" max="11772" width="6.85546875" style="6" customWidth="1"/>
    <col min="11773" max="11773" width="9.42578125" style="6" customWidth="1"/>
    <col min="11774" max="11774" width="9.5703125" style="6" bestFit="1" customWidth="1"/>
    <col min="11775" max="11775" width="9.5703125" style="6" customWidth="1"/>
    <col min="11776" max="11776" width="9.85546875" style="6" customWidth="1"/>
    <col min="11777" max="11777" width="9.7109375" style="6" customWidth="1"/>
    <col min="11778" max="11778" width="11.140625" style="6" customWidth="1"/>
    <col min="11779" max="11779" width="7.28515625" style="6" customWidth="1"/>
    <col min="11780" max="11780" width="11.5703125" style="6" customWidth="1"/>
    <col min="11781" max="11781" width="9.5703125" style="6" bestFit="1" customWidth="1"/>
    <col min="11782" max="11782" width="9.5703125" style="6" customWidth="1"/>
    <col min="11783" max="11783" width="10.85546875" style="6" bestFit="1" customWidth="1"/>
    <col min="11784" max="11784" width="9.5703125" style="6" customWidth="1"/>
    <col min="11785" max="11785" width="11.140625" style="6" customWidth="1"/>
    <col min="11786" max="12025" width="9.140625" style="6"/>
    <col min="12026" max="12026" width="3.42578125" style="6" customWidth="1"/>
    <col min="12027" max="12027" width="22.7109375" style="6" customWidth="1"/>
    <col min="12028" max="12028" width="6.85546875" style="6" customWidth="1"/>
    <col min="12029" max="12029" width="9.42578125" style="6" customWidth="1"/>
    <col min="12030" max="12030" width="9.5703125" style="6" bestFit="1" customWidth="1"/>
    <col min="12031" max="12031" width="9.5703125" style="6" customWidth="1"/>
    <col min="12032" max="12032" width="9.85546875" style="6" customWidth="1"/>
    <col min="12033" max="12033" width="9.7109375" style="6" customWidth="1"/>
    <col min="12034" max="12034" width="11.140625" style="6" customWidth="1"/>
    <col min="12035" max="12035" width="7.28515625" style="6" customWidth="1"/>
    <col min="12036" max="12036" width="11.5703125" style="6" customWidth="1"/>
    <col min="12037" max="12037" width="9.5703125" style="6" bestFit="1" customWidth="1"/>
    <col min="12038" max="12038" width="9.5703125" style="6" customWidth="1"/>
    <col min="12039" max="12039" width="10.85546875" style="6" bestFit="1" customWidth="1"/>
    <col min="12040" max="12040" width="9.5703125" style="6" customWidth="1"/>
    <col min="12041" max="12041" width="11.140625" style="6" customWidth="1"/>
    <col min="12042" max="12281" width="9.140625" style="6"/>
    <col min="12282" max="12282" width="3.42578125" style="6" customWidth="1"/>
    <col min="12283" max="12283" width="22.7109375" style="6" customWidth="1"/>
    <col min="12284" max="12284" width="6.85546875" style="6" customWidth="1"/>
    <col min="12285" max="12285" width="9.42578125" style="6" customWidth="1"/>
    <col min="12286" max="12286" width="9.5703125" style="6" bestFit="1" customWidth="1"/>
    <col min="12287" max="12287" width="9.5703125" style="6" customWidth="1"/>
    <col min="12288" max="12288" width="9.85546875" style="6" customWidth="1"/>
    <col min="12289" max="12289" width="9.7109375" style="6" customWidth="1"/>
    <col min="12290" max="12290" width="11.140625" style="6" customWidth="1"/>
    <col min="12291" max="12291" width="7.28515625" style="6" customWidth="1"/>
    <col min="12292" max="12292" width="11.5703125" style="6" customWidth="1"/>
    <col min="12293" max="12293" width="9.5703125" style="6" bestFit="1" customWidth="1"/>
    <col min="12294" max="12294" width="9.5703125" style="6" customWidth="1"/>
    <col min="12295" max="12295" width="10.85546875" style="6" bestFit="1" customWidth="1"/>
    <col min="12296" max="12296" width="9.5703125" style="6" customWidth="1"/>
    <col min="12297" max="12297" width="11.140625" style="6" customWidth="1"/>
    <col min="12298" max="12537" width="9.140625" style="6"/>
    <col min="12538" max="12538" width="3.42578125" style="6" customWidth="1"/>
    <col min="12539" max="12539" width="22.7109375" style="6" customWidth="1"/>
    <col min="12540" max="12540" width="6.85546875" style="6" customWidth="1"/>
    <col min="12541" max="12541" width="9.42578125" style="6" customWidth="1"/>
    <col min="12542" max="12542" width="9.5703125" style="6" bestFit="1" customWidth="1"/>
    <col min="12543" max="12543" width="9.5703125" style="6" customWidth="1"/>
    <col min="12544" max="12544" width="9.85546875" style="6" customWidth="1"/>
    <col min="12545" max="12545" width="9.7109375" style="6" customWidth="1"/>
    <col min="12546" max="12546" width="11.140625" style="6" customWidth="1"/>
    <col min="12547" max="12547" width="7.28515625" style="6" customWidth="1"/>
    <col min="12548" max="12548" width="11.5703125" style="6" customWidth="1"/>
    <col min="12549" max="12549" width="9.5703125" style="6" bestFit="1" customWidth="1"/>
    <col min="12550" max="12550" width="9.5703125" style="6" customWidth="1"/>
    <col min="12551" max="12551" width="10.85546875" style="6" bestFit="1" customWidth="1"/>
    <col min="12552" max="12552" width="9.5703125" style="6" customWidth="1"/>
    <col min="12553" max="12553" width="11.140625" style="6" customWidth="1"/>
    <col min="12554" max="12793" width="9.140625" style="6"/>
    <col min="12794" max="12794" width="3.42578125" style="6" customWidth="1"/>
    <col min="12795" max="12795" width="22.7109375" style="6" customWidth="1"/>
    <col min="12796" max="12796" width="6.85546875" style="6" customWidth="1"/>
    <col min="12797" max="12797" width="9.42578125" style="6" customWidth="1"/>
    <col min="12798" max="12798" width="9.5703125" style="6" bestFit="1" customWidth="1"/>
    <col min="12799" max="12799" width="9.5703125" style="6" customWidth="1"/>
    <col min="12800" max="12800" width="9.85546875" style="6" customWidth="1"/>
    <col min="12801" max="12801" width="9.7109375" style="6" customWidth="1"/>
    <col min="12802" max="12802" width="11.140625" style="6" customWidth="1"/>
    <col min="12803" max="12803" width="7.28515625" style="6" customWidth="1"/>
    <col min="12804" max="12804" width="11.5703125" style="6" customWidth="1"/>
    <col min="12805" max="12805" width="9.5703125" style="6" bestFit="1" customWidth="1"/>
    <col min="12806" max="12806" width="9.5703125" style="6" customWidth="1"/>
    <col min="12807" max="12807" width="10.85546875" style="6" bestFit="1" customWidth="1"/>
    <col min="12808" max="12808" width="9.5703125" style="6" customWidth="1"/>
    <col min="12809" max="12809" width="11.140625" style="6" customWidth="1"/>
    <col min="12810" max="13049" width="9.140625" style="6"/>
    <col min="13050" max="13050" width="3.42578125" style="6" customWidth="1"/>
    <col min="13051" max="13051" width="22.7109375" style="6" customWidth="1"/>
    <col min="13052" max="13052" width="6.85546875" style="6" customWidth="1"/>
    <col min="13053" max="13053" width="9.42578125" style="6" customWidth="1"/>
    <col min="13054" max="13054" width="9.5703125" style="6" bestFit="1" customWidth="1"/>
    <col min="13055" max="13055" width="9.5703125" style="6" customWidth="1"/>
    <col min="13056" max="13056" width="9.85546875" style="6" customWidth="1"/>
    <col min="13057" max="13057" width="9.7109375" style="6" customWidth="1"/>
    <col min="13058" max="13058" width="11.140625" style="6" customWidth="1"/>
    <col min="13059" max="13059" width="7.28515625" style="6" customWidth="1"/>
    <col min="13060" max="13060" width="11.5703125" style="6" customWidth="1"/>
    <col min="13061" max="13061" width="9.5703125" style="6" bestFit="1" customWidth="1"/>
    <col min="13062" max="13062" width="9.5703125" style="6" customWidth="1"/>
    <col min="13063" max="13063" width="10.85546875" style="6" bestFit="1" customWidth="1"/>
    <col min="13064" max="13064" width="9.5703125" style="6" customWidth="1"/>
    <col min="13065" max="13065" width="11.140625" style="6" customWidth="1"/>
    <col min="13066" max="13305" width="9.140625" style="6"/>
    <col min="13306" max="13306" width="3.42578125" style="6" customWidth="1"/>
    <col min="13307" max="13307" width="22.7109375" style="6" customWidth="1"/>
    <col min="13308" max="13308" width="6.85546875" style="6" customWidth="1"/>
    <col min="13309" max="13309" width="9.42578125" style="6" customWidth="1"/>
    <col min="13310" max="13310" width="9.5703125" style="6" bestFit="1" customWidth="1"/>
    <col min="13311" max="13311" width="9.5703125" style="6" customWidth="1"/>
    <col min="13312" max="13312" width="9.85546875" style="6" customWidth="1"/>
    <col min="13313" max="13313" width="9.7109375" style="6" customWidth="1"/>
    <col min="13314" max="13314" width="11.140625" style="6" customWidth="1"/>
    <col min="13315" max="13315" width="7.28515625" style="6" customWidth="1"/>
    <col min="13316" max="13316" width="11.5703125" style="6" customWidth="1"/>
    <col min="13317" max="13317" width="9.5703125" style="6" bestFit="1" customWidth="1"/>
    <col min="13318" max="13318" width="9.5703125" style="6" customWidth="1"/>
    <col min="13319" max="13319" width="10.85546875" style="6" bestFit="1" customWidth="1"/>
    <col min="13320" max="13320" width="9.5703125" style="6" customWidth="1"/>
    <col min="13321" max="13321" width="11.140625" style="6" customWidth="1"/>
    <col min="13322" max="13561" width="9.140625" style="6"/>
    <col min="13562" max="13562" width="3.42578125" style="6" customWidth="1"/>
    <col min="13563" max="13563" width="22.7109375" style="6" customWidth="1"/>
    <col min="13564" max="13564" width="6.85546875" style="6" customWidth="1"/>
    <col min="13565" max="13565" width="9.42578125" style="6" customWidth="1"/>
    <col min="13566" max="13566" width="9.5703125" style="6" bestFit="1" customWidth="1"/>
    <col min="13567" max="13567" width="9.5703125" style="6" customWidth="1"/>
    <col min="13568" max="13568" width="9.85546875" style="6" customWidth="1"/>
    <col min="13569" max="13569" width="9.7109375" style="6" customWidth="1"/>
    <col min="13570" max="13570" width="11.140625" style="6" customWidth="1"/>
    <col min="13571" max="13571" width="7.28515625" style="6" customWidth="1"/>
    <col min="13572" max="13572" width="11.5703125" style="6" customWidth="1"/>
    <col min="13573" max="13573" width="9.5703125" style="6" bestFit="1" customWidth="1"/>
    <col min="13574" max="13574" width="9.5703125" style="6" customWidth="1"/>
    <col min="13575" max="13575" width="10.85546875" style="6" bestFit="1" customWidth="1"/>
    <col min="13576" max="13576" width="9.5703125" style="6" customWidth="1"/>
    <col min="13577" max="13577" width="11.140625" style="6" customWidth="1"/>
    <col min="13578" max="13817" width="9.140625" style="6"/>
    <col min="13818" max="13818" width="3.42578125" style="6" customWidth="1"/>
    <col min="13819" max="13819" width="22.7109375" style="6" customWidth="1"/>
    <col min="13820" max="13820" width="6.85546875" style="6" customWidth="1"/>
    <col min="13821" max="13821" width="9.42578125" style="6" customWidth="1"/>
    <col min="13822" max="13822" width="9.5703125" style="6" bestFit="1" customWidth="1"/>
    <col min="13823" max="13823" width="9.5703125" style="6" customWidth="1"/>
    <col min="13824" max="13824" width="9.85546875" style="6" customWidth="1"/>
    <col min="13825" max="13825" width="9.7109375" style="6" customWidth="1"/>
    <col min="13826" max="13826" width="11.140625" style="6" customWidth="1"/>
    <col min="13827" max="13827" width="7.28515625" style="6" customWidth="1"/>
    <col min="13828" max="13828" width="11.5703125" style="6" customWidth="1"/>
    <col min="13829" max="13829" width="9.5703125" style="6" bestFit="1" customWidth="1"/>
    <col min="13830" max="13830" width="9.5703125" style="6" customWidth="1"/>
    <col min="13831" max="13831" width="10.85546875" style="6" bestFit="1" customWidth="1"/>
    <col min="13832" max="13832" width="9.5703125" style="6" customWidth="1"/>
    <col min="13833" max="13833" width="11.140625" style="6" customWidth="1"/>
    <col min="13834" max="14073" width="9.140625" style="6"/>
    <col min="14074" max="14074" width="3.42578125" style="6" customWidth="1"/>
    <col min="14075" max="14075" width="22.7109375" style="6" customWidth="1"/>
    <col min="14076" max="14076" width="6.85546875" style="6" customWidth="1"/>
    <col min="14077" max="14077" width="9.42578125" style="6" customWidth="1"/>
    <col min="14078" max="14078" width="9.5703125" style="6" bestFit="1" customWidth="1"/>
    <col min="14079" max="14079" width="9.5703125" style="6" customWidth="1"/>
    <col min="14080" max="14080" width="9.85546875" style="6" customWidth="1"/>
    <col min="14081" max="14081" width="9.7109375" style="6" customWidth="1"/>
    <col min="14082" max="14082" width="11.140625" style="6" customWidth="1"/>
    <col min="14083" max="14083" width="7.28515625" style="6" customWidth="1"/>
    <col min="14084" max="14084" width="11.5703125" style="6" customWidth="1"/>
    <col min="14085" max="14085" width="9.5703125" style="6" bestFit="1" customWidth="1"/>
    <col min="14086" max="14086" width="9.5703125" style="6" customWidth="1"/>
    <col min="14087" max="14087" width="10.85546875" style="6" bestFit="1" customWidth="1"/>
    <col min="14088" max="14088" width="9.5703125" style="6" customWidth="1"/>
    <col min="14089" max="14089" width="11.140625" style="6" customWidth="1"/>
    <col min="14090" max="14329" width="9.140625" style="6"/>
    <col min="14330" max="14330" width="3.42578125" style="6" customWidth="1"/>
    <col min="14331" max="14331" width="22.7109375" style="6" customWidth="1"/>
    <col min="14332" max="14332" width="6.85546875" style="6" customWidth="1"/>
    <col min="14333" max="14333" width="9.42578125" style="6" customWidth="1"/>
    <col min="14334" max="14334" width="9.5703125" style="6" bestFit="1" customWidth="1"/>
    <col min="14335" max="14335" width="9.5703125" style="6" customWidth="1"/>
    <col min="14336" max="14336" width="9.85546875" style="6" customWidth="1"/>
    <col min="14337" max="14337" width="9.7109375" style="6" customWidth="1"/>
    <col min="14338" max="14338" width="11.140625" style="6" customWidth="1"/>
    <col min="14339" max="14339" width="7.28515625" style="6" customWidth="1"/>
    <col min="14340" max="14340" width="11.5703125" style="6" customWidth="1"/>
    <col min="14341" max="14341" width="9.5703125" style="6" bestFit="1" customWidth="1"/>
    <col min="14342" max="14342" width="9.5703125" style="6" customWidth="1"/>
    <col min="14343" max="14343" width="10.85546875" style="6" bestFit="1" customWidth="1"/>
    <col min="14344" max="14344" width="9.5703125" style="6" customWidth="1"/>
    <col min="14345" max="14345" width="11.140625" style="6" customWidth="1"/>
    <col min="14346" max="14585" width="9.140625" style="6"/>
    <col min="14586" max="14586" width="3.42578125" style="6" customWidth="1"/>
    <col min="14587" max="14587" width="22.7109375" style="6" customWidth="1"/>
    <col min="14588" max="14588" width="6.85546875" style="6" customWidth="1"/>
    <col min="14589" max="14589" width="9.42578125" style="6" customWidth="1"/>
    <col min="14590" max="14590" width="9.5703125" style="6" bestFit="1" customWidth="1"/>
    <col min="14591" max="14591" width="9.5703125" style="6" customWidth="1"/>
    <col min="14592" max="14592" width="9.85546875" style="6" customWidth="1"/>
    <col min="14593" max="14593" width="9.7109375" style="6" customWidth="1"/>
    <col min="14594" max="14594" width="11.140625" style="6" customWidth="1"/>
    <col min="14595" max="14595" width="7.28515625" style="6" customWidth="1"/>
    <col min="14596" max="14596" width="11.5703125" style="6" customWidth="1"/>
    <col min="14597" max="14597" width="9.5703125" style="6" bestFit="1" customWidth="1"/>
    <col min="14598" max="14598" width="9.5703125" style="6" customWidth="1"/>
    <col min="14599" max="14599" width="10.85546875" style="6" bestFit="1" customWidth="1"/>
    <col min="14600" max="14600" width="9.5703125" style="6" customWidth="1"/>
    <col min="14601" max="14601" width="11.140625" style="6" customWidth="1"/>
    <col min="14602" max="14841" width="9.140625" style="6"/>
    <col min="14842" max="14842" width="3.42578125" style="6" customWidth="1"/>
    <col min="14843" max="14843" width="22.7109375" style="6" customWidth="1"/>
    <col min="14844" max="14844" width="6.85546875" style="6" customWidth="1"/>
    <col min="14845" max="14845" width="9.42578125" style="6" customWidth="1"/>
    <col min="14846" max="14846" width="9.5703125" style="6" bestFit="1" customWidth="1"/>
    <col min="14847" max="14847" width="9.5703125" style="6" customWidth="1"/>
    <col min="14848" max="14848" width="9.85546875" style="6" customWidth="1"/>
    <col min="14849" max="14849" width="9.7109375" style="6" customWidth="1"/>
    <col min="14850" max="14850" width="11.140625" style="6" customWidth="1"/>
    <col min="14851" max="14851" width="7.28515625" style="6" customWidth="1"/>
    <col min="14852" max="14852" width="11.5703125" style="6" customWidth="1"/>
    <col min="14853" max="14853" width="9.5703125" style="6" bestFit="1" customWidth="1"/>
    <col min="14854" max="14854" width="9.5703125" style="6" customWidth="1"/>
    <col min="14855" max="14855" width="10.85546875" style="6" bestFit="1" customWidth="1"/>
    <col min="14856" max="14856" width="9.5703125" style="6" customWidth="1"/>
    <col min="14857" max="14857" width="11.140625" style="6" customWidth="1"/>
    <col min="14858" max="15097" width="9.140625" style="6"/>
    <col min="15098" max="15098" width="3.42578125" style="6" customWidth="1"/>
    <col min="15099" max="15099" width="22.7109375" style="6" customWidth="1"/>
    <col min="15100" max="15100" width="6.85546875" style="6" customWidth="1"/>
    <col min="15101" max="15101" width="9.42578125" style="6" customWidth="1"/>
    <col min="15102" max="15102" width="9.5703125" style="6" bestFit="1" customWidth="1"/>
    <col min="15103" max="15103" width="9.5703125" style="6" customWidth="1"/>
    <col min="15104" max="15104" width="9.85546875" style="6" customWidth="1"/>
    <col min="15105" max="15105" width="9.7109375" style="6" customWidth="1"/>
    <col min="15106" max="15106" width="11.140625" style="6" customWidth="1"/>
    <col min="15107" max="15107" width="7.28515625" style="6" customWidth="1"/>
    <col min="15108" max="15108" width="11.5703125" style="6" customWidth="1"/>
    <col min="15109" max="15109" width="9.5703125" style="6" bestFit="1" customWidth="1"/>
    <col min="15110" max="15110" width="9.5703125" style="6" customWidth="1"/>
    <col min="15111" max="15111" width="10.85546875" style="6" bestFit="1" customWidth="1"/>
    <col min="15112" max="15112" width="9.5703125" style="6" customWidth="1"/>
    <col min="15113" max="15113" width="11.140625" style="6" customWidth="1"/>
    <col min="15114" max="15353" width="9.140625" style="6"/>
    <col min="15354" max="15354" width="3.42578125" style="6" customWidth="1"/>
    <col min="15355" max="15355" width="22.7109375" style="6" customWidth="1"/>
    <col min="15356" max="15356" width="6.85546875" style="6" customWidth="1"/>
    <col min="15357" max="15357" width="9.42578125" style="6" customWidth="1"/>
    <col min="15358" max="15358" width="9.5703125" style="6" bestFit="1" customWidth="1"/>
    <col min="15359" max="15359" width="9.5703125" style="6" customWidth="1"/>
    <col min="15360" max="15360" width="9.85546875" style="6" customWidth="1"/>
    <col min="15361" max="15361" width="9.7109375" style="6" customWidth="1"/>
    <col min="15362" max="15362" width="11.140625" style="6" customWidth="1"/>
    <col min="15363" max="15363" width="7.28515625" style="6" customWidth="1"/>
    <col min="15364" max="15364" width="11.5703125" style="6" customWidth="1"/>
    <col min="15365" max="15365" width="9.5703125" style="6" bestFit="1" customWidth="1"/>
    <col min="15366" max="15366" width="9.5703125" style="6" customWidth="1"/>
    <col min="15367" max="15367" width="10.85546875" style="6" bestFit="1" customWidth="1"/>
    <col min="15368" max="15368" width="9.5703125" style="6" customWidth="1"/>
    <col min="15369" max="15369" width="11.140625" style="6" customWidth="1"/>
    <col min="15370" max="15609" width="9.140625" style="6"/>
    <col min="15610" max="15610" width="3.42578125" style="6" customWidth="1"/>
    <col min="15611" max="15611" width="22.7109375" style="6" customWidth="1"/>
    <col min="15612" max="15612" width="6.85546875" style="6" customWidth="1"/>
    <col min="15613" max="15613" width="9.42578125" style="6" customWidth="1"/>
    <col min="15614" max="15614" width="9.5703125" style="6" bestFit="1" customWidth="1"/>
    <col min="15615" max="15615" width="9.5703125" style="6" customWidth="1"/>
    <col min="15616" max="15616" width="9.85546875" style="6" customWidth="1"/>
    <col min="15617" max="15617" width="9.7109375" style="6" customWidth="1"/>
    <col min="15618" max="15618" width="11.140625" style="6" customWidth="1"/>
    <col min="15619" max="15619" width="7.28515625" style="6" customWidth="1"/>
    <col min="15620" max="15620" width="11.5703125" style="6" customWidth="1"/>
    <col min="15621" max="15621" width="9.5703125" style="6" bestFit="1" customWidth="1"/>
    <col min="15622" max="15622" width="9.5703125" style="6" customWidth="1"/>
    <col min="15623" max="15623" width="10.85546875" style="6" bestFit="1" customWidth="1"/>
    <col min="15624" max="15624" width="9.5703125" style="6" customWidth="1"/>
    <col min="15625" max="15625" width="11.140625" style="6" customWidth="1"/>
    <col min="15626" max="15865" width="9.140625" style="6"/>
    <col min="15866" max="15866" width="3.42578125" style="6" customWidth="1"/>
    <col min="15867" max="15867" width="22.7109375" style="6" customWidth="1"/>
    <col min="15868" max="15868" width="6.85546875" style="6" customWidth="1"/>
    <col min="15869" max="15869" width="9.42578125" style="6" customWidth="1"/>
    <col min="15870" max="15870" width="9.5703125" style="6" bestFit="1" customWidth="1"/>
    <col min="15871" max="15871" width="9.5703125" style="6" customWidth="1"/>
    <col min="15872" max="15872" width="9.85546875" style="6" customWidth="1"/>
    <col min="15873" max="15873" width="9.7109375" style="6" customWidth="1"/>
    <col min="15874" max="15874" width="11.140625" style="6" customWidth="1"/>
    <col min="15875" max="15875" width="7.28515625" style="6" customWidth="1"/>
    <col min="15876" max="15876" width="11.5703125" style="6" customWidth="1"/>
    <col min="15877" max="15877" width="9.5703125" style="6" bestFit="1" customWidth="1"/>
    <col min="15878" max="15878" width="9.5703125" style="6" customWidth="1"/>
    <col min="15879" max="15879" width="10.85546875" style="6" bestFit="1" customWidth="1"/>
    <col min="15880" max="15880" width="9.5703125" style="6" customWidth="1"/>
    <col min="15881" max="15881" width="11.140625" style="6" customWidth="1"/>
    <col min="15882" max="16121" width="9.140625" style="6"/>
    <col min="16122" max="16122" width="3.42578125" style="6" customWidth="1"/>
    <col min="16123" max="16123" width="22.7109375" style="6" customWidth="1"/>
    <col min="16124" max="16124" width="6.85546875" style="6" customWidth="1"/>
    <col min="16125" max="16125" width="9.42578125" style="6" customWidth="1"/>
    <col min="16126" max="16126" width="9.5703125" style="6" bestFit="1" customWidth="1"/>
    <col min="16127" max="16127" width="9.5703125" style="6" customWidth="1"/>
    <col min="16128" max="16128" width="9.85546875" style="6" customWidth="1"/>
    <col min="16129" max="16129" width="9.7109375" style="6" customWidth="1"/>
    <col min="16130" max="16130" width="11.140625" style="6" customWidth="1"/>
    <col min="16131" max="16131" width="7.28515625" style="6" customWidth="1"/>
    <col min="16132" max="16132" width="11.5703125" style="6" customWidth="1"/>
    <col min="16133" max="16133" width="9.5703125" style="6" bestFit="1" customWidth="1"/>
    <col min="16134" max="16134" width="9.5703125" style="6" customWidth="1"/>
    <col min="16135" max="16135" width="10.85546875" style="6" bestFit="1" customWidth="1"/>
    <col min="16136" max="16136" width="9.5703125" style="6" customWidth="1"/>
    <col min="16137" max="16137" width="11.140625" style="6" customWidth="1"/>
    <col min="16138" max="16384" width="9.140625" style="6"/>
  </cols>
  <sheetData>
    <row r="1" spans="1:13" ht="14.25">
      <c r="B1" s="80" t="s">
        <v>58</v>
      </c>
      <c r="C1" s="42"/>
      <c r="D1" s="43"/>
      <c r="E1" s="81"/>
      <c r="F1" s="82"/>
      <c r="G1" s="40"/>
      <c r="H1" s="14"/>
      <c r="J1" s="85"/>
      <c r="K1" s="742"/>
      <c r="L1" s="742"/>
      <c r="M1" s="742"/>
    </row>
    <row r="2" spans="1:13" ht="14.25">
      <c r="A2" s="16"/>
      <c r="B2" s="19" t="s">
        <v>59</v>
      </c>
      <c r="C2" s="46"/>
      <c r="D2" s="46"/>
      <c r="E2" s="86"/>
      <c r="F2" s="87"/>
      <c r="G2" s="40"/>
      <c r="H2" s="78"/>
      <c r="I2" s="34"/>
      <c r="J2" s="85"/>
      <c r="K2" s="742"/>
      <c r="L2" s="742"/>
      <c r="M2" s="742"/>
    </row>
    <row r="3" spans="1:13" ht="14.25">
      <c r="A3" s="16"/>
      <c r="B3" s="19" t="s">
        <v>60</v>
      </c>
      <c r="C3" s="46"/>
      <c r="D3" s="46"/>
      <c r="E3" s="86"/>
      <c r="F3" s="87"/>
      <c r="G3" s="40"/>
      <c r="H3" s="78"/>
      <c r="I3" s="34"/>
      <c r="J3" s="6" t="s">
        <v>75</v>
      </c>
    </row>
    <row r="4" spans="1:13" ht="14.25">
      <c r="A4" s="6"/>
      <c r="B4" s="19" t="s">
        <v>61</v>
      </c>
      <c r="C4" s="46"/>
      <c r="D4" s="46"/>
      <c r="E4" s="88"/>
      <c r="F4" s="87"/>
      <c r="G4" s="39"/>
      <c r="H4" s="89"/>
      <c r="I4" s="50"/>
    </row>
    <row r="5" spans="1:13" ht="14.25">
      <c r="A5" s="6"/>
      <c r="B5" s="24" t="s">
        <v>62</v>
      </c>
      <c r="C5" s="51"/>
      <c r="D5" s="52"/>
      <c r="E5" s="53"/>
      <c r="F5" s="54"/>
      <c r="G5" s="39"/>
      <c r="H5" s="89"/>
      <c r="I5" s="50"/>
    </row>
    <row r="6" spans="1:13" ht="14.25">
      <c r="A6" s="6"/>
      <c r="B6" s="4" t="s">
        <v>63</v>
      </c>
      <c r="C6" s="5"/>
      <c r="D6" s="55"/>
      <c r="E6" s="56"/>
      <c r="F6" s="57"/>
      <c r="G6" s="39"/>
      <c r="H6" s="89"/>
      <c r="I6" s="50"/>
    </row>
    <row r="7" spans="1:13" ht="14.25">
      <c r="A7" s="6"/>
      <c r="B7" s="2"/>
      <c r="C7" s="3"/>
      <c r="D7" s="7"/>
      <c r="E7" s="90"/>
      <c r="F7" s="91"/>
      <c r="G7" s="39"/>
      <c r="H7" s="89"/>
      <c r="I7" s="50"/>
    </row>
    <row r="8" spans="1:13">
      <c r="A8" s="58"/>
      <c r="B8" s="743" t="s">
        <v>76</v>
      </c>
      <c r="C8" s="744"/>
      <c r="D8" s="744"/>
      <c r="E8" s="744"/>
      <c r="F8" s="744"/>
      <c r="G8" s="744"/>
      <c r="H8" s="744"/>
      <c r="I8" s="744"/>
    </row>
    <row r="9" spans="1:13" ht="14.25">
      <c r="B9" s="745" t="s">
        <v>336</v>
      </c>
      <c r="C9" s="745"/>
      <c r="D9" s="745"/>
      <c r="E9" s="745"/>
      <c r="F9" s="745"/>
      <c r="G9" s="745"/>
      <c r="H9" s="745"/>
      <c r="I9" s="745"/>
    </row>
    <row r="10" spans="1:13" ht="14.25">
      <c r="B10" s="27"/>
      <c r="C10" s="27"/>
      <c r="D10" s="27"/>
      <c r="E10" s="27"/>
      <c r="F10" s="27"/>
      <c r="G10" s="27"/>
      <c r="H10" s="27"/>
      <c r="I10" s="27"/>
    </row>
    <row r="11" spans="1:13" ht="14.25">
      <c r="B11" s="27"/>
      <c r="C11" s="27"/>
      <c r="D11" s="27"/>
      <c r="E11" s="27"/>
      <c r="F11" s="27"/>
      <c r="G11" s="27"/>
      <c r="H11" s="27"/>
      <c r="I11" s="27"/>
    </row>
    <row r="12" spans="1:13" ht="14.25">
      <c r="A12" s="689" t="s">
        <v>64</v>
      </c>
      <c r="B12" s="740" t="s">
        <v>233</v>
      </c>
      <c r="C12" s="741" t="s">
        <v>346</v>
      </c>
      <c r="D12" s="741"/>
      <c r="E12" s="741"/>
      <c r="F12" s="741"/>
      <c r="G12" s="741"/>
      <c r="H12" s="741"/>
      <c r="I12" s="741"/>
    </row>
    <row r="13" spans="1:13" ht="14.25" customHeight="1">
      <c r="A13" s="738"/>
      <c r="B13" s="727"/>
      <c r="C13" s="749" t="s">
        <v>338</v>
      </c>
      <c r="D13" s="749" t="s">
        <v>78</v>
      </c>
      <c r="E13" s="746" t="s">
        <v>80</v>
      </c>
      <c r="F13" s="747"/>
      <c r="G13" s="748"/>
      <c r="H13" s="92"/>
      <c r="I13" s="92"/>
    </row>
    <row r="14" spans="1:13" s="60" customFormat="1" ht="81">
      <c r="A14" s="739"/>
      <c r="B14" s="727"/>
      <c r="C14" s="739"/>
      <c r="D14" s="739"/>
      <c r="E14" s="94" t="s">
        <v>79</v>
      </c>
      <c r="F14" s="94" t="s">
        <v>77</v>
      </c>
      <c r="G14" s="400" t="s">
        <v>81</v>
      </c>
      <c r="H14" s="94" t="s">
        <v>92</v>
      </c>
      <c r="I14" s="94" t="s">
        <v>82</v>
      </c>
    </row>
    <row r="15" spans="1:13" s="60" customFormat="1">
      <c r="A15" s="65">
        <v>1</v>
      </c>
      <c r="B15" s="93">
        <v>2</v>
      </c>
      <c r="C15" s="94">
        <v>3</v>
      </c>
      <c r="D15" s="65">
        <v>4</v>
      </c>
      <c r="E15" s="93">
        <v>5</v>
      </c>
      <c r="F15" s="94">
        <v>6</v>
      </c>
      <c r="G15" s="65">
        <v>7</v>
      </c>
      <c r="H15" s="93">
        <v>8</v>
      </c>
      <c r="I15" s="94">
        <v>9</v>
      </c>
    </row>
    <row r="16" spans="1:13" ht="33" customHeight="1">
      <c r="A16" s="95"/>
      <c r="B16" s="116" t="s">
        <v>227</v>
      </c>
      <c r="C16" s="10">
        <v>5</v>
      </c>
      <c r="D16" s="10">
        <v>20</v>
      </c>
      <c r="E16" s="96">
        <v>3</v>
      </c>
      <c r="F16" s="96">
        <v>5</v>
      </c>
      <c r="G16" s="96">
        <f>C16*D16*(E16+F16)</f>
        <v>800</v>
      </c>
      <c r="H16" s="96">
        <v>450</v>
      </c>
      <c r="I16" s="307">
        <f>H16+G16</f>
        <v>1250</v>
      </c>
    </row>
    <row r="17" spans="1:9" ht="53.25" customHeight="1">
      <c r="A17" s="306"/>
      <c r="B17" s="68" t="s">
        <v>337</v>
      </c>
      <c r="C17" s="164">
        <v>5</v>
      </c>
      <c r="D17" s="164">
        <v>20</v>
      </c>
      <c r="E17" s="96">
        <v>3</v>
      </c>
      <c r="F17" s="96">
        <v>5</v>
      </c>
      <c r="G17" s="96">
        <f t="shared" ref="G17:G24" si="0">C17*D17*(E17+F17)</f>
        <v>800</v>
      </c>
      <c r="H17" s="96">
        <v>450</v>
      </c>
      <c r="I17" s="307">
        <f>H17+G17</f>
        <v>1250</v>
      </c>
    </row>
    <row r="18" spans="1:9" ht="33" customHeight="1">
      <c r="A18" s="306"/>
      <c r="B18" s="116" t="s">
        <v>228</v>
      </c>
      <c r="C18" s="164">
        <v>3</v>
      </c>
      <c r="D18" s="164">
        <v>20</v>
      </c>
      <c r="E18" s="96">
        <v>3</v>
      </c>
      <c r="F18" s="96">
        <v>5</v>
      </c>
      <c r="G18" s="96">
        <f t="shared" si="0"/>
        <v>480</v>
      </c>
      <c r="H18" s="96">
        <v>500</v>
      </c>
      <c r="I18" s="307">
        <f t="shared" ref="I18:I24" si="1">H18+G18</f>
        <v>980</v>
      </c>
    </row>
    <row r="19" spans="1:9" ht="24.75" customHeight="1">
      <c r="A19" s="306"/>
      <c r="B19" s="68" t="s">
        <v>212</v>
      </c>
      <c r="C19" s="164"/>
      <c r="D19" s="164"/>
      <c r="E19" s="96"/>
      <c r="F19" s="96"/>
      <c r="G19" s="96">
        <f t="shared" si="0"/>
        <v>0</v>
      </c>
      <c r="H19" s="96"/>
      <c r="I19" s="307">
        <f t="shared" si="1"/>
        <v>0</v>
      </c>
    </row>
    <row r="20" spans="1:9" ht="33" customHeight="1">
      <c r="A20" s="306"/>
      <c r="B20" s="116" t="s">
        <v>229</v>
      </c>
      <c r="C20" s="164">
        <v>6</v>
      </c>
      <c r="D20" s="164">
        <v>6</v>
      </c>
      <c r="E20" s="96">
        <v>3</v>
      </c>
      <c r="F20" s="96">
        <v>5</v>
      </c>
      <c r="G20" s="96">
        <f t="shared" si="0"/>
        <v>288</v>
      </c>
      <c r="H20" s="96">
        <v>400</v>
      </c>
      <c r="I20" s="307">
        <f t="shared" si="1"/>
        <v>688</v>
      </c>
    </row>
    <row r="21" spans="1:9" ht="30" customHeight="1">
      <c r="A21" s="306"/>
      <c r="B21" s="68" t="s">
        <v>212</v>
      </c>
      <c r="C21" s="164"/>
      <c r="D21" s="164"/>
      <c r="E21" s="96"/>
      <c r="F21" s="96"/>
      <c r="G21" s="96">
        <f t="shared" si="0"/>
        <v>0</v>
      </c>
      <c r="H21" s="96"/>
      <c r="I21" s="307">
        <f t="shared" si="1"/>
        <v>0</v>
      </c>
    </row>
    <row r="22" spans="1:9" ht="27" customHeight="1">
      <c r="A22" s="306"/>
      <c r="B22" s="116" t="s">
        <v>230</v>
      </c>
      <c r="C22" s="164">
        <v>2</v>
      </c>
      <c r="D22" s="164">
        <v>25</v>
      </c>
      <c r="E22" s="96">
        <v>3</v>
      </c>
      <c r="F22" s="96">
        <v>5</v>
      </c>
      <c r="G22" s="96">
        <f t="shared" si="0"/>
        <v>400</v>
      </c>
      <c r="H22" s="96">
        <v>540</v>
      </c>
      <c r="I22" s="307">
        <f t="shared" si="1"/>
        <v>940</v>
      </c>
    </row>
    <row r="23" spans="1:9" ht="27" customHeight="1">
      <c r="A23" s="306"/>
      <c r="B23" s="68" t="s">
        <v>212</v>
      </c>
      <c r="C23" s="164"/>
      <c r="D23" s="164"/>
      <c r="E23" s="96"/>
      <c r="F23" s="96"/>
      <c r="G23" s="96">
        <f t="shared" si="0"/>
        <v>0</v>
      </c>
      <c r="H23" s="96"/>
      <c r="I23" s="307">
        <f t="shared" si="1"/>
        <v>0</v>
      </c>
    </row>
    <row r="24" spans="1:9" ht="27" customHeight="1">
      <c r="A24" s="306"/>
      <c r="B24" s="116" t="s">
        <v>231</v>
      </c>
      <c r="C24" s="164">
        <v>2</v>
      </c>
      <c r="D24" s="164">
        <v>50</v>
      </c>
      <c r="E24" s="96">
        <v>3</v>
      </c>
      <c r="F24" s="96">
        <v>5</v>
      </c>
      <c r="G24" s="96">
        <f t="shared" si="0"/>
        <v>800</v>
      </c>
      <c r="H24" s="96">
        <v>553</v>
      </c>
      <c r="I24" s="307">
        <f t="shared" si="1"/>
        <v>1353</v>
      </c>
    </row>
    <row r="25" spans="1:9" ht="27" customHeight="1">
      <c r="A25" s="306"/>
      <c r="B25" s="68" t="s">
        <v>212</v>
      </c>
      <c r="C25" s="164"/>
      <c r="D25" s="164"/>
      <c r="E25" s="96"/>
      <c r="F25" s="156"/>
      <c r="G25" s="96"/>
      <c r="H25" s="96"/>
      <c r="I25" s="307"/>
    </row>
    <row r="26" spans="1:9" ht="23.25" customHeight="1">
      <c r="A26" s="65"/>
      <c r="B26" s="72" t="s">
        <v>73</v>
      </c>
      <c r="C26" s="98">
        <f>C16+C18+C20+C22+C24</f>
        <v>18</v>
      </c>
      <c r="D26" s="98">
        <f t="shared" ref="D26:I26" si="2">D16+D18+D20+D22+D24</f>
        <v>121</v>
      </c>
      <c r="E26" s="100">
        <f t="shared" si="2"/>
        <v>15</v>
      </c>
      <c r="F26" s="100">
        <f t="shared" si="2"/>
        <v>25</v>
      </c>
      <c r="G26" s="100">
        <f t="shared" si="2"/>
        <v>2768</v>
      </c>
      <c r="H26" s="100">
        <f t="shared" si="2"/>
        <v>2443</v>
      </c>
      <c r="I26" s="100">
        <f t="shared" si="2"/>
        <v>5211</v>
      </c>
    </row>
    <row r="27" spans="1:9" ht="26.25" customHeight="1">
      <c r="A27" s="65"/>
      <c r="B27" s="74" t="s">
        <v>74</v>
      </c>
      <c r="C27" s="161">
        <f>C17+C19+C21+C23+C25</f>
        <v>5</v>
      </c>
      <c r="D27" s="161">
        <f t="shared" ref="D27:I27" si="3">D17+D19+D21+D23+D25</f>
        <v>20</v>
      </c>
      <c r="E27" s="141">
        <f t="shared" si="3"/>
        <v>3</v>
      </c>
      <c r="F27" s="141">
        <f t="shared" si="3"/>
        <v>5</v>
      </c>
      <c r="G27" s="141">
        <f t="shared" si="3"/>
        <v>800</v>
      </c>
      <c r="H27" s="141">
        <f t="shared" si="3"/>
        <v>450</v>
      </c>
      <c r="I27" s="141">
        <f t="shared" si="3"/>
        <v>1250</v>
      </c>
    </row>
  </sheetData>
  <mergeCells count="10">
    <mergeCell ref="A12:A14"/>
    <mergeCell ref="B12:B14"/>
    <mergeCell ref="C12:I12"/>
    <mergeCell ref="K1:M1"/>
    <mergeCell ref="K2:M2"/>
    <mergeCell ref="B8:I8"/>
    <mergeCell ref="B9:I9"/>
    <mergeCell ref="E13:G13"/>
    <mergeCell ref="C13:C14"/>
    <mergeCell ref="D13:D1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topLeftCell="A7" workbookViewId="0">
      <selection activeCell="E14" sqref="E14"/>
    </sheetView>
  </sheetViews>
  <sheetFormatPr defaultRowHeight="13.5"/>
  <cols>
    <col min="1" max="1" width="4.85546875" style="6" customWidth="1"/>
    <col min="2" max="2" width="32" style="6" customWidth="1"/>
    <col min="3" max="3" width="14.85546875" style="6" customWidth="1"/>
    <col min="4" max="4" width="16.42578125" style="6" customWidth="1"/>
    <col min="5" max="5" width="13" style="6" customWidth="1"/>
    <col min="6" max="6" width="12.7109375" style="6" customWidth="1"/>
    <col min="7" max="7" width="10.7109375" style="6" customWidth="1"/>
    <col min="8" max="229" width="9.140625" style="6"/>
    <col min="230" max="230" width="4.85546875" style="6" customWidth="1"/>
    <col min="231" max="231" width="35.5703125" style="6" customWidth="1"/>
    <col min="232" max="232" width="10.140625" style="6" customWidth="1"/>
    <col min="233" max="233" width="9.85546875" style="6" customWidth="1"/>
    <col min="234" max="234" width="10.28515625" style="6" customWidth="1"/>
    <col min="235" max="235" width="9.140625" style="6"/>
    <col min="236" max="236" width="9.5703125" style="6" customWidth="1"/>
    <col min="237" max="237" width="9.85546875" style="6" customWidth="1"/>
    <col min="238" max="238" width="8.28515625" style="6" customWidth="1"/>
    <col min="239" max="239" width="9.140625" style="6"/>
    <col min="240" max="240" width="11" style="6" customWidth="1"/>
    <col min="241" max="241" width="9.5703125" style="6" customWidth="1"/>
    <col min="242" max="242" width="11" style="6" customWidth="1"/>
    <col min="243" max="244" width="9.140625" style="6"/>
    <col min="245" max="245" width="9.85546875" style="6" customWidth="1"/>
    <col min="246" max="246" width="10.7109375" style="6" customWidth="1"/>
    <col min="247" max="485" width="9.140625" style="6"/>
    <col min="486" max="486" width="4.85546875" style="6" customWidth="1"/>
    <col min="487" max="487" width="35.5703125" style="6" customWidth="1"/>
    <col min="488" max="488" width="10.140625" style="6" customWidth="1"/>
    <col min="489" max="489" width="9.85546875" style="6" customWidth="1"/>
    <col min="490" max="490" width="10.28515625" style="6" customWidth="1"/>
    <col min="491" max="491" width="9.140625" style="6"/>
    <col min="492" max="492" width="9.5703125" style="6" customWidth="1"/>
    <col min="493" max="493" width="9.85546875" style="6" customWidth="1"/>
    <col min="494" max="494" width="8.28515625" style="6" customWidth="1"/>
    <col min="495" max="495" width="9.140625" style="6"/>
    <col min="496" max="496" width="11" style="6" customWidth="1"/>
    <col min="497" max="497" width="9.5703125" style="6" customWidth="1"/>
    <col min="498" max="498" width="11" style="6" customWidth="1"/>
    <col min="499" max="500" width="9.140625" style="6"/>
    <col min="501" max="501" width="9.85546875" style="6" customWidth="1"/>
    <col min="502" max="502" width="10.7109375" style="6" customWidth="1"/>
    <col min="503" max="741" width="9.140625" style="6"/>
    <col min="742" max="742" width="4.85546875" style="6" customWidth="1"/>
    <col min="743" max="743" width="35.5703125" style="6" customWidth="1"/>
    <col min="744" max="744" width="10.140625" style="6" customWidth="1"/>
    <col min="745" max="745" width="9.85546875" style="6" customWidth="1"/>
    <col min="746" max="746" width="10.28515625" style="6" customWidth="1"/>
    <col min="747" max="747" width="9.140625" style="6"/>
    <col min="748" max="748" width="9.5703125" style="6" customWidth="1"/>
    <col min="749" max="749" width="9.85546875" style="6" customWidth="1"/>
    <col min="750" max="750" width="8.28515625" style="6" customWidth="1"/>
    <col min="751" max="751" width="9.140625" style="6"/>
    <col min="752" max="752" width="11" style="6" customWidth="1"/>
    <col min="753" max="753" width="9.5703125" style="6" customWidth="1"/>
    <col min="754" max="754" width="11" style="6" customWidth="1"/>
    <col min="755" max="756" width="9.140625" style="6"/>
    <col min="757" max="757" width="9.85546875" style="6" customWidth="1"/>
    <col min="758" max="758" width="10.7109375" style="6" customWidth="1"/>
    <col min="759" max="997" width="9.140625" style="6"/>
    <col min="998" max="998" width="4.85546875" style="6" customWidth="1"/>
    <col min="999" max="999" width="35.5703125" style="6" customWidth="1"/>
    <col min="1000" max="1000" width="10.140625" style="6" customWidth="1"/>
    <col min="1001" max="1001" width="9.85546875" style="6" customWidth="1"/>
    <col min="1002" max="1002" width="10.28515625" style="6" customWidth="1"/>
    <col min="1003" max="1003" width="9.140625" style="6"/>
    <col min="1004" max="1004" width="9.5703125" style="6" customWidth="1"/>
    <col min="1005" max="1005" width="9.85546875" style="6" customWidth="1"/>
    <col min="1006" max="1006" width="8.28515625" style="6" customWidth="1"/>
    <col min="1007" max="1007" width="9.140625" style="6"/>
    <col min="1008" max="1008" width="11" style="6" customWidth="1"/>
    <col min="1009" max="1009" width="9.5703125" style="6" customWidth="1"/>
    <col min="1010" max="1010" width="11" style="6" customWidth="1"/>
    <col min="1011" max="1012" width="9.140625" style="6"/>
    <col min="1013" max="1013" width="9.85546875" style="6" customWidth="1"/>
    <col min="1014" max="1014" width="10.7109375" style="6" customWidth="1"/>
    <col min="1015" max="1253" width="9.140625" style="6"/>
    <col min="1254" max="1254" width="4.85546875" style="6" customWidth="1"/>
    <col min="1255" max="1255" width="35.5703125" style="6" customWidth="1"/>
    <col min="1256" max="1256" width="10.140625" style="6" customWidth="1"/>
    <col min="1257" max="1257" width="9.85546875" style="6" customWidth="1"/>
    <col min="1258" max="1258" width="10.28515625" style="6" customWidth="1"/>
    <col min="1259" max="1259" width="9.140625" style="6"/>
    <col min="1260" max="1260" width="9.5703125" style="6" customWidth="1"/>
    <col min="1261" max="1261" width="9.85546875" style="6" customWidth="1"/>
    <col min="1262" max="1262" width="8.28515625" style="6" customWidth="1"/>
    <col min="1263" max="1263" width="9.140625" style="6"/>
    <col min="1264" max="1264" width="11" style="6" customWidth="1"/>
    <col min="1265" max="1265" width="9.5703125" style="6" customWidth="1"/>
    <col min="1266" max="1266" width="11" style="6" customWidth="1"/>
    <col min="1267" max="1268" width="9.140625" style="6"/>
    <col min="1269" max="1269" width="9.85546875" style="6" customWidth="1"/>
    <col min="1270" max="1270" width="10.7109375" style="6" customWidth="1"/>
    <col min="1271" max="1509" width="9.140625" style="6"/>
    <col min="1510" max="1510" width="4.85546875" style="6" customWidth="1"/>
    <col min="1511" max="1511" width="35.5703125" style="6" customWidth="1"/>
    <col min="1512" max="1512" width="10.140625" style="6" customWidth="1"/>
    <col min="1513" max="1513" width="9.85546875" style="6" customWidth="1"/>
    <col min="1514" max="1514" width="10.28515625" style="6" customWidth="1"/>
    <col min="1515" max="1515" width="9.140625" style="6"/>
    <col min="1516" max="1516" width="9.5703125" style="6" customWidth="1"/>
    <col min="1517" max="1517" width="9.85546875" style="6" customWidth="1"/>
    <col min="1518" max="1518" width="8.28515625" style="6" customWidth="1"/>
    <col min="1519" max="1519" width="9.140625" style="6"/>
    <col min="1520" max="1520" width="11" style="6" customWidth="1"/>
    <col min="1521" max="1521" width="9.5703125" style="6" customWidth="1"/>
    <col min="1522" max="1522" width="11" style="6" customWidth="1"/>
    <col min="1523" max="1524" width="9.140625" style="6"/>
    <col min="1525" max="1525" width="9.85546875" style="6" customWidth="1"/>
    <col min="1526" max="1526" width="10.7109375" style="6" customWidth="1"/>
    <col min="1527" max="1765" width="9.140625" style="6"/>
    <col min="1766" max="1766" width="4.85546875" style="6" customWidth="1"/>
    <col min="1767" max="1767" width="35.5703125" style="6" customWidth="1"/>
    <col min="1768" max="1768" width="10.140625" style="6" customWidth="1"/>
    <col min="1769" max="1769" width="9.85546875" style="6" customWidth="1"/>
    <col min="1770" max="1770" width="10.28515625" style="6" customWidth="1"/>
    <col min="1771" max="1771" width="9.140625" style="6"/>
    <col min="1772" max="1772" width="9.5703125" style="6" customWidth="1"/>
    <col min="1773" max="1773" width="9.85546875" style="6" customWidth="1"/>
    <col min="1774" max="1774" width="8.28515625" style="6" customWidth="1"/>
    <col min="1775" max="1775" width="9.140625" style="6"/>
    <col min="1776" max="1776" width="11" style="6" customWidth="1"/>
    <col min="1777" max="1777" width="9.5703125" style="6" customWidth="1"/>
    <col min="1778" max="1778" width="11" style="6" customWidth="1"/>
    <col min="1779" max="1780" width="9.140625" style="6"/>
    <col min="1781" max="1781" width="9.85546875" style="6" customWidth="1"/>
    <col min="1782" max="1782" width="10.7109375" style="6" customWidth="1"/>
    <col min="1783" max="2021" width="9.140625" style="6"/>
    <col min="2022" max="2022" width="4.85546875" style="6" customWidth="1"/>
    <col min="2023" max="2023" width="35.5703125" style="6" customWidth="1"/>
    <col min="2024" max="2024" width="10.140625" style="6" customWidth="1"/>
    <col min="2025" max="2025" width="9.85546875" style="6" customWidth="1"/>
    <col min="2026" max="2026" width="10.28515625" style="6" customWidth="1"/>
    <col min="2027" max="2027" width="9.140625" style="6"/>
    <col min="2028" max="2028" width="9.5703125" style="6" customWidth="1"/>
    <col min="2029" max="2029" width="9.85546875" style="6" customWidth="1"/>
    <col min="2030" max="2030" width="8.28515625" style="6" customWidth="1"/>
    <col min="2031" max="2031" width="9.140625" style="6"/>
    <col min="2032" max="2032" width="11" style="6" customWidth="1"/>
    <col min="2033" max="2033" width="9.5703125" style="6" customWidth="1"/>
    <col min="2034" max="2034" width="11" style="6" customWidth="1"/>
    <col min="2035" max="2036" width="9.140625" style="6"/>
    <col min="2037" max="2037" width="9.85546875" style="6" customWidth="1"/>
    <col min="2038" max="2038" width="10.7109375" style="6" customWidth="1"/>
    <col min="2039" max="2277" width="9.140625" style="6"/>
    <col min="2278" max="2278" width="4.85546875" style="6" customWidth="1"/>
    <col min="2279" max="2279" width="35.5703125" style="6" customWidth="1"/>
    <col min="2280" max="2280" width="10.140625" style="6" customWidth="1"/>
    <col min="2281" max="2281" width="9.85546875" style="6" customWidth="1"/>
    <col min="2282" max="2282" width="10.28515625" style="6" customWidth="1"/>
    <col min="2283" max="2283" width="9.140625" style="6"/>
    <col min="2284" max="2284" width="9.5703125" style="6" customWidth="1"/>
    <col min="2285" max="2285" width="9.85546875" style="6" customWidth="1"/>
    <col min="2286" max="2286" width="8.28515625" style="6" customWidth="1"/>
    <col min="2287" max="2287" width="9.140625" style="6"/>
    <col min="2288" max="2288" width="11" style="6" customWidth="1"/>
    <col min="2289" max="2289" width="9.5703125" style="6" customWidth="1"/>
    <col min="2290" max="2290" width="11" style="6" customWidth="1"/>
    <col min="2291" max="2292" width="9.140625" style="6"/>
    <col min="2293" max="2293" width="9.85546875" style="6" customWidth="1"/>
    <col min="2294" max="2294" width="10.7109375" style="6" customWidth="1"/>
    <col min="2295" max="2533" width="9.140625" style="6"/>
    <col min="2534" max="2534" width="4.85546875" style="6" customWidth="1"/>
    <col min="2535" max="2535" width="35.5703125" style="6" customWidth="1"/>
    <col min="2536" max="2536" width="10.140625" style="6" customWidth="1"/>
    <col min="2537" max="2537" width="9.85546875" style="6" customWidth="1"/>
    <col min="2538" max="2538" width="10.28515625" style="6" customWidth="1"/>
    <col min="2539" max="2539" width="9.140625" style="6"/>
    <col min="2540" max="2540" width="9.5703125" style="6" customWidth="1"/>
    <col min="2541" max="2541" width="9.85546875" style="6" customWidth="1"/>
    <col min="2542" max="2542" width="8.28515625" style="6" customWidth="1"/>
    <col min="2543" max="2543" width="9.140625" style="6"/>
    <col min="2544" max="2544" width="11" style="6" customWidth="1"/>
    <col min="2545" max="2545" width="9.5703125" style="6" customWidth="1"/>
    <col min="2546" max="2546" width="11" style="6" customWidth="1"/>
    <col min="2547" max="2548" width="9.140625" style="6"/>
    <col min="2549" max="2549" width="9.85546875" style="6" customWidth="1"/>
    <col min="2550" max="2550" width="10.7109375" style="6" customWidth="1"/>
    <col min="2551" max="2789" width="9.140625" style="6"/>
    <col min="2790" max="2790" width="4.85546875" style="6" customWidth="1"/>
    <col min="2791" max="2791" width="35.5703125" style="6" customWidth="1"/>
    <col min="2792" max="2792" width="10.140625" style="6" customWidth="1"/>
    <col min="2793" max="2793" width="9.85546875" style="6" customWidth="1"/>
    <col min="2794" max="2794" width="10.28515625" style="6" customWidth="1"/>
    <col min="2795" max="2795" width="9.140625" style="6"/>
    <col min="2796" max="2796" width="9.5703125" style="6" customWidth="1"/>
    <col min="2797" max="2797" width="9.85546875" style="6" customWidth="1"/>
    <col min="2798" max="2798" width="8.28515625" style="6" customWidth="1"/>
    <col min="2799" max="2799" width="9.140625" style="6"/>
    <col min="2800" max="2800" width="11" style="6" customWidth="1"/>
    <col min="2801" max="2801" width="9.5703125" style="6" customWidth="1"/>
    <col min="2802" max="2802" width="11" style="6" customWidth="1"/>
    <col min="2803" max="2804" width="9.140625" style="6"/>
    <col min="2805" max="2805" width="9.85546875" style="6" customWidth="1"/>
    <col min="2806" max="2806" width="10.7109375" style="6" customWidth="1"/>
    <col min="2807" max="3045" width="9.140625" style="6"/>
    <col min="3046" max="3046" width="4.85546875" style="6" customWidth="1"/>
    <col min="3047" max="3047" width="35.5703125" style="6" customWidth="1"/>
    <col min="3048" max="3048" width="10.140625" style="6" customWidth="1"/>
    <col min="3049" max="3049" width="9.85546875" style="6" customWidth="1"/>
    <col min="3050" max="3050" width="10.28515625" style="6" customWidth="1"/>
    <col min="3051" max="3051" width="9.140625" style="6"/>
    <col min="3052" max="3052" width="9.5703125" style="6" customWidth="1"/>
    <col min="3053" max="3053" width="9.85546875" style="6" customWidth="1"/>
    <col min="3054" max="3054" width="8.28515625" style="6" customWidth="1"/>
    <col min="3055" max="3055" width="9.140625" style="6"/>
    <col min="3056" max="3056" width="11" style="6" customWidth="1"/>
    <col min="3057" max="3057" width="9.5703125" style="6" customWidth="1"/>
    <col min="3058" max="3058" width="11" style="6" customWidth="1"/>
    <col min="3059" max="3060" width="9.140625" style="6"/>
    <col min="3061" max="3061" width="9.85546875" style="6" customWidth="1"/>
    <col min="3062" max="3062" width="10.7109375" style="6" customWidth="1"/>
    <col min="3063" max="3301" width="9.140625" style="6"/>
    <col min="3302" max="3302" width="4.85546875" style="6" customWidth="1"/>
    <col min="3303" max="3303" width="35.5703125" style="6" customWidth="1"/>
    <col min="3304" max="3304" width="10.140625" style="6" customWidth="1"/>
    <col min="3305" max="3305" width="9.85546875" style="6" customWidth="1"/>
    <col min="3306" max="3306" width="10.28515625" style="6" customWidth="1"/>
    <col min="3307" max="3307" width="9.140625" style="6"/>
    <col min="3308" max="3308" width="9.5703125" style="6" customWidth="1"/>
    <col min="3309" max="3309" width="9.85546875" style="6" customWidth="1"/>
    <col min="3310" max="3310" width="8.28515625" style="6" customWidth="1"/>
    <col min="3311" max="3311" width="9.140625" style="6"/>
    <col min="3312" max="3312" width="11" style="6" customWidth="1"/>
    <col min="3313" max="3313" width="9.5703125" style="6" customWidth="1"/>
    <col min="3314" max="3314" width="11" style="6" customWidth="1"/>
    <col min="3315" max="3316" width="9.140625" style="6"/>
    <col min="3317" max="3317" width="9.85546875" style="6" customWidth="1"/>
    <col min="3318" max="3318" width="10.7109375" style="6" customWidth="1"/>
    <col min="3319" max="3557" width="9.140625" style="6"/>
    <col min="3558" max="3558" width="4.85546875" style="6" customWidth="1"/>
    <col min="3559" max="3559" width="35.5703125" style="6" customWidth="1"/>
    <col min="3560" max="3560" width="10.140625" style="6" customWidth="1"/>
    <col min="3561" max="3561" width="9.85546875" style="6" customWidth="1"/>
    <col min="3562" max="3562" width="10.28515625" style="6" customWidth="1"/>
    <col min="3563" max="3563" width="9.140625" style="6"/>
    <col min="3564" max="3564" width="9.5703125" style="6" customWidth="1"/>
    <col min="3565" max="3565" width="9.85546875" style="6" customWidth="1"/>
    <col min="3566" max="3566" width="8.28515625" style="6" customWidth="1"/>
    <col min="3567" max="3567" width="9.140625" style="6"/>
    <col min="3568" max="3568" width="11" style="6" customWidth="1"/>
    <col min="3569" max="3569" width="9.5703125" style="6" customWidth="1"/>
    <col min="3570" max="3570" width="11" style="6" customWidth="1"/>
    <col min="3571" max="3572" width="9.140625" style="6"/>
    <col min="3573" max="3573" width="9.85546875" style="6" customWidth="1"/>
    <col min="3574" max="3574" width="10.7109375" style="6" customWidth="1"/>
    <col min="3575" max="3813" width="9.140625" style="6"/>
    <col min="3814" max="3814" width="4.85546875" style="6" customWidth="1"/>
    <col min="3815" max="3815" width="35.5703125" style="6" customWidth="1"/>
    <col min="3816" max="3816" width="10.140625" style="6" customWidth="1"/>
    <col min="3817" max="3817" width="9.85546875" style="6" customWidth="1"/>
    <col min="3818" max="3818" width="10.28515625" style="6" customWidth="1"/>
    <col min="3819" max="3819" width="9.140625" style="6"/>
    <col min="3820" max="3820" width="9.5703125" style="6" customWidth="1"/>
    <col min="3821" max="3821" width="9.85546875" style="6" customWidth="1"/>
    <col min="3822" max="3822" width="8.28515625" style="6" customWidth="1"/>
    <col min="3823" max="3823" width="9.140625" style="6"/>
    <col min="3824" max="3824" width="11" style="6" customWidth="1"/>
    <col min="3825" max="3825" width="9.5703125" style="6" customWidth="1"/>
    <col min="3826" max="3826" width="11" style="6" customWidth="1"/>
    <col min="3827" max="3828" width="9.140625" style="6"/>
    <col min="3829" max="3829" width="9.85546875" style="6" customWidth="1"/>
    <col min="3830" max="3830" width="10.7109375" style="6" customWidth="1"/>
    <col min="3831" max="4069" width="9.140625" style="6"/>
    <col min="4070" max="4070" width="4.85546875" style="6" customWidth="1"/>
    <col min="4071" max="4071" width="35.5703125" style="6" customWidth="1"/>
    <col min="4072" max="4072" width="10.140625" style="6" customWidth="1"/>
    <col min="4073" max="4073" width="9.85546875" style="6" customWidth="1"/>
    <col min="4074" max="4074" width="10.28515625" style="6" customWidth="1"/>
    <col min="4075" max="4075" width="9.140625" style="6"/>
    <col min="4076" max="4076" width="9.5703125" style="6" customWidth="1"/>
    <col min="4077" max="4077" width="9.85546875" style="6" customWidth="1"/>
    <col min="4078" max="4078" width="8.28515625" style="6" customWidth="1"/>
    <col min="4079" max="4079" width="9.140625" style="6"/>
    <col min="4080" max="4080" width="11" style="6" customWidth="1"/>
    <col min="4081" max="4081" width="9.5703125" style="6" customWidth="1"/>
    <col min="4082" max="4082" width="11" style="6" customWidth="1"/>
    <col min="4083" max="4084" width="9.140625" style="6"/>
    <col min="4085" max="4085" width="9.85546875" style="6" customWidth="1"/>
    <col min="4086" max="4086" width="10.7109375" style="6" customWidth="1"/>
    <col min="4087" max="4325" width="9.140625" style="6"/>
    <col min="4326" max="4326" width="4.85546875" style="6" customWidth="1"/>
    <col min="4327" max="4327" width="35.5703125" style="6" customWidth="1"/>
    <col min="4328" max="4328" width="10.140625" style="6" customWidth="1"/>
    <col min="4329" max="4329" width="9.85546875" style="6" customWidth="1"/>
    <col min="4330" max="4330" width="10.28515625" style="6" customWidth="1"/>
    <col min="4331" max="4331" width="9.140625" style="6"/>
    <col min="4332" max="4332" width="9.5703125" style="6" customWidth="1"/>
    <col min="4333" max="4333" width="9.85546875" style="6" customWidth="1"/>
    <col min="4334" max="4334" width="8.28515625" style="6" customWidth="1"/>
    <col min="4335" max="4335" width="9.140625" style="6"/>
    <col min="4336" max="4336" width="11" style="6" customWidth="1"/>
    <col min="4337" max="4337" width="9.5703125" style="6" customWidth="1"/>
    <col min="4338" max="4338" width="11" style="6" customWidth="1"/>
    <col min="4339" max="4340" width="9.140625" style="6"/>
    <col min="4341" max="4341" width="9.85546875" style="6" customWidth="1"/>
    <col min="4342" max="4342" width="10.7109375" style="6" customWidth="1"/>
    <col min="4343" max="4581" width="9.140625" style="6"/>
    <col min="4582" max="4582" width="4.85546875" style="6" customWidth="1"/>
    <col min="4583" max="4583" width="35.5703125" style="6" customWidth="1"/>
    <col min="4584" max="4584" width="10.140625" style="6" customWidth="1"/>
    <col min="4585" max="4585" width="9.85546875" style="6" customWidth="1"/>
    <col min="4586" max="4586" width="10.28515625" style="6" customWidth="1"/>
    <col min="4587" max="4587" width="9.140625" style="6"/>
    <col min="4588" max="4588" width="9.5703125" style="6" customWidth="1"/>
    <col min="4589" max="4589" width="9.85546875" style="6" customWidth="1"/>
    <col min="4590" max="4590" width="8.28515625" style="6" customWidth="1"/>
    <col min="4591" max="4591" width="9.140625" style="6"/>
    <col min="4592" max="4592" width="11" style="6" customWidth="1"/>
    <col min="4593" max="4593" width="9.5703125" style="6" customWidth="1"/>
    <col min="4594" max="4594" width="11" style="6" customWidth="1"/>
    <col min="4595" max="4596" width="9.140625" style="6"/>
    <col min="4597" max="4597" width="9.85546875" style="6" customWidth="1"/>
    <col min="4598" max="4598" width="10.7109375" style="6" customWidth="1"/>
    <col min="4599" max="4837" width="9.140625" style="6"/>
    <col min="4838" max="4838" width="4.85546875" style="6" customWidth="1"/>
    <col min="4839" max="4839" width="35.5703125" style="6" customWidth="1"/>
    <col min="4840" max="4840" width="10.140625" style="6" customWidth="1"/>
    <col min="4841" max="4841" width="9.85546875" style="6" customWidth="1"/>
    <col min="4842" max="4842" width="10.28515625" style="6" customWidth="1"/>
    <col min="4843" max="4843" width="9.140625" style="6"/>
    <col min="4844" max="4844" width="9.5703125" style="6" customWidth="1"/>
    <col min="4845" max="4845" width="9.85546875" style="6" customWidth="1"/>
    <col min="4846" max="4846" width="8.28515625" style="6" customWidth="1"/>
    <col min="4847" max="4847" width="9.140625" style="6"/>
    <col min="4848" max="4848" width="11" style="6" customWidth="1"/>
    <col min="4849" max="4849" width="9.5703125" style="6" customWidth="1"/>
    <col min="4850" max="4850" width="11" style="6" customWidth="1"/>
    <col min="4851" max="4852" width="9.140625" style="6"/>
    <col min="4853" max="4853" width="9.85546875" style="6" customWidth="1"/>
    <col min="4854" max="4854" width="10.7109375" style="6" customWidth="1"/>
    <col min="4855" max="5093" width="9.140625" style="6"/>
    <col min="5094" max="5094" width="4.85546875" style="6" customWidth="1"/>
    <col min="5095" max="5095" width="35.5703125" style="6" customWidth="1"/>
    <col min="5096" max="5096" width="10.140625" style="6" customWidth="1"/>
    <col min="5097" max="5097" width="9.85546875" style="6" customWidth="1"/>
    <col min="5098" max="5098" width="10.28515625" style="6" customWidth="1"/>
    <col min="5099" max="5099" width="9.140625" style="6"/>
    <col min="5100" max="5100" width="9.5703125" style="6" customWidth="1"/>
    <col min="5101" max="5101" width="9.85546875" style="6" customWidth="1"/>
    <col min="5102" max="5102" width="8.28515625" style="6" customWidth="1"/>
    <col min="5103" max="5103" width="9.140625" style="6"/>
    <col min="5104" max="5104" width="11" style="6" customWidth="1"/>
    <col min="5105" max="5105" width="9.5703125" style="6" customWidth="1"/>
    <col min="5106" max="5106" width="11" style="6" customWidth="1"/>
    <col min="5107" max="5108" width="9.140625" style="6"/>
    <col min="5109" max="5109" width="9.85546875" style="6" customWidth="1"/>
    <col min="5110" max="5110" width="10.7109375" style="6" customWidth="1"/>
    <col min="5111" max="5349" width="9.140625" style="6"/>
    <col min="5350" max="5350" width="4.85546875" style="6" customWidth="1"/>
    <col min="5351" max="5351" width="35.5703125" style="6" customWidth="1"/>
    <col min="5352" max="5352" width="10.140625" style="6" customWidth="1"/>
    <col min="5353" max="5353" width="9.85546875" style="6" customWidth="1"/>
    <col min="5354" max="5354" width="10.28515625" style="6" customWidth="1"/>
    <col min="5355" max="5355" width="9.140625" style="6"/>
    <col min="5356" max="5356" width="9.5703125" style="6" customWidth="1"/>
    <col min="5357" max="5357" width="9.85546875" style="6" customWidth="1"/>
    <col min="5358" max="5358" width="8.28515625" style="6" customWidth="1"/>
    <col min="5359" max="5359" width="9.140625" style="6"/>
    <col min="5360" max="5360" width="11" style="6" customWidth="1"/>
    <col min="5361" max="5361" width="9.5703125" style="6" customWidth="1"/>
    <col min="5362" max="5362" width="11" style="6" customWidth="1"/>
    <col min="5363" max="5364" width="9.140625" style="6"/>
    <col min="5365" max="5365" width="9.85546875" style="6" customWidth="1"/>
    <col min="5366" max="5366" width="10.7109375" style="6" customWidth="1"/>
    <col min="5367" max="5605" width="9.140625" style="6"/>
    <col min="5606" max="5606" width="4.85546875" style="6" customWidth="1"/>
    <col min="5607" max="5607" width="35.5703125" style="6" customWidth="1"/>
    <col min="5608" max="5608" width="10.140625" style="6" customWidth="1"/>
    <col min="5609" max="5609" width="9.85546875" style="6" customWidth="1"/>
    <col min="5610" max="5610" width="10.28515625" style="6" customWidth="1"/>
    <col min="5611" max="5611" width="9.140625" style="6"/>
    <col min="5612" max="5612" width="9.5703125" style="6" customWidth="1"/>
    <col min="5613" max="5613" width="9.85546875" style="6" customWidth="1"/>
    <col min="5614" max="5614" width="8.28515625" style="6" customWidth="1"/>
    <col min="5615" max="5615" width="9.140625" style="6"/>
    <col min="5616" max="5616" width="11" style="6" customWidth="1"/>
    <col min="5617" max="5617" width="9.5703125" style="6" customWidth="1"/>
    <col min="5618" max="5618" width="11" style="6" customWidth="1"/>
    <col min="5619" max="5620" width="9.140625" style="6"/>
    <col min="5621" max="5621" width="9.85546875" style="6" customWidth="1"/>
    <col min="5622" max="5622" width="10.7109375" style="6" customWidth="1"/>
    <col min="5623" max="5861" width="9.140625" style="6"/>
    <col min="5862" max="5862" width="4.85546875" style="6" customWidth="1"/>
    <col min="5863" max="5863" width="35.5703125" style="6" customWidth="1"/>
    <col min="5864" max="5864" width="10.140625" style="6" customWidth="1"/>
    <col min="5865" max="5865" width="9.85546875" style="6" customWidth="1"/>
    <col min="5866" max="5866" width="10.28515625" style="6" customWidth="1"/>
    <col min="5867" max="5867" width="9.140625" style="6"/>
    <col min="5868" max="5868" width="9.5703125" style="6" customWidth="1"/>
    <col min="5869" max="5869" width="9.85546875" style="6" customWidth="1"/>
    <col min="5870" max="5870" width="8.28515625" style="6" customWidth="1"/>
    <col min="5871" max="5871" width="9.140625" style="6"/>
    <col min="5872" max="5872" width="11" style="6" customWidth="1"/>
    <col min="5873" max="5873" width="9.5703125" style="6" customWidth="1"/>
    <col min="5874" max="5874" width="11" style="6" customWidth="1"/>
    <col min="5875" max="5876" width="9.140625" style="6"/>
    <col min="5877" max="5877" width="9.85546875" style="6" customWidth="1"/>
    <col min="5878" max="5878" width="10.7109375" style="6" customWidth="1"/>
    <col min="5879" max="6117" width="9.140625" style="6"/>
    <col min="6118" max="6118" width="4.85546875" style="6" customWidth="1"/>
    <col min="6119" max="6119" width="35.5703125" style="6" customWidth="1"/>
    <col min="6120" max="6120" width="10.140625" style="6" customWidth="1"/>
    <col min="6121" max="6121" width="9.85546875" style="6" customWidth="1"/>
    <col min="6122" max="6122" width="10.28515625" style="6" customWidth="1"/>
    <col min="6123" max="6123" width="9.140625" style="6"/>
    <col min="6124" max="6124" width="9.5703125" style="6" customWidth="1"/>
    <col min="6125" max="6125" width="9.85546875" style="6" customWidth="1"/>
    <col min="6126" max="6126" width="8.28515625" style="6" customWidth="1"/>
    <col min="6127" max="6127" width="9.140625" style="6"/>
    <col min="6128" max="6128" width="11" style="6" customWidth="1"/>
    <col min="6129" max="6129" width="9.5703125" style="6" customWidth="1"/>
    <col min="6130" max="6130" width="11" style="6" customWidth="1"/>
    <col min="6131" max="6132" width="9.140625" style="6"/>
    <col min="6133" max="6133" width="9.85546875" style="6" customWidth="1"/>
    <col min="6134" max="6134" width="10.7109375" style="6" customWidth="1"/>
    <col min="6135" max="6373" width="9.140625" style="6"/>
    <col min="6374" max="6374" width="4.85546875" style="6" customWidth="1"/>
    <col min="6375" max="6375" width="35.5703125" style="6" customWidth="1"/>
    <col min="6376" max="6376" width="10.140625" style="6" customWidth="1"/>
    <col min="6377" max="6377" width="9.85546875" style="6" customWidth="1"/>
    <col min="6378" max="6378" width="10.28515625" style="6" customWidth="1"/>
    <col min="6379" max="6379" width="9.140625" style="6"/>
    <col min="6380" max="6380" width="9.5703125" style="6" customWidth="1"/>
    <col min="6381" max="6381" width="9.85546875" style="6" customWidth="1"/>
    <col min="6382" max="6382" width="8.28515625" style="6" customWidth="1"/>
    <col min="6383" max="6383" width="9.140625" style="6"/>
    <col min="6384" max="6384" width="11" style="6" customWidth="1"/>
    <col min="6385" max="6385" width="9.5703125" style="6" customWidth="1"/>
    <col min="6386" max="6386" width="11" style="6" customWidth="1"/>
    <col min="6387" max="6388" width="9.140625" style="6"/>
    <col min="6389" max="6389" width="9.85546875" style="6" customWidth="1"/>
    <col min="6390" max="6390" width="10.7109375" style="6" customWidth="1"/>
    <col min="6391" max="6629" width="9.140625" style="6"/>
    <col min="6630" max="6630" width="4.85546875" style="6" customWidth="1"/>
    <col min="6631" max="6631" width="35.5703125" style="6" customWidth="1"/>
    <col min="6632" max="6632" width="10.140625" style="6" customWidth="1"/>
    <col min="6633" max="6633" width="9.85546875" style="6" customWidth="1"/>
    <col min="6634" max="6634" width="10.28515625" style="6" customWidth="1"/>
    <col min="6635" max="6635" width="9.140625" style="6"/>
    <col min="6636" max="6636" width="9.5703125" style="6" customWidth="1"/>
    <col min="6637" max="6637" width="9.85546875" style="6" customWidth="1"/>
    <col min="6638" max="6638" width="8.28515625" style="6" customWidth="1"/>
    <col min="6639" max="6639" width="9.140625" style="6"/>
    <col min="6640" max="6640" width="11" style="6" customWidth="1"/>
    <col min="6641" max="6641" width="9.5703125" style="6" customWidth="1"/>
    <col min="6642" max="6642" width="11" style="6" customWidth="1"/>
    <col min="6643" max="6644" width="9.140625" style="6"/>
    <col min="6645" max="6645" width="9.85546875" style="6" customWidth="1"/>
    <col min="6646" max="6646" width="10.7109375" style="6" customWidth="1"/>
    <col min="6647" max="6885" width="9.140625" style="6"/>
    <col min="6886" max="6886" width="4.85546875" style="6" customWidth="1"/>
    <col min="6887" max="6887" width="35.5703125" style="6" customWidth="1"/>
    <col min="6888" max="6888" width="10.140625" style="6" customWidth="1"/>
    <col min="6889" max="6889" width="9.85546875" style="6" customWidth="1"/>
    <col min="6890" max="6890" width="10.28515625" style="6" customWidth="1"/>
    <col min="6891" max="6891" width="9.140625" style="6"/>
    <col min="6892" max="6892" width="9.5703125" style="6" customWidth="1"/>
    <col min="6893" max="6893" width="9.85546875" style="6" customWidth="1"/>
    <col min="6894" max="6894" width="8.28515625" style="6" customWidth="1"/>
    <col min="6895" max="6895" width="9.140625" style="6"/>
    <col min="6896" max="6896" width="11" style="6" customWidth="1"/>
    <col min="6897" max="6897" width="9.5703125" style="6" customWidth="1"/>
    <col min="6898" max="6898" width="11" style="6" customWidth="1"/>
    <col min="6899" max="6900" width="9.140625" style="6"/>
    <col min="6901" max="6901" width="9.85546875" style="6" customWidth="1"/>
    <col min="6902" max="6902" width="10.7109375" style="6" customWidth="1"/>
    <col min="6903" max="7141" width="9.140625" style="6"/>
    <col min="7142" max="7142" width="4.85546875" style="6" customWidth="1"/>
    <col min="7143" max="7143" width="35.5703125" style="6" customWidth="1"/>
    <col min="7144" max="7144" width="10.140625" style="6" customWidth="1"/>
    <col min="7145" max="7145" width="9.85546875" style="6" customWidth="1"/>
    <col min="7146" max="7146" width="10.28515625" style="6" customWidth="1"/>
    <col min="7147" max="7147" width="9.140625" style="6"/>
    <col min="7148" max="7148" width="9.5703125" style="6" customWidth="1"/>
    <col min="7149" max="7149" width="9.85546875" style="6" customWidth="1"/>
    <col min="7150" max="7150" width="8.28515625" style="6" customWidth="1"/>
    <col min="7151" max="7151" width="9.140625" style="6"/>
    <col min="7152" max="7152" width="11" style="6" customWidth="1"/>
    <col min="7153" max="7153" width="9.5703125" style="6" customWidth="1"/>
    <col min="7154" max="7154" width="11" style="6" customWidth="1"/>
    <col min="7155" max="7156" width="9.140625" style="6"/>
    <col min="7157" max="7157" width="9.85546875" style="6" customWidth="1"/>
    <col min="7158" max="7158" width="10.7109375" style="6" customWidth="1"/>
    <col min="7159" max="7397" width="9.140625" style="6"/>
    <col min="7398" max="7398" width="4.85546875" style="6" customWidth="1"/>
    <col min="7399" max="7399" width="35.5703125" style="6" customWidth="1"/>
    <col min="7400" max="7400" width="10.140625" style="6" customWidth="1"/>
    <col min="7401" max="7401" width="9.85546875" style="6" customWidth="1"/>
    <col min="7402" max="7402" width="10.28515625" style="6" customWidth="1"/>
    <col min="7403" max="7403" width="9.140625" style="6"/>
    <col min="7404" max="7404" width="9.5703125" style="6" customWidth="1"/>
    <col min="7405" max="7405" width="9.85546875" style="6" customWidth="1"/>
    <col min="7406" max="7406" width="8.28515625" style="6" customWidth="1"/>
    <col min="7407" max="7407" width="9.140625" style="6"/>
    <col min="7408" max="7408" width="11" style="6" customWidth="1"/>
    <col min="7409" max="7409" width="9.5703125" style="6" customWidth="1"/>
    <col min="7410" max="7410" width="11" style="6" customWidth="1"/>
    <col min="7411" max="7412" width="9.140625" style="6"/>
    <col min="7413" max="7413" width="9.85546875" style="6" customWidth="1"/>
    <col min="7414" max="7414" width="10.7109375" style="6" customWidth="1"/>
    <col min="7415" max="7653" width="9.140625" style="6"/>
    <col min="7654" max="7654" width="4.85546875" style="6" customWidth="1"/>
    <col min="7655" max="7655" width="35.5703125" style="6" customWidth="1"/>
    <col min="7656" max="7656" width="10.140625" style="6" customWidth="1"/>
    <col min="7657" max="7657" width="9.85546875" style="6" customWidth="1"/>
    <col min="7658" max="7658" width="10.28515625" style="6" customWidth="1"/>
    <col min="7659" max="7659" width="9.140625" style="6"/>
    <col min="7660" max="7660" width="9.5703125" style="6" customWidth="1"/>
    <col min="7661" max="7661" width="9.85546875" style="6" customWidth="1"/>
    <col min="7662" max="7662" width="8.28515625" style="6" customWidth="1"/>
    <col min="7663" max="7663" width="9.140625" style="6"/>
    <col min="7664" max="7664" width="11" style="6" customWidth="1"/>
    <col min="7665" max="7665" width="9.5703125" style="6" customWidth="1"/>
    <col min="7666" max="7666" width="11" style="6" customWidth="1"/>
    <col min="7667" max="7668" width="9.140625" style="6"/>
    <col min="7669" max="7669" width="9.85546875" style="6" customWidth="1"/>
    <col min="7670" max="7670" width="10.7109375" style="6" customWidth="1"/>
    <col min="7671" max="7909" width="9.140625" style="6"/>
    <col min="7910" max="7910" width="4.85546875" style="6" customWidth="1"/>
    <col min="7911" max="7911" width="35.5703125" style="6" customWidth="1"/>
    <col min="7912" max="7912" width="10.140625" style="6" customWidth="1"/>
    <col min="7913" max="7913" width="9.85546875" style="6" customWidth="1"/>
    <col min="7914" max="7914" width="10.28515625" style="6" customWidth="1"/>
    <col min="7915" max="7915" width="9.140625" style="6"/>
    <col min="7916" max="7916" width="9.5703125" style="6" customWidth="1"/>
    <col min="7917" max="7917" width="9.85546875" style="6" customWidth="1"/>
    <col min="7918" max="7918" width="8.28515625" style="6" customWidth="1"/>
    <col min="7919" max="7919" width="9.140625" style="6"/>
    <col min="7920" max="7920" width="11" style="6" customWidth="1"/>
    <col min="7921" max="7921" width="9.5703125" style="6" customWidth="1"/>
    <col min="7922" max="7922" width="11" style="6" customWidth="1"/>
    <col min="7923" max="7924" width="9.140625" style="6"/>
    <col min="7925" max="7925" width="9.85546875" style="6" customWidth="1"/>
    <col min="7926" max="7926" width="10.7109375" style="6" customWidth="1"/>
    <col min="7927" max="8165" width="9.140625" style="6"/>
    <col min="8166" max="8166" width="4.85546875" style="6" customWidth="1"/>
    <col min="8167" max="8167" width="35.5703125" style="6" customWidth="1"/>
    <col min="8168" max="8168" width="10.140625" style="6" customWidth="1"/>
    <col min="8169" max="8169" width="9.85546875" style="6" customWidth="1"/>
    <col min="8170" max="8170" width="10.28515625" style="6" customWidth="1"/>
    <col min="8171" max="8171" width="9.140625" style="6"/>
    <col min="8172" max="8172" width="9.5703125" style="6" customWidth="1"/>
    <col min="8173" max="8173" width="9.85546875" style="6" customWidth="1"/>
    <col min="8174" max="8174" width="8.28515625" style="6" customWidth="1"/>
    <col min="8175" max="8175" width="9.140625" style="6"/>
    <col min="8176" max="8176" width="11" style="6" customWidth="1"/>
    <col min="8177" max="8177" width="9.5703125" style="6" customWidth="1"/>
    <col min="8178" max="8178" width="11" style="6" customWidth="1"/>
    <col min="8179" max="8180" width="9.140625" style="6"/>
    <col min="8181" max="8181" width="9.85546875" style="6" customWidth="1"/>
    <col min="8182" max="8182" width="10.7109375" style="6" customWidth="1"/>
    <col min="8183" max="8421" width="9.140625" style="6"/>
    <col min="8422" max="8422" width="4.85546875" style="6" customWidth="1"/>
    <col min="8423" max="8423" width="35.5703125" style="6" customWidth="1"/>
    <col min="8424" max="8424" width="10.140625" style="6" customWidth="1"/>
    <col min="8425" max="8425" width="9.85546875" style="6" customWidth="1"/>
    <col min="8426" max="8426" width="10.28515625" style="6" customWidth="1"/>
    <col min="8427" max="8427" width="9.140625" style="6"/>
    <col min="8428" max="8428" width="9.5703125" style="6" customWidth="1"/>
    <col min="8429" max="8429" width="9.85546875" style="6" customWidth="1"/>
    <col min="8430" max="8430" width="8.28515625" style="6" customWidth="1"/>
    <col min="8431" max="8431" width="9.140625" style="6"/>
    <col min="8432" max="8432" width="11" style="6" customWidth="1"/>
    <col min="8433" max="8433" width="9.5703125" style="6" customWidth="1"/>
    <col min="8434" max="8434" width="11" style="6" customWidth="1"/>
    <col min="8435" max="8436" width="9.140625" style="6"/>
    <col min="8437" max="8437" width="9.85546875" style="6" customWidth="1"/>
    <col min="8438" max="8438" width="10.7109375" style="6" customWidth="1"/>
    <col min="8439" max="8677" width="9.140625" style="6"/>
    <col min="8678" max="8678" width="4.85546875" style="6" customWidth="1"/>
    <col min="8679" max="8679" width="35.5703125" style="6" customWidth="1"/>
    <col min="8680" max="8680" width="10.140625" style="6" customWidth="1"/>
    <col min="8681" max="8681" width="9.85546875" style="6" customWidth="1"/>
    <col min="8682" max="8682" width="10.28515625" style="6" customWidth="1"/>
    <col min="8683" max="8683" width="9.140625" style="6"/>
    <col min="8684" max="8684" width="9.5703125" style="6" customWidth="1"/>
    <col min="8685" max="8685" width="9.85546875" style="6" customWidth="1"/>
    <col min="8686" max="8686" width="8.28515625" style="6" customWidth="1"/>
    <col min="8687" max="8687" width="9.140625" style="6"/>
    <col min="8688" max="8688" width="11" style="6" customWidth="1"/>
    <col min="8689" max="8689" width="9.5703125" style="6" customWidth="1"/>
    <col min="8690" max="8690" width="11" style="6" customWidth="1"/>
    <col min="8691" max="8692" width="9.140625" style="6"/>
    <col min="8693" max="8693" width="9.85546875" style="6" customWidth="1"/>
    <col min="8694" max="8694" width="10.7109375" style="6" customWidth="1"/>
    <col min="8695" max="8933" width="9.140625" style="6"/>
    <col min="8934" max="8934" width="4.85546875" style="6" customWidth="1"/>
    <col min="8935" max="8935" width="35.5703125" style="6" customWidth="1"/>
    <col min="8936" max="8936" width="10.140625" style="6" customWidth="1"/>
    <col min="8937" max="8937" width="9.85546875" style="6" customWidth="1"/>
    <col min="8938" max="8938" width="10.28515625" style="6" customWidth="1"/>
    <col min="8939" max="8939" width="9.140625" style="6"/>
    <col min="8940" max="8940" width="9.5703125" style="6" customWidth="1"/>
    <col min="8941" max="8941" width="9.85546875" style="6" customWidth="1"/>
    <col min="8942" max="8942" width="8.28515625" style="6" customWidth="1"/>
    <col min="8943" max="8943" width="9.140625" style="6"/>
    <col min="8944" max="8944" width="11" style="6" customWidth="1"/>
    <col min="8945" max="8945" width="9.5703125" style="6" customWidth="1"/>
    <col min="8946" max="8946" width="11" style="6" customWidth="1"/>
    <col min="8947" max="8948" width="9.140625" style="6"/>
    <col min="8949" max="8949" width="9.85546875" style="6" customWidth="1"/>
    <col min="8950" max="8950" width="10.7109375" style="6" customWidth="1"/>
    <col min="8951" max="9189" width="9.140625" style="6"/>
    <col min="9190" max="9190" width="4.85546875" style="6" customWidth="1"/>
    <col min="9191" max="9191" width="35.5703125" style="6" customWidth="1"/>
    <col min="9192" max="9192" width="10.140625" style="6" customWidth="1"/>
    <col min="9193" max="9193" width="9.85546875" style="6" customWidth="1"/>
    <col min="9194" max="9194" width="10.28515625" style="6" customWidth="1"/>
    <col min="9195" max="9195" width="9.140625" style="6"/>
    <col min="9196" max="9196" width="9.5703125" style="6" customWidth="1"/>
    <col min="9197" max="9197" width="9.85546875" style="6" customWidth="1"/>
    <col min="9198" max="9198" width="8.28515625" style="6" customWidth="1"/>
    <col min="9199" max="9199" width="9.140625" style="6"/>
    <col min="9200" max="9200" width="11" style="6" customWidth="1"/>
    <col min="9201" max="9201" width="9.5703125" style="6" customWidth="1"/>
    <col min="9202" max="9202" width="11" style="6" customWidth="1"/>
    <col min="9203" max="9204" width="9.140625" style="6"/>
    <col min="9205" max="9205" width="9.85546875" style="6" customWidth="1"/>
    <col min="9206" max="9206" width="10.7109375" style="6" customWidth="1"/>
    <col min="9207" max="9445" width="9.140625" style="6"/>
    <col min="9446" max="9446" width="4.85546875" style="6" customWidth="1"/>
    <col min="9447" max="9447" width="35.5703125" style="6" customWidth="1"/>
    <col min="9448" max="9448" width="10.140625" style="6" customWidth="1"/>
    <col min="9449" max="9449" width="9.85546875" style="6" customWidth="1"/>
    <col min="9450" max="9450" width="10.28515625" style="6" customWidth="1"/>
    <col min="9451" max="9451" width="9.140625" style="6"/>
    <col min="9452" max="9452" width="9.5703125" style="6" customWidth="1"/>
    <col min="9453" max="9453" width="9.85546875" style="6" customWidth="1"/>
    <col min="9454" max="9454" width="8.28515625" style="6" customWidth="1"/>
    <col min="9455" max="9455" width="9.140625" style="6"/>
    <col min="9456" max="9456" width="11" style="6" customWidth="1"/>
    <col min="9457" max="9457" width="9.5703125" style="6" customWidth="1"/>
    <col min="9458" max="9458" width="11" style="6" customWidth="1"/>
    <col min="9459" max="9460" width="9.140625" style="6"/>
    <col min="9461" max="9461" width="9.85546875" style="6" customWidth="1"/>
    <col min="9462" max="9462" width="10.7109375" style="6" customWidth="1"/>
    <col min="9463" max="9701" width="9.140625" style="6"/>
    <col min="9702" max="9702" width="4.85546875" style="6" customWidth="1"/>
    <col min="9703" max="9703" width="35.5703125" style="6" customWidth="1"/>
    <col min="9704" max="9704" width="10.140625" style="6" customWidth="1"/>
    <col min="9705" max="9705" width="9.85546875" style="6" customWidth="1"/>
    <col min="9706" max="9706" width="10.28515625" style="6" customWidth="1"/>
    <col min="9707" max="9707" width="9.140625" style="6"/>
    <col min="9708" max="9708" width="9.5703125" style="6" customWidth="1"/>
    <col min="9709" max="9709" width="9.85546875" style="6" customWidth="1"/>
    <col min="9710" max="9710" width="8.28515625" style="6" customWidth="1"/>
    <col min="9711" max="9711" width="9.140625" style="6"/>
    <col min="9712" max="9712" width="11" style="6" customWidth="1"/>
    <col min="9713" max="9713" width="9.5703125" style="6" customWidth="1"/>
    <col min="9714" max="9714" width="11" style="6" customWidth="1"/>
    <col min="9715" max="9716" width="9.140625" style="6"/>
    <col min="9717" max="9717" width="9.85546875" style="6" customWidth="1"/>
    <col min="9718" max="9718" width="10.7109375" style="6" customWidth="1"/>
    <col min="9719" max="9957" width="9.140625" style="6"/>
    <col min="9958" max="9958" width="4.85546875" style="6" customWidth="1"/>
    <col min="9959" max="9959" width="35.5703125" style="6" customWidth="1"/>
    <col min="9960" max="9960" width="10.140625" style="6" customWidth="1"/>
    <col min="9961" max="9961" width="9.85546875" style="6" customWidth="1"/>
    <col min="9962" max="9962" width="10.28515625" style="6" customWidth="1"/>
    <col min="9963" max="9963" width="9.140625" style="6"/>
    <col min="9964" max="9964" width="9.5703125" style="6" customWidth="1"/>
    <col min="9965" max="9965" width="9.85546875" style="6" customWidth="1"/>
    <col min="9966" max="9966" width="8.28515625" style="6" customWidth="1"/>
    <col min="9967" max="9967" width="9.140625" style="6"/>
    <col min="9968" max="9968" width="11" style="6" customWidth="1"/>
    <col min="9969" max="9969" width="9.5703125" style="6" customWidth="1"/>
    <col min="9970" max="9970" width="11" style="6" customWidth="1"/>
    <col min="9971" max="9972" width="9.140625" style="6"/>
    <col min="9973" max="9973" width="9.85546875" style="6" customWidth="1"/>
    <col min="9974" max="9974" width="10.7109375" style="6" customWidth="1"/>
    <col min="9975" max="10213" width="9.140625" style="6"/>
    <col min="10214" max="10214" width="4.85546875" style="6" customWidth="1"/>
    <col min="10215" max="10215" width="35.5703125" style="6" customWidth="1"/>
    <col min="10216" max="10216" width="10.140625" style="6" customWidth="1"/>
    <col min="10217" max="10217" width="9.85546875" style="6" customWidth="1"/>
    <col min="10218" max="10218" width="10.28515625" style="6" customWidth="1"/>
    <col min="10219" max="10219" width="9.140625" style="6"/>
    <col min="10220" max="10220" width="9.5703125" style="6" customWidth="1"/>
    <col min="10221" max="10221" width="9.85546875" style="6" customWidth="1"/>
    <col min="10222" max="10222" width="8.28515625" style="6" customWidth="1"/>
    <col min="10223" max="10223" width="9.140625" style="6"/>
    <col min="10224" max="10224" width="11" style="6" customWidth="1"/>
    <col min="10225" max="10225" width="9.5703125" style="6" customWidth="1"/>
    <col min="10226" max="10226" width="11" style="6" customWidth="1"/>
    <col min="10227" max="10228" width="9.140625" style="6"/>
    <col min="10229" max="10229" width="9.85546875" style="6" customWidth="1"/>
    <col min="10230" max="10230" width="10.7109375" style="6" customWidth="1"/>
    <col min="10231" max="10469" width="9.140625" style="6"/>
    <col min="10470" max="10470" width="4.85546875" style="6" customWidth="1"/>
    <col min="10471" max="10471" width="35.5703125" style="6" customWidth="1"/>
    <col min="10472" max="10472" width="10.140625" style="6" customWidth="1"/>
    <col min="10473" max="10473" width="9.85546875" style="6" customWidth="1"/>
    <col min="10474" max="10474" width="10.28515625" style="6" customWidth="1"/>
    <col min="10475" max="10475" width="9.140625" style="6"/>
    <col min="10476" max="10476" width="9.5703125" style="6" customWidth="1"/>
    <col min="10477" max="10477" width="9.85546875" style="6" customWidth="1"/>
    <col min="10478" max="10478" width="8.28515625" style="6" customWidth="1"/>
    <col min="10479" max="10479" width="9.140625" style="6"/>
    <col min="10480" max="10480" width="11" style="6" customWidth="1"/>
    <col min="10481" max="10481" width="9.5703125" style="6" customWidth="1"/>
    <col min="10482" max="10482" width="11" style="6" customWidth="1"/>
    <col min="10483" max="10484" width="9.140625" style="6"/>
    <col min="10485" max="10485" width="9.85546875" style="6" customWidth="1"/>
    <col min="10486" max="10486" width="10.7109375" style="6" customWidth="1"/>
    <col min="10487" max="10725" width="9.140625" style="6"/>
    <col min="10726" max="10726" width="4.85546875" style="6" customWidth="1"/>
    <col min="10727" max="10727" width="35.5703125" style="6" customWidth="1"/>
    <col min="10728" max="10728" width="10.140625" style="6" customWidth="1"/>
    <col min="10729" max="10729" width="9.85546875" style="6" customWidth="1"/>
    <col min="10730" max="10730" width="10.28515625" style="6" customWidth="1"/>
    <col min="10731" max="10731" width="9.140625" style="6"/>
    <col min="10732" max="10732" width="9.5703125" style="6" customWidth="1"/>
    <col min="10733" max="10733" width="9.85546875" style="6" customWidth="1"/>
    <col min="10734" max="10734" width="8.28515625" style="6" customWidth="1"/>
    <col min="10735" max="10735" width="9.140625" style="6"/>
    <col min="10736" max="10736" width="11" style="6" customWidth="1"/>
    <col min="10737" max="10737" width="9.5703125" style="6" customWidth="1"/>
    <col min="10738" max="10738" width="11" style="6" customWidth="1"/>
    <col min="10739" max="10740" width="9.140625" style="6"/>
    <col min="10741" max="10741" width="9.85546875" style="6" customWidth="1"/>
    <col min="10742" max="10742" width="10.7109375" style="6" customWidth="1"/>
    <col min="10743" max="10981" width="9.140625" style="6"/>
    <col min="10982" max="10982" width="4.85546875" style="6" customWidth="1"/>
    <col min="10983" max="10983" width="35.5703125" style="6" customWidth="1"/>
    <col min="10984" max="10984" width="10.140625" style="6" customWidth="1"/>
    <col min="10985" max="10985" width="9.85546875" style="6" customWidth="1"/>
    <col min="10986" max="10986" width="10.28515625" style="6" customWidth="1"/>
    <col min="10987" max="10987" width="9.140625" style="6"/>
    <col min="10988" max="10988" width="9.5703125" style="6" customWidth="1"/>
    <col min="10989" max="10989" width="9.85546875" style="6" customWidth="1"/>
    <col min="10990" max="10990" width="8.28515625" style="6" customWidth="1"/>
    <col min="10991" max="10991" width="9.140625" style="6"/>
    <col min="10992" max="10992" width="11" style="6" customWidth="1"/>
    <col min="10993" max="10993" width="9.5703125" style="6" customWidth="1"/>
    <col min="10994" max="10994" width="11" style="6" customWidth="1"/>
    <col min="10995" max="10996" width="9.140625" style="6"/>
    <col min="10997" max="10997" width="9.85546875" style="6" customWidth="1"/>
    <col min="10998" max="10998" width="10.7109375" style="6" customWidth="1"/>
    <col min="10999" max="11237" width="9.140625" style="6"/>
    <col min="11238" max="11238" width="4.85546875" style="6" customWidth="1"/>
    <col min="11239" max="11239" width="35.5703125" style="6" customWidth="1"/>
    <col min="11240" max="11240" width="10.140625" style="6" customWidth="1"/>
    <col min="11241" max="11241" width="9.85546875" style="6" customWidth="1"/>
    <col min="11242" max="11242" width="10.28515625" style="6" customWidth="1"/>
    <col min="11243" max="11243" width="9.140625" style="6"/>
    <col min="11244" max="11244" width="9.5703125" style="6" customWidth="1"/>
    <col min="11245" max="11245" width="9.85546875" style="6" customWidth="1"/>
    <col min="11246" max="11246" width="8.28515625" style="6" customWidth="1"/>
    <col min="11247" max="11247" width="9.140625" style="6"/>
    <col min="11248" max="11248" width="11" style="6" customWidth="1"/>
    <col min="11249" max="11249" width="9.5703125" style="6" customWidth="1"/>
    <col min="11250" max="11250" width="11" style="6" customWidth="1"/>
    <col min="11251" max="11252" width="9.140625" style="6"/>
    <col min="11253" max="11253" width="9.85546875" style="6" customWidth="1"/>
    <col min="11254" max="11254" width="10.7109375" style="6" customWidth="1"/>
    <col min="11255" max="11493" width="9.140625" style="6"/>
    <col min="11494" max="11494" width="4.85546875" style="6" customWidth="1"/>
    <col min="11495" max="11495" width="35.5703125" style="6" customWidth="1"/>
    <col min="11496" max="11496" width="10.140625" style="6" customWidth="1"/>
    <col min="11497" max="11497" width="9.85546875" style="6" customWidth="1"/>
    <col min="11498" max="11498" width="10.28515625" style="6" customWidth="1"/>
    <col min="11499" max="11499" width="9.140625" style="6"/>
    <col min="11500" max="11500" width="9.5703125" style="6" customWidth="1"/>
    <col min="11501" max="11501" width="9.85546875" style="6" customWidth="1"/>
    <col min="11502" max="11502" width="8.28515625" style="6" customWidth="1"/>
    <col min="11503" max="11503" width="9.140625" style="6"/>
    <col min="11504" max="11504" width="11" style="6" customWidth="1"/>
    <col min="11505" max="11505" width="9.5703125" style="6" customWidth="1"/>
    <col min="11506" max="11506" width="11" style="6" customWidth="1"/>
    <col min="11507" max="11508" width="9.140625" style="6"/>
    <col min="11509" max="11509" width="9.85546875" style="6" customWidth="1"/>
    <col min="11510" max="11510" width="10.7109375" style="6" customWidth="1"/>
    <col min="11511" max="11749" width="9.140625" style="6"/>
    <col min="11750" max="11750" width="4.85546875" style="6" customWidth="1"/>
    <col min="11751" max="11751" width="35.5703125" style="6" customWidth="1"/>
    <col min="11752" max="11752" width="10.140625" style="6" customWidth="1"/>
    <col min="11753" max="11753" width="9.85546875" style="6" customWidth="1"/>
    <col min="11754" max="11754" width="10.28515625" style="6" customWidth="1"/>
    <col min="11755" max="11755" width="9.140625" style="6"/>
    <col min="11756" max="11756" width="9.5703125" style="6" customWidth="1"/>
    <col min="11757" max="11757" width="9.85546875" style="6" customWidth="1"/>
    <col min="11758" max="11758" width="8.28515625" style="6" customWidth="1"/>
    <col min="11759" max="11759" width="9.140625" style="6"/>
    <col min="11760" max="11760" width="11" style="6" customWidth="1"/>
    <col min="11761" max="11761" width="9.5703125" style="6" customWidth="1"/>
    <col min="11762" max="11762" width="11" style="6" customWidth="1"/>
    <col min="11763" max="11764" width="9.140625" style="6"/>
    <col min="11765" max="11765" width="9.85546875" style="6" customWidth="1"/>
    <col min="11766" max="11766" width="10.7109375" style="6" customWidth="1"/>
    <col min="11767" max="12005" width="9.140625" style="6"/>
    <col min="12006" max="12006" width="4.85546875" style="6" customWidth="1"/>
    <col min="12007" max="12007" width="35.5703125" style="6" customWidth="1"/>
    <col min="12008" max="12008" width="10.140625" style="6" customWidth="1"/>
    <col min="12009" max="12009" width="9.85546875" style="6" customWidth="1"/>
    <col min="12010" max="12010" width="10.28515625" style="6" customWidth="1"/>
    <col min="12011" max="12011" width="9.140625" style="6"/>
    <col min="12012" max="12012" width="9.5703125" style="6" customWidth="1"/>
    <col min="12013" max="12013" width="9.85546875" style="6" customWidth="1"/>
    <col min="12014" max="12014" width="8.28515625" style="6" customWidth="1"/>
    <col min="12015" max="12015" width="9.140625" style="6"/>
    <col min="12016" max="12016" width="11" style="6" customWidth="1"/>
    <col min="12017" max="12017" width="9.5703125" style="6" customWidth="1"/>
    <col min="12018" max="12018" width="11" style="6" customWidth="1"/>
    <col min="12019" max="12020" width="9.140625" style="6"/>
    <col min="12021" max="12021" width="9.85546875" style="6" customWidth="1"/>
    <col min="12022" max="12022" width="10.7109375" style="6" customWidth="1"/>
    <col min="12023" max="12261" width="9.140625" style="6"/>
    <col min="12262" max="12262" width="4.85546875" style="6" customWidth="1"/>
    <col min="12263" max="12263" width="35.5703125" style="6" customWidth="1"/>
    <col min="12264" max="12264" width="10.140625" style="6" customWidth="1"/>
    <col min="12265" max="12265" width="9.85546875" style="6" customWidth="1"/>
    <col min="12266" max="12266" width="10.28515625" style="6" customWidth="1"/>
    <col min="12267" max="12267" width="9.140625" style="6"/>
    <col min="12268" max="12268" width="9.5703125" style="6" customWidth="1"/>
    <col min="12269" max="12269" width="9.85546875" style="6" customWidth="1"/>
    <col min="12270" max="12270" width="8.28515625" style="6" customWidth="1"/>
    <col min="12271" max="12271" width="9.140625" style="6"/>
    <col min="12272" max="12272" width="11" style="6" customWidth="1"/>
    <col min="12273" max="12273" width="9.5703125" style="6" customWidth="1"/>
    <col min="12274" max="12274" width="11" style="6" customWidth="1"/>
    <col min="12275" max="12276" width="9.140625" style="6"/>
    <col min="12277" max="12277" width="9.85546875" style="6" customWidth="1"/>
    <col min="12278" max="12278" width="10.7109375" style="6" customWidth="1"/>
    <col min="12279" max="12517" width="9.140625" style="6"/>
    <col min="12518" max="12518" width="4.85546875" style="6" customWidth="1"/>
    <col min="12519" max="12519" width="35.5703125" style="6" customWidth="1"/>
    <col min="12520" max="12520" width="10.140625" style="6" customWidth="1"/>
    <col min="12521" max="12521" width="9.85546875" style="6" customWidth="1"/>
    <col min="12522" max="12522" width="10.28515625" style="6" customWidth="1"/>
    <col min="12523" max="12523" width="9.140625" style="6"/>
    <col min="12524" max="12524" width="9.5703125" style="6" customWidth="1"/>
    <col min="12525" max="12525" width="9.85546875" style="6" customWidth="1"/>
    <col min="12526" max="12526" width="8.28515625" style="6" customWidth="1"/>
    <col min="12527" max="12527" width="9.140625" style="6"/>
    <col min="12528" max="12528" width="11" style="6" customWidth="1"/>
    <col min="12529" max="12529" width="9.5703125" style="6" customWidth="1"/>
    <col min="12530" max="12530" width="11" style="6" customWidth="1"/>
    <col min="12531" max="12532" width="9.140625" style="6"/>
    <col min="12533" max="12533" width="9.85546875" style="6" customWidth="1"/>
    <col min="12534" max="12534" width="10.7109375" style="6" customWidth="1"/>
    <col min="12535" max="12773" width="9.140625" style="6"/>
    <col min="12774" max="12774" width="4.85546875" style="6" customWidth="1"/>
    <col min="12775" max="12775" width="35.5703125" style="6" customWidth="1"/>
    <col min="12776" max="12776" width="10.140625" style="6" customWidth="1"/>
    <col min="12777" max="12777" width="9.85546875" style="6" customWidth="1"/>
    <col min="12778" max="12778" width="10.28515625" style="6" customWidth="1"/>
    <col min="12779" max="12779" width="9.140625" style="6"/>
    <col min="12780" max="12780" width="9.5703125" style="6" customWidth="1"/>
    <col min="12781" max="12781" width="9.85546875" style="6" customWidth="1"/>
    <col min="12782" max="12782" width="8.28515625" style="6" customWidth="1"/>
    <col min="12783" max="12783" width="9.140625" style="6"/>
    <col min="12784" max="12784" width="11" style="6" customWidth="1"/>
    <col min="12785" max="12785" width="9.5703125" style="6" customWidth="1"/>
    <col min="12786" max="12786" width="11" style="6" customWidth="1"/>
    <col min="12787" max="12788" width="9.140625" style="6"/>
    <col min="12789" max="12789" width="9.85546875" style="6" customWidth="1"/>
    <col min="12790" max="12790" width="10.7109375" style="6" customWidth="1"/>
    <col min="12791" max="13029" width="9.140625" style="6"/>
    <col min="13030" max="13030" width="4.85546875" style="6" customWidth="1"/>
    <col min="13031" max="13031" width="35.5703125" style="6" customWidth="1"/>
    <col min="13032" max="13032" width="10.140625" style="6" customWidth="1"/>
    <col min="13033" max="13033" width="9.85546875" style="6" customWidth="1"/>
    <col min="13034" max="13034" width="10.28515625" style="6" customWidth="1"/>
    <col min="13035" max="13035" width="9.140625" style="6"/>
    <col min="13036" max="13036" width="9.5703125" style="6" customWidth="1"/>
    <col min="13037" max="13037" width="9.85546875" style="6" customWidth="1"/>
    <col min="13038" max="13038" width="8.28515625" style="6" customWidth="1"/>
    <col min="13039" max="13039" width="9.140625" style="6"/>
    <col min="13040" max="13040" width="11" style="6" customWidth="1"/>
    <col min="13041" max="13041" width="9.5703125" style="6" customWidth="1"/>
    <col min="13042" max="13042" width="11" style="6" customWidth="1"/>
    <col min="13043" max="13044" width="9.140625" style="6"/>
    <col min="13045" max="13045" width="9.85546875" style="6" customWidth="1"/>
    <col min="13046" max="13046" width="10.7109375" style="6" customWidth="1"/>
    <col min="13047" max="13285" width="9.140625" style="6"/>
    <col min="13286" max="13286" width="4.85546875" style="6" customWidth="1"/>
    <col min="13287" max="13287" width="35.5703125" style="6" customWidth="1"/>
    <col min="13288" max="13288" width="10.140625" style="6" customWidth="1"/>
    <col min="13289" max="13289" width="9.85546875" style="6" customWidth="1"/>
    <col min="13290" max="13290" width="10.28515625" style="6" customWidth="1"/>
    <col min="13291" max="13291" width="9.140625" style="6"/>
    <col min="13292" max="13292" width="9.5703125" style="6" customWidth="1"/>
    <col min="13293" max="13293" width="9.85546875" style="6" customWidth="1"/>
    <col min="13294" max="13294" width="8.28515625" style="6" customWidth="1"/>
    <col min="13295" max="13295" width="9.140625" style="6"/>
    <col min="13296" max="13296" width="11" style="6" customWidth="1"/>
    <col min="13297" max="13297" width="9.5703125" style="6" customWidth="1"/>
    <col min="13298" max="13298" width="11" style="6" customWidth="1"/>
    <col min="13299" max="13300" width="9.140625" style="6"/>
    <col min="13301" max="13301" width="9.85546875" style="6" customWidth="1"/>
    <col min="13302" max="13302" width="10.7109375" style="6" customWidth="1"/>
    <col min="13303" max="13541" width="9.140625" style="6"/>
    <col min="13542" max="13542" width="4.85546875" style="6" customWidth="1"/>
    <col min="13543" max="13543" width="35.5703125" style="6" customWidth="1"/>
    <col min="13544" max="13544" width="10.140625" style="6" customWidth="1"/>
    <col min="13545" max="13545" width="9.85546875" style="6" customWidth="1"/>
    <col min="13546" max="13546" width="10.28515625" style="6" customWidth="1"/>
    <col min="13547" max="13547" width="9.140625" style="6"/>
    <col min="13548" max="13548" width="9.5703125" style="6" customWidth="1"/>
    <col min="13549" max="13549" width="9.85546875" style="6" customWidth="1"/>
    <col min="13550" max="13550" width="8.28515625" style="6" customWidth="1"/>
    <col min="13551" max="13551" width="9.140625" style="6"/>
    <col min="13552" max="13552" width="11" style="6" customWidth="1"/>
    <col min="13553" max="13553" width="9.5703125" style="6" customWidth="1"/>
    <col min="13554" max="13554" width="11" style="6" customWidth="1"/>
    <col min="13555" max="13556" width="9.140625" style="6"/>
    <col min="13557" max="13557" width="9.85546875" style="6" customWidth="1"/>
    <col min="13558" max="13558" width="10.7109375" style="6" customWidth="1"/>
    <col min="13559" max="13797" width="9.140625" style="6"/>
    <col min="13798" max="13798" width="4.85546875" style="6" customWidth="1"/>
    <col min="13799" max="13799" width="35.5703125" style="6" customWidth="1"/>
    <col min="13800" max="13800" width="10.140625" style="6" customWidth="1"/>
    <col min="13801" max="13801" width="9.85546875" style="6" customWidth="1"/>
    <col min="13802" max="13802" width="10.28515625" style="6" customWidth="1"/>
    <col min="13803" max="13803" width="9.140625" style="6"/>
    <col min="13804" max="13804" width="9.5703125" style="6" customWidth="1"/>
    <col min="13805" max="13805" width="9.85546875" style="6" customWidth="1"/>
    <col min="13806" max="13806" width="8.28515625" style="6" customWidth="1"/>
    <col min="13807" max="13807" width="9.140625" style="6"/>
    <col min="13808" max="13808" width="11" style="6" customWidth="1"/>
    <col min="13809" max="13809" width="9.5703125" style="6" customWidth="1"/>
    <col min="13810" max="13810" width="11" style="6" customWidth="1"/>
    <col min="13811" max="13812" width="9.140625" style="6"/>
    <col min="13813" max="13813" width="9.85546875" style="6" customWidth="1"/>
    <col min="13814" max="13814" width="10.7109375" style="6" customWidth="1"/>
    <col min="13815" max="14053" width="9.140625" style="6"/>
    <col min="14054" max="14054" width="4.85546875" style="6" customWidth="1"/>
    <col min="14055" max="14055" width="35.5703125" style="6" customWidth="1"/>
    <col min="14056" max="14056" width="10.140625" style="6" customWidth="1"/>
    <col min="14057" max="14057" width="9.85546875" style="6" customWidth="1"/>
    <col min="14058" max="14058" width="10.28515625" style="6" customWidth="1"/>
    <col min="14059" max="14059" width="9.140625" style="6"/>
    <col min="14060" max="14060" width="9.5703125" style="6" customWidth="1"/>
    <col min="14061" max="14061" width="9.85546875" style="6" customWidth="1"/>
    <col min="14062" max="14062" width="8.28515625" style="6" customWidth="1"/>
    <col min="14063" max="14063" width="9.140625" style="6"/>
    <col min="14064" max="14064" width="11" style="6" customWidth="1"/>
    <col min="14065" max="14065" width="9.5703125" style="6" customWidth="1"/>
    <col min="14066" max="14066" width="11" style="6" customWidth="1"/>
    <col min="14067" max="14068" width="9.140625" style="6"/>
    <col min="14069" max="14069" width="9.85546875" style="6" customWidth="1"/>
    <col min="14070" max="14070" width="10.7109375" style="6" customWidth="1"/>
    <col min="14071" max="14309" width="9.140625" style="6"/>
    <col min="14310" max="14310" width="4.85546875" style="6" customWidth="1"/>
    <col min="14311" max="14311" width="35.5703125" style="6" customWidth="1"/>
    <col min="14312" max="14312" width="10.140625" style="6" customWidth="1"/>
    <col min="14313" max="14313" width="9.85546875" style="6" customWidth="1"/>
    <col min="14314" max="14314" width="10.28515625" style="6" customWidth="1"/>
    <col min="14315" max="14315" width="9.140625" style="6"/>
    <col min="14316" max="14316" width="9.5703125" style="6" customWidth="1"/>
    <col min="14317" max="14317" width="9.85546875" style="6" customWidth="1"/>
    <col min="14318" max="14318" width="8.28515625" style="6" customWidth="1"/>
    <col min="14319" max="14319" width="9.140625" style="6"/>
    <col min="14320" max="14320" width="11" style="6" customWidth="1"/>
    <col min="14321" max="14321" width="9.5703125" style="6" customWidth="1"/>
    <col min="14322" max="14322" width="11" style="6" customWidth="1"/>
    <col min="14323" max="14324" width="9.140625" style="6"/>
    <col min="14325" max="14325" width="9.85546875" style="6" customWidth="1"/>
    <col min="14326" max="14326" width="10.7109375" style="6" customWidth="1"/>
    <col min="14327" max="14565" width="9.140625" style="6"/>
    <col min="14566" max="14566" width="4.85546875" style="6" customWidth="1"/>
    <col min="14567" max="14567" width="35.5703125" style="6" customWidth="1"/>
    <col min="14568" max="14568" width="10.140625" style="6" customWidth="1"/>
    <col min="14569" max="14569" width="9.85546875" style="6" customWidth="1"/>
    <col min="14570" max="14570" width="10.28515625" style="6" customWidth="1"/>
    <col min="14571" max="14571" width="9.140625" style="6"/>
    <col min="14572" max="14572" width="9.5703125" style="6" customWidth="1"/>
    <col min="14573" max="14573" width="9.85546875" style="6" customWidth="1"/>
    <col min="14574" max="14574" width="8.28515625" style="6" customWidth="1"/>
    <col min="14575" max="14575" width="9.140625" style="6"/>
    <col min="14576" max="14576" width="11" style="6" customWidth="1"/>
    <col min="14577" max="14577" width="9.5703125" style="6" customWidth="1"/>
    <col min="14578" max="14578" width="11" style="6" customWidth="1"/>
    <col min="14579" max="14580" width="9.140625" style="6"/>
    <col min="14581" max="14581" width="9.85546875" style="6" customWidth="1"/>
    <col min="14582" max="14582" width="10.7109375" style="6" customWidth="1"/>
    <col min="14583" max="14821" width="9.140625" style="6"/>
    <col min="14822" max="14822" width="4.85546875" style="6" customWidth="1"/>
    <col min="14823" max="14823" width="35.5703125" style="6" customWidth="1"/>
    <col min="14824" max="14824" width="10.140625" style="6" customWidth="1"/>
    <col min="14825" max="14825" width="9.85546875" style="6" customWidth="1"/>
    <col min="14826" max="14826" width="10.28515625" style="6" customWidth="1"/>
    <col min="14827" max="14827" width="9.140625" style="6"/>
    <col min="14828" max="14828" width="9.5703125" style="6" customWidth="1"/>
    <col min="14829" max="14829" width="9.85546875" style="6" customWidth="1"/>
    <col min="14830" max="14830" width="8.28515625" style="6" customWidth="1"/>
    <col min="14831" max="14831" width="9.140625" style="6"/>
    <col min="14832" max="14832" width="11" style="6" customWidth="1"/>
    <col min="14833" max="14833" width="9.5703125" style="6" customWidth="1"/>
    <col min="14834" max="14834" width="11" style="6" customWidth="1"/>
    <col min="14835" max="14836" width="9.140625" style="6"/>
    <col min="14837" max="14837" width="9.85546875" style="6" customWidth="1"/>
    <col min="14838" max="14838" width="10.7109375" style="6" customWidth="1"/>
    <col min="14839" max="15077" width="9.140625" style="6"/>
    <col min="15078" max="15078" width="4.85546875" style="6" customWidth="1"/>
    <col min="15079" max="15079" width="35.5703125" style="6" customWidth="1"/>
    <col min="15080" max="15080" width="10.140625" style="6" customWidth="1"/>
    <col min="15081" max="15081" width="9.85546875" style="6" customWidth="1"/>
    <col min="15082" max="15082" width="10.28515625" style="6" customWidth="1"/>
    <col min="15083" max="15083" width="9.140625" style="6"/>
    <col min="15084" max="15084" width="9.5703125" style="6" customWidth="1"/>
    <col min="15085" max="15085" width="9.85546875" style="6" customWidth="1"/>
    <col min="15086" max="15086" width="8.28515625" style="6" customWidth="1"/>
    <col min="15087" max="15087" width="9.140625" style="6"/>
    <col min="15088" max="15088" width="11" style="6" customWidth="1"/>
    <col min="15089" max="15089" width="9.5703125" style="6" customWidth="1"/>
    <col min="15090" max="15090" width="11" style="6" customWidth="1"/>
    <col min="15091" max="15092" width="9.140625" style="6"/>
    <col min="15093" max="15093" width="9.85546875" style="6" customWidth="1"/>
    <col min="15094" max="15094" width="10.7109375" style="6" customWidth="1"/>
    <col min="15095" max="15333" width="9.140625" style="6"/>
    <col min="15334" max="15334" width="4.85546875" style="6" customWidth="1"/>
    <col min="15335" max="15335" width="35.5703125" style="6" customWidth="1"/>
    <col min="15336" max="15336" width="10.140625" style="6" customWidth="1"/>
    <col min="15337" max="15337" width="9.85546875" style="6" customWidth="1"/>
    <col min="15338" max="15338" width="10.28515625" style="6" customWidth="1"/>
    <col min="15339" max="15339" width="9.140625" style="6"/>
    <col min="15340" max="15340" width="9.5703125" style="6" customWidth="1"/>
    <col min="15341" max="15341" width="9.85546875" style="6" customWidth="1"/>
    <col min="15342" max="15342" width="8.28515625" style="6" customWidth="1"/>
    <col min="15343" max="15343" width="9.140625" style="6"/>
    <col min="15344" max="15344" width="11" style="6" customWidth="1"/>
    <col min="15345" max="15345" width="9.5703125" style="6" customWidth="1"/>
    <col min="15346" max="15346" width="11" style="6" customWidth="1"/>
    <col min="15347" max="15348" width="9.140625" style="6"/>
    <col min="15349" max="15349" width="9.85546875" style="6" customWidth="1"/>
    <col min="15350" max="15350" width="10.7109375" style="6" customWidth="1"/>
    <col min="15351" max="15589" width="9.140625" style="6"/>
    <col min="15590" max="15590" width="4.85546875" style="6" customWidth="1"/>
    <col min="15591" max="15591" width="35.5703125" style="6" customWidth="1"/>
    <col min="15592" max="15592" width="10.140625" style="6" customWidth="1"/>
    <col min="15593" max="15593" width="9.85546875" style="6" customWidth="1"/>
    <col min="15594" max="15594" width="10.28515625" style="6" customWidth="1"/>
    <col min="15595" max="15595" width="9.140625" style="6"/>
    <col min="15596" max="15596" width="9.5703125" style="6" customWidth="1"/>
    <col min="15597" max="15597" width="9.85546875" style="6" customWidth="1"/>
    <col min="15598" max="15598" width="8.28515625" style="6" customWidth="1"/>
    <col min="15599" max="15599" width="9.140625" style="6"/>
    <col min="15600" max="15600" width="11" style="6" customWidth="1"/>
    <col min="15601" max="15601" width="9.5703125" style="6" customWidth="1"/>
    <col min="15602" max="15602" width="11" style="6" customWidth="1"/>
    <col min="15603" max="15604" width="9.140625" style="6"/>
    <col min="15605" max="15605" width="9.85546875" style="6" customWidth="1"/>
    <col min="15606" max="15606" width="10.7109375" style="6" customWidth="1"/>
    <col min="15607" max="15845" width="9.140625" style="6"/>
    <col min="15846" max="15846" width="4.85546875" style="6" customWidth="1"/>
    <col min="15847" max="15847" width="35.5703125" style="6" customWidth="1"/>
    <col min="15848" max="15848" width="10.140625" style="6" customWidth="1"/>
    <col min="15849" max="15849" width="9.85546875" style="6" customWidth="1"/>
    <col min="15850" max="15850" width="10.28515625" style="6" customWidth="1"/>
    <col min="15851" max="15851" width="9.140625" style="6"/>
    <col min="15852" max="15852" width="9.5703125" style="6" customWidth="1"/>
    <col min="15853" max="15853" width="9.85546875" style="6" customWidth="1"/>
    <col min="15854" max="15854" width="8.28515625" style="6" customWidth="1"/>
    <col min="15855" max="15855" width="9.140625" style="6"/>
    <col min="15856" max="15856" width="11" style="6" customWidth="1"/>
    <col min="15857" max="15857" width="9.5703125" style="6" customWidth="1"/>
    <col min="15858" max="15858" width="11" style="6" customWidth="1"/>
    <col min="15859" max="15860" width="9.140625" style="6"/>
    <col min="15861" max="15861" width="9.85546875" style="6" customWidth="1"/>
    <col min="15862" max="15862" width="10.7109375" style="6" customWidth="1"/>
    <col min="15863" max="16101" width="9.140625" style="6"/>
    <col min="16102" max="16102" width="4.85546875" style="6" customWidth="1"/>
    <col min="16103" max="16103" width="35.5703125" style="6" customWidth="1"/>
    <col min="16104" max="16104" width="10.140625" style="6" customWidth="1"/>
    <col min="16105" max="16105" width="9.85546875" style="6" customWidth="1"/>
    <col min="16106" max="16106" width="10.28515625" style="6" customWidth="1"/>
    <col min="16107" max="16107" width="9.140625" style="6"/>
    <col min="16108" max="16108" width="9.5703125" style="6" customWidth="1"/>
    <col min="16109" max="16109" width="9.85546875" style="6" customWidth="1"/>
    <col min="16110" max="16110" width="8.28515625" style="6" customWidth="1"/>
    <col min="16111" max="16111" width="9.140625" style="6"/>
    <col min="16112" max="16112" width="11" style="6" customWidth="1"/>
    <col min="16113" max="16113" width="9.5703125" style="6" customWidth="1"/>
    <col min="16114" max="16114" width="11" style="6" customWidth="1"/>
    <col min="16115" max="16116" width="9.140625" style="6"/>
    <col min="16117" max="16117" width="9.85546875" style="6" customWidth="1"/>
    <col min="16118" max="16118" width="10.7109375" style="6" customWidth="1"/>
    <col min="16119" max="16384" width="9.140625" style="6"/>
  </cols>
  <sheetData>
    <row r="1" spans="1:7" ht="14.25">
      <c r="A1" s="44"/>
      <c r="B1" s="102"/>
      <c r="C1" s="102"/>
      <c r="D1" s="16"/>
      <c r="E1" s="327"/>
      <c r="F1" s="84"/>
    </row>
    <row r="2" spans="1:7" ht="12.75" customHeight="1">
      <c r="A2" s="44"/>
      <c r="B2" s="17" t="s">
        <v>58</v>
      </c>
      <c r="C2" s="103"/>
      <c r="D2" s="104"/>
      <c r="E2" s="327"/>
      <c r="F2" s="328"/>
    </row>
    <row r="3" spans="1:7" ht="14.25">
      <c r="A3" s="18"/>
      <c r="B3" s="21" t="s">
        <v>59</v>
      </c>
      <c r="C3" s="105"/>
      <c r="D3" s="105"/>
      <c r="E3" s="3"/>
      <c r="F3" s="7"/>
    </row>
    <row r="4" spans="1:7" s="7" customFormat="1" ht="14.25">
      <c r="A4" s="18"/>
      <c r="B4" s="19" t="s">
        <v>60</v>
      </c>
      <c r="C4" s="107"/>
      <c r="D4" s="107"/>
      <c r="E4" s="18"/>
    </row>
    <row r="5" spans="1:7" s="109" customFormat="1" ht="14.25">
      <c r="A5" s="22"/>
      <c r="B5" s="21" t="s">
        <v>61</v>
      </c>
      <c r="C5" s="108"/>
      <c r="D5" s="108"/>
      <c r="E5" s="23"/>
      <c r="F5" s="23"/>
    </row>
    <row r="6" spans="1:7" s="109" customFormat="1" ht="14.25">
      <c r="A6" s="22"/>
      <c r="B6" s="24" t="s">
        <v>62</v>
      </c>
      <c r="C6" s="51"/>
      <c r="D6" s="53"/>
      <c r="E6" s="23"/>
      <c r="F6" s="23"/>
    </row>
    <row r="7" spans="1:7" s="109" customFormat="1" ht="14.25">
      <c r="A7" s="22"/>
      <c r="B7" s="4" t="s">
        <v>63</v>
      </c>
      <c r="C7" s="5"/>
      <c r="D7" s="56"/>
      <c r="E7" s="23"/>
      <c r="F7" s="23"/>
    </row>
    <row r="8" spans="1:7" s="25" customFormat="1" ht="14.25">
      <c r="B8" s="752"/>
      <c r="C8" s="752"/>
      <c r="D8" s="752"/>
      <c r="E8" s="752"/>
    </row>
    <row r="9" spans="1:7" s="25" customFormat="1" ht="14.25">
      <c r="B9" s="26"/>
      <c r="D9" s="26"/>
      <c r="E9" s="26"/>
    </row>
    <row r="10" spans="1:7" s="1" customFormat="1" ht="27" customHeight="1">
      <c r="A10" s="13"/>
      <c r="B10" s="753" t="s">
        <v>339</v>
      </c>
      <c r="C10" s="753"/>
      <c r="D10" s="753"/>
      <c r="E10" s="753"/>
    </row>
    <row r="11" spans="1:7" s="25" customFormat="1" ht="14.25">
      <c r="A11" s="83"/>
      <c r="B11" s="13"/>
      <c r="C11" s="111"/>
      <c r="D11" s="111"/>
    </row>
    <row r="12" spans="1:7" s="25" customFormat="1" ht="23.45" customHeight="1">
      <c r="A12" s="83"/>
      <c r="B12" s="749" t="s">
        <v>271</v>
      </c>
      <c r="C12" s="749" t="s">
        <v>270</v>
      </c>
      <c r="D12" s="754" t="s">
        <v>420</v>
      </c>
      <c r="E12" s="755"/>
      <c r="F12" s="755"/>
      <c r="G12" s="756"/>
    </row>
    <row r="13" spans="1:7" ht="49.5" customHeight="1">
      <c r="B13" s="760"/>
      <c r="C13" s="760"/>
      <c r="D13" s="329" t="s">
        <v>83</v>
      </c>
      <c r="E13" s="329" t="s">
        <v>84</v>
      </c>
      <c r="F13" s="735" t="s">
        <v>85</v>
      </c>
      <c r="G13" s="757" t="s">
        <v>65</v>
      </c>
    </row>
    <row r="14" spans="1:7" ht="69" customHeight="1">
      <c r="B14" s="761"/>
      <c r="C14" s="761"/>
      <c r="D14" s="112" t="s">
        <v>86</v>
      </c>
      <c r="E14" s="112"/>
      <c r="F14" s="759"/>
      <c r="G14" s="758"/>
    </row>
    <row r="15" spans="1:7">
      <c r="B15" s="66">
        <v>1</v>
      </c>
      <c r="C15" s="10">
        <v>2</v>
      </c>
      <c r="D15" s="112">
        <v>4</v>
      </c>
      <c r="E15" s="112">
        <v>7</v>
      </c>
      <c r="F15" s="113">
        <v>10</v>
      </c>
      <c r="G15" s="113">
        <v>18</v>
      </c>
    </row>
    <row r="16" spans="1:7" ht="34.5" customHeight="1">
      <c r="A16" s="7"/>
      <c r="B16" s="195" t="s">
        <v>299</v>
      </c>
      <c r="C16" s="114">
        <v>2</v>
      </c>
      <c r="D16" s="112">
        <v>5317</v>
      </c>
      <c r="E16" s="112">
        <v>410</v>
      </c>
      <c r="F16" s="160">
        <f>D16*E16/1000</f>
        <v>2179.9699999999998</v>
      </c>
      <c r="G16" s="112"/>
    </row>
    <row r="17" spans="1:7" ht="27">
      <c r="A17" s="7"/>
      <c r="B17" s="331" t="s">
        <v>272</v>
      </c>
      <c r="C17" s="114">
        <v>1</v>
      </c>
      <c r="D17" s="112">
        <v>1500</v>
      </c>
      <c r="E17" s="112">
        <v>410</v>
      </c>
      <c r="F17" s="160">
        <f t="shared" ref="F17:F18" si="0">D17*E17/1000</f>
        <v>615</v>
      </c>
      <c r="G17" s="112"/>
    </row>
    <row r="18" spans="1:7" ht="27">
      <c r="A18" s="44"/>
      <c r="B18" s="331" t="s">
        <v>273</v>
      </c>
      <c r="C18" s="114">
        <v>1</v>
      </c>
      <c r="D18" s="112">
        <v>500</v>
      </c>
      <c r="E18" s="112">
        <v>410</v>
      </c>
      <c r="F18" s="160">
        <f t="shared" si="0"/>
        <v>205</v>
      </c>
      <c r="G18" s="112"/>
    </row>
    <row r="19" spans="1:7" ht="14.25">
      <c r="A19" s="22"/>
      <c r="B19" s="117" t="s">
        <v>73</v>
      </c>
      <c r="C19" s="115"/>
      <c r="D19" s="118"/>
      <c r="E19" s="118"/>
      <c r="F19" s="99">
        <f>SUM(F16:F18)</f>
        <v>2999.97</v>
      </c>
      <c r="G19" s="119">
        <f>SUM(G16:G18)</f>
        <v>0</v>
      </c>
    </row>
    <row r="20" spans="1:7" ht="14.25">
      <c r="A20" s="752"/>
      <c r="B20" s="752"/>
      <c r="C20" s="752"/>
      <c r="D20" s="752"/>
      <c r="E20" s="752"/>
      <c r="F20" s="120"/>
    </row>
    <row r="21" spans="1:7">
      <c r="A21" s="23"/>
      <c r="B21" s="20"/>
      <c r="C21" s="20"/>
      <c r="D21" s="20"/>
      <c r="E21" s="23"/>
      <c r="F21" s="23"/>
    </row>
    <row r="22" spans="1:7" ht="14.25">
      <c r="A22" s="750"/>
      <c r="B22" s="750"/>
      <c r="C22" s="750"/>
      <c r="D22" s="750"/>
      <c r="E22" s="750"/>
      <c r="F22" s="328"/>
    </row>
    <row r="23" spans="1:7" ht="14.25">
      <c r="A23" s="120"/>
      <c r="B23" s="15"/>
      <c r="C23" s="15"/>
      <c r="D23" s="15"/>
      <c r="E23" s="120"/>
      <c r="F23" s="120"/>
    </row>
    <row r="24" spans="1:7" ht="14.25">
      <c r="A24" s="15"/>
      <c r="B24" s="750"/>
      <c r="C24" s="750"/>
      <c r="D24" s="750"/>
      <c r="E24" s="750"/>
      <c r="F24" s="49"/>
    </row>
    <row r="25" spans="1:7" ht="14.25">
      <c r="A25" s="83"/>
      <c r="B25" s="13"/>
      <c r="C25" s="13"/>
      <c r="D25" s="13"/>
      <c r="E25" s="83"/>
      <c r="F25" s="83"/>
    </row>
    <row r="26" spans="1:7" ht="14.25">
      <c r="A26" s="22"/>
      <c r="B26" s="108"/>
      <c r="C26" s="751"/>
      <c r="D26" s="751"/>
      <c r="E26" s="751"/>
      <c r="F26" s="328"/>
    </row>
    <row r="27" spans="1:7" ht="14.25">
      <c r="A27" s="15"/>
      <c r="B27" s="15"/>
      <c r="C27" s="20"/>
      <c r="D27" s="121"/>
      <c r="E27" s="121"/>
      <c r="F27" s="121"/>
    </row>
    <row r="28" spans="1:7">
      <c r="A28" s="122"/>
      <c r="B28" s="38"/>
      <c r="C28" s="38"/>
      <c r="D28" s="38"/>
      <c r="E28" s="38"/>
      <c r="F28" s="38"/>
    </row>
    <row r="29" spans="1:7" ht="14.25">
      <c r="A29" s="122"/>
      <c r="B29" s="123"/>
      <c r="C29" s="124"/>
      <c r="D29" s="124"/>
      <c r="E29" s="124"/>
      <c r="F29" s="124"/>
    </row>
    <row r="30" spans="1:7">
      <c r="A30" s="122"/>
      <c r="B30" s="3"/>
      <c r="C30" s="7"/>
      <c r="D30" s="7"/>
      <c r="E30" s="7"/>
      <c r="F30" s="7"/>
    </row>
    <row r="31" spans="1:7">
      <c r="A31" s="38"/>
      <c r="B31" s="7"/>
      <c r="C31" s="7"/>
      <c r="D31" s="126"/>
      <c r="E31" s="7"/>
      <c r="F31" s="124"/>
    </row>
    <row r="32" spans="1:7">
      <c r="A32" s="38"/>
      <c r="B32" s="7"/>
      <c r="C32" s="7"/>
      <c r="D32" s="126"/>
      <c r="E32" s="7"/>
      <c r="F32" s="124"/>
    </row>
    <row r="33" spans="1:6">
      <c r="A33" s="38"/>
      <c r="B33" s="7"/>
      <c r="C33" s="7"/>
      <c r="D33" s="126"/>
      <c r="E33" s="7"/>
      <c r="F33" s="124"/>
    </row>
    <row r="34" spans="1:6">
      <c r="A34" s="122"/>
      <c r="B34" s="7"/>
      <c r="C34" s="7"/>
      <c r="D34" s="49"/>
      <c r="E34" s="7"/>
      <c r="F34" s="124"/>
    </row>
    <row r="35" spans="1:6">
      <c r="A35" s="122"/>
      <c r="B35" s="7"/>
      <c r="C35" s="7"/>
      <c r="D35" s="7"/>
      <c r="E35" s="7"/>
      <c r="F35" s="124"/>
    </row>
    <row r="36" spans="1:6">
      <c r="A36" s="122"/>
      <c r="B36" s="7"/>
      <c r="C36" s="7"/>
      <c r="D36" s="7"/>
      <c r="E36" s="7"/>
      <c r="F36" s="125"/>
    </row>
    <row r="37" spans="1:6">
      <c r="A37" s="7"/>
      <c r="B37" s="7"/>
      <c r="C37" s="7"/>
      <c r="D37" s="7"/>
      <c r="E37" s="7"/>
      <c r="F37" s="7"/>
    </row>
    <row r="38" spans="1:6">
      <c r="A38" s="7"/>
      <c r="B38" s="7"/>
      <c r="C38" s="7"/>
      <c r="D38" s="7"/>
      <c r="E38" s="7"/>
      <c r="F38" s="7"/>
    </row>
    <row r="39" spans="1:6">
      <c r="A39" s="7"/>
      <c r="B39" s="7"/>
      <c r="C39" s="7"/>
      <c r="D39" s="7"/>
      <c r="E39" s="7"/>
      <c r="F39" s="7"/>
    </row>
    <row r="40" spans="1:6">
      <c r="A40" s="7"/>
      <c r="B40" s="7"/>
      <c r="C40" s="7"/>
      <c r="D40" s="7"/>
      <c r="E40" s="7"/>
      <c r="F40" s="7"/>
    </row>
    <row r="41" spans="1:6">
      <c r="A41" s="7"/>
      <c r="B41" s="7"/>
      <c r="C41" s="7"/>
      <c r="D41" s="7"/>
      <c r="E41" s="7"/>
      <c r="F41" s="7"/>
    </row>
    <row r="42" spans="1:6">
      <c r="A42" s="7"/>
      <c r="B42" s="7"/>
      <c r="C42" s="7"/>
      <c r="D42" s="7"/>
      <c r="E42" s="7"/>
      <c r="F42" s="7"/>
    </row>
    <row r="43" spans="1:6">
      <c r="A43" s="7"/>
      <c r="B43" s="7"/>
      <c r="C43" s="7"/>
      <c r="D43" s="7"/>
      <c r="E43" s="7"/>
      <c r="F43" s="7"/>
    </row>
    <row r="44" spans="1:6">
      <c r="A44" s="7"/>
      <c r="B44" s="7"/>
      <c r="C44" s="7"/>
      <c r="D44" s="7"/>
      <c r="E44" s="7"/>
      <c r="F44" s="7"/>
    </row>
    <row r="45" spans="1:6">
      <c r="A45" s="7"/>
      <c r="B45" s="7"/>
      <c r="C45" s="7"/>
      <c r="D45" s="7"/>
      <c r="E45" s="7"/>
      <c r="F45" s="7"/>
    </row>
    <row r="46" spans="1:6" ht="14.25">
      <c r="A46" s="44"/>
      <c r="B46" s="102"/>
      <c r="C46" s="102"/>
      <c r="D46" s="16"/>
      <c r="E46" s="327"/>
      <c r="F46" s="84"/>
    </row>
    <row r="47" spans="1:6" ht="14.25">
      <c r="A47" s="44"/>
      <c r="B47" s="102"/>
      <c r="C47" s="102"/>
      <c r="D47" s="16"/>
      <c r="E47" s="327"/>
      <c r="F47" s="328"/>
    </row>
    <row r="48" spans="1:6">
      <c r="A48" s="18"/>
      <c r="B48" s="127"/>
      <c r="C48" s="128"/>
      <c r="D48" s="128"/>
      <c r="E48" s="3"/>
      <c r="F48" s="7"/>
    </row>
    <row r="49" spans="1:6">
      <c r="A49" s="18"/>
      <c r="B49" s="106"/>
      <c r="C49" s="129"/>
      <c r="D49" s="129"/>
      <c r="E49" s="18"/>
      <c r="F49" s="7"/>
    </row>
    <row r="50" spans="1:6" ht="14.25">
      <c r="A50" s="22"/>
      <c r="B50" s="13"/>
      <c r="C50" s="108"/>
      <c r="D50" s="108"/>
      <c r="E50" s="23"/>
      <c r="F50" s="23"/>
    </row>
    <row r="51" spans="1:6" ht="14.25">
      <c r="A51" s="752"/>
      <c r="B51" s="752"/>
      <c r="C51" s="752"/>
      <c r="D51" s="752"/>
      <c r="E51" s="752"/>
      <c r="F51" s="120"/>
    </row>
    <row r="52" spans="1:6">
      <c r="A52" s="22"/>
      <c r="B52" s="108"/>
      <c r="C52" s="108"/>
      <c r="D52" s="108"/>
      <c r="E52" s="23"/>
      <c r="F52" s="23"/>
    </row>
    <row r="53" spans="1:6" ht="14.25">
      <c r="A53" s="750"/>
      <c r="B53" s="750"/>
      <c r="C53" s="750"/>
      <c r="D53" s="750"/>
      <c r="E53" s="750"/>
      <c r="F53" s="330"/>
    </row>
    <row r="54" spans="1:6" ht="14.25">
      <c r="A54" s="83"/>
      <c r="B54" s="13"/>
      <c r="C54" s="13"/>
      <c r="D54" s="13"/>
      <c r="E54" s="83"/>
      <c r="F54" s="83"/>
    </row>
    <row r="55" spans="1:6" ht="14.25">
      <c r="A55" s="13"/>
      <c r="B55" s="751"/>
      <c r="C55" s="751"/>
      <c r="D55" s="751"/>
      <c r="E55" s="751"/>
      <c r="F55" s="3"/>
    </row>
    <row r="56" spans="1:6" ht="14.25">
      <c r="A56" s="83"/>
      <c r="B56" s="13"/>
      <c r="C56" s="13"/>
      <c r="D56" s="13"/>
      <c r="E56" s="83"/>
      <c r="F56" s="83"/>
    </row>
    <row r="57" spans="1:6" ht="14.25">
      <c r="A57" s="22"/>
      <c r="B57" s="108"/>
      <c r="C57" s="751"/>
      <c r="D57" s="751"/>
      <c r="E57" s="751"/>
      <c r="F57" s="328"/>
    </row>
    <row r="58" spans="1:6" ht="14.25">
      <c r="A58" s="15"/>
      <c r="B58" s="15"/>
      <c r="C58" s="20"/>
      <c r="D58" s="121"/>
      <c r="E58" s="121"/>
      <c r="F58" s="121"/>
    </row>
    <row r="59" spans="1:6">
      <c r="A59" s="122"/>
      <c r="B59" s="38"/>
      <c r="C59" s="38"/>
      <c r="D59" s="38"/>
      <c r="E59" s="38"/>
      <c r="F59" s="38"/>
    </row>
    <row r="60" spans="1:6" ht="14.25">
      <c r="A60" s="122"/>
      <c r="B60" s="123"/>
      <c r="C60" s="124"/>
      <c r="D60" s="124"/>
      <c r="E60" s="124"/>
      <c r="F60" s="124"/>
    </row>
    <row r="61" spans="1:6">
      <c r="A61" s="122"/>
      <c r="B61" s="3"/>
      <c r="C61" s="7"/>
      <c r="D61" s="7"/>
      <c r="E61" s="7"/>
      <c r="F61" s="7"/>
    </row>
    <row r="62" spans="1:6">
      <c r="A62" s="122"/>
      <c r="B62" s="7"/>
      <c r="C62" s="7"/>
      <c r="D62" s="7"/>
      <c r="E62" s="7"/>
      <c r="F62" s="124"/>
    </row>
    <row r="63" spans="1:6">
      <c r="A63" s="122"/>
      <c r="B63" s="7"/>
      <c r="C63" s="7"/>
      <c r="D63" s="125"/>
      <c r="E63" s="7"/>
      <c r="F63" s="124"/>
    </row>
    <row r="64" spans="1:6">
      <c r="A64" s="122"/>
      <c r="B64" s="7"/>
      <c r="C64" s="7"/>
      <c r="D64" s="125"/>
      <c r="E64" s="7"/>
      <c r="F64" s="124"/>
    </row>
    <row r="65" spans="1:6">
      <c r="A65" s="122"/>
      <c r="B65" s="7"/>
      <c r="C65" s="7"/>
      <c r="D65" s="7"/>
      <c r="E65" s="7"/>
      <c r="F65" s="124"/>
    </row>
    <row r="66" spans="1:6">
      <c r="A66" s="122"/>
      <c r="B66" s="7"/>
      <c r="C66" s="7"/>
      <c r="D66" s="125"/>
      <c r="E66" s="130"/>
      <c r="F66" s="124"/>
    </row>
    <row r="67" spans="1:6">
      <c r="A67" s="122"/>
      <c r="B67" s="7"/>
      <c r="C67" s="7"/>
      <c r="D67" s="125"/>
      <c r="E67" s="7"/>
      <c r="F67" s="124"/>
    </row>
    <row r="68" spans="1:6">
      <c r="A68" s="122"/>
      <c r="B68" s="7"/>
      <c r="C68" s="7"/>
      <c r="D68" s="125"/>
      <c r="E68" s="7"/>
      <c r="F68" s="124"/>
    </row>
    <row r="69" spans="1:6">
      <c r="A69" s="122"/>
      <c r="B69" s="7"/>
      <c r="C69" s="7"/>
      <c r="D69" s="125"/>
      <c r="E69" s="7"/>
      <c r="F69" s="124"/>
    </row>
    <row r="70" spans="1:6">
      <c r="A70" s="122"/>
      <c r="B70" s="7"/>
      <c r="C70" s="7"/>
      <c r="D70" s="7"/>
      <c r="E70" s="7"/>
      <c r="F70" s="124"/>
    </row>
    <row r="71" spans="1:6">
      <c r="A71" s="122"/>
      <c r="B71" s="7"/>
      <c r="C71" s="7"/>
      <c r="D71" s="7"/>
      <c r="E71" s="7"/>
      <c r="F71" s="125"/>
    </row>
    <row r="72" spans="1:6">
      <c r="A72" s="7"/>
      <c r="B72" s="7"/>
      <c r="C72" s="7"/>
      <c r="D72" s="7"/>
      <c r="E72" s="7"/>
      <c r="F72" s="7"/>
    </row>
    <row r="73" spans="1:6">
      <c r="A73" s="7"/>
      <c r="B73" s="7"/>
      <c r="C73" s="7"/>
      <c r="D73" s="7"/>
      <c r="E73" s="7"/>
      <c r="F73" s="7"/>
    </row>
    <row r="74" spans="1:6">
      <c r="A74" s="7"/>
      <c r="B74" s="7"/>
      <c r="C74" s="7"/>
      <c r="D74" s="7"/>
      <c r="E74" s="7"/>
      <c r="F74" s="7"/>
    </row>
    <row r="75" spans="1:6">
      <c r="A75" s="7"/>
      <c r="B75" s="7"/>
      <c r="C75" s="7"/>
      <c r="D75" s="7"/>
      <c r="E75" s="7"/>
      <c r="F75" s="7"/>
    </row>
    <row r="76" spans="1:6">
      <c r="A76" s="7"/>
      <c r="B76" s="7"/>
      <c r="C76" s="7"/>
      <c r="D76" s="7"/>
      <c r="E76" s="7"/>
      <c r="F76" s="7"/>
    </row>
    <row r="77" spans="1:6">
      <c r="A77" s="7"/>
      <c r="B77" s="7"/>
      <c r="C77" s="7"/>
      <c r="D77" s="7"/>
      <c r="E77" s="7"/>
      <c r="F77" s="7"/>
    </row>
    <row r="78" spans="1:6">
      <c r="A78" s="7"/>
      <c r="B78" s="7"/>
      <c r="C78" s="7"/>
      <c r="D78" s="7"/>
      <c r="E78" s="7"/>
      <c r="F78" s="7"/>
    </row>
    <row r="79" spans="1:6">
      <c r="A79" s="7"/>
      <c r="B79" s="7"/>
      <c r="C79" s="7"/>
      <c r="D79" s="7"/>
      <c r="E79" s="7"/>
      <c r="F79" s="7"/>
    </row>
    <row r="80" spans="1:6">
      <c r="A80" s="7"/>
      <c r="B80" s="7"/>
      <c r="C80" s="7"/>
      <c r="D80" s="7"/>
      <c r="E80" s="7"/>
      <c r="F80" s="7"/>
    </row>
    <row r="81" spans="1:6">
      <c r="A81" s="7"/>
      <c r="B81" s="7"/>
      <c r="C81" s="7"/>
      <c r="D81" s="7"/>
      <c r="E81" s="7"/>
      <c r="F81" s="7"/>
    </row>
    <row r="82" spans="1:6">
      <c r="A82" s="7"/>
      <c r="B82" s="7"/>
      <c r="C82" s="7"/>
      <c r="D82" s="7"/>
      <c r="E82" s="7"/>
      <c r="F82" s="7"/>
    </row>
    <row r="83" spans="1:6">
      <c r="A83" s="7"/>
      <c r="B83" s="7"/>
      <c r="C83" s="7"/>
      <c r="D83" s="7"/>
      <c r="E83" s="7"/>
      <c r="F83" s="7"/>
    </row>
    <row r="84" spans="1:6">
      <c r="A84" s="7"/>
      <c r="B84" s="7"/>
      <c r="C84" s="7"/>
      <c r="D84" s="7"/>
      <c r="E84" s="7"/>
      <c r="F84" s="7"/>
    </row>
    <row r="85" spans="1:6">
      <c r="A85" s="7"/>
      <c r="B85" s="7"/>
      <c r="C85" s="7"/>
      <c r="D85" s="7"/>
      <c r="E85" s="7"/>
      <c r="F85" s="7"/>
    </row>
    <row r="86" spans="1:6">
      <c r="A86" s="7"/>
      <c r="B86" s="7"/>
      <c r="C86" s="7"/>
      <c r="D86" s="7"/>
      <c r="E86" s="7"/>
      <c r="F86" s="7"/>
    </row>
    <row r="87" spans="1:6">
      <c r="A87" s="7"/>
      <c r="B87" s="7"/>
      <c r="C87" s="7"/>
      <c r="D87" s="7"/>
      <c r="E87" s="7"/>
      <c r="F87" s="7"/>
    </row>
    <row r="88" spans="1:6">
      <c r="A88" s="7"/>
      <c r="B88" s="7"/>
      <c r="C88" s="7"/>
      <c r="D88" s="7"/>
      <c r="E88" s="7"/>
      <c r="F88" s="7"/>
    </row>
    <row r="89" spans="1:6">
      <c r="A89" s="7"/>
      <c r="B89" s="7"/>
      <c r="C89" s="7"/>
      <c r="D89" s="7"/>
      <c r="E89" s="7"/>
      <c r="F89" s="7"/>
    </row>
    <row r="90" spans="1:6">
      <c r="A90" s="7"/>
      <c r="B90" s="7"/>
      <c r="C90" s="7"/>
      <c r="D90" s="7"/>
      <c r="E90" s="7"/>
      <c r="F90" s="7"/>
    </row>
    <row r="91" spans="1:6">
      <c r="A91" s="7"/>
      <c r="B91" s="7"/>
      <c r="C91" s="7"/>
      <c r="D91" s="7"/>
      <c r="E91" s="7"/>
      <c r="F91" s="7"/>
    </row>
    <row r="92" spans="1:6">
      <c r="A92" s="7"/>
      <c r="B92" s="7"/>
      <c r="C92" s="7"/>
      <c r="D92" s="7"/>
      <c r="E92" s="7"/>
      <c r="F92" s="7"/>
    </row>
    <row r="93" spans="1:6">
      <c r="A93" s="7"/>
      <c r="B93" s="7"/>
      <c r="C93" s="7"/>
      <c r="D93" s="7"/>
      <c r="E93" s="7"/>
      <c r="F93" s="7"/>
    </row>
    <row r="94" spans="1:6">
      <c r="A94" s="7"/>
      <c r="B94" s="7"/>
      <c r="C94" s="7"/>
      <c r="D94" s="7"/>
      <c r="E94" s="7"/>
      <c r="F94" s="7"/>
    </row>
    <row r="95" spans="1:6">
      <c r="A95" s="7"/>
      <c r="B95" s="7"/>
      <c r="C95" s="7"/>
      <c r="D95" s="7"/>
      <c r="E95" s="7"/>
      <c r="F95" s="7"/>
    </row>
    <row r="96" spans="1:6">
      <c r="A96" s="7"/>
      <c r="B96" s="7"/>
      <c r="C96" s="7"/>
      <c r="D96" s="7"/>
      <c r="E96" s="7"/>
      <c r="F96" s="7"/>
    </row>
    <row r="97" spans="1:6">
      <c r="A97" s="7"/>
      <c r="B97" s="7"/>
      <c r="C97" s="7"/>
      <c r="D97" s="7"/>
      <c r="E97" s="7"/>
      <c r="F97" s="7"/>
    </row>
    <row r="98" spans="1:6">
      <c r="A98" s="7"/>
      <c r="B98" s="7"/>
      <c r="C98" s="7"/>
      <c r="D98" s="7"/>
      <c r="E98" s="7"/>
      <c r="F98" s="7"/>
    </row>
    <row r="99" spans="1:6">
      <c r="A99" s="7"/>
      <c r="B99" s="7"/>
      <c r="C99" s="7"/>
      <c r="D99" s="7"/>
      <c r="E99" s="7"/>
      <c r="F99" s="7"/>
    </row>
    <row r="100" spans="1:6">
      <c r="A100" s="7"/>
      <c r="B100" s="7"/>
      <c r="C100" s="7"/>
      <c r="D100" s="7"/>
      <c r="E100" s="7"/>
      <c r="F100" s="7"/>
    </row>
    <row r="101" spans="1:6">
      <c r="A101" s="7"/>
      <c r="B101" s="7"/>
      <c r="C101" s="7"/>
      <c r="D101" s="7"/>
      <c r="E101" s="7"/>
      <c r="F101" s="7"/>
    </row>
    <row r="102" spans="1:6">
      <c r="A102" s="7"/>
      <c r="B102" s="7"/>
      <c r="C102" s="7"/>
      <c r="D102" s="7"/>
      <c r="E102" s="7"/>
      <c r="F102" s="7"/>
    </row>
    <row r="103" spans="1:6">
      <c r="A103" s="7"/>
      <c r="B103" s="7"/>
      <c r="C103" s="7"/>
      <c r="D103" s="7"/>
      <c r="E103" s="7"/>
      <c r="F103" s="7"/>
    </row>
    <row r="104" spans="1:6">
      <c r="A104" s="7"/>
      <c r="B104" s="7"/>
      <c r="C104" s="7"/>
      <c r="D104" s="7"/>
      <c r="E104" s="7"/>
      <c r="F104" s="7"/>
    </row>
    <row r="105" spans="1:6">
      <c r="A105" s="7"/>
      <c r="B105" s="7"/>
      <c r="C105" s="7"/>
      <c r="D105" s="7"/>
      <c r="E105" s="7"/>
      <c r="F105" s="7"/>
    </row>
    <row r="106" spans="1:6">
      <c r="A106" s="7"/>
      <c r="B106" s="7"/>
      <c r="C106" s="7"/>
      <c r="D106" s="7"/>
      <c r="E106" s="7"/>
      <c r="F106" s="7"/>
    </row>
    <row r="107" spans="1:6">
      <c r="A107" s="7"/>
      <c r="B107" s="7"/>
      <c r="C107" s="7"/>
      <c r="D107" s="7"/>
      <c r="E107" s="7"/>
      <c r="F107" s="7"/>
    </row>
    <row r="108" spans="1:6">
      <c r="A108" s="7"/>
      <c r="B108" s="7"/>
      <c r="C108" s="7"/>
      <c r="D108" s="7"/>
      <c r="E108" s="7"/>
      <c r="F108" s="7"/>
    </row>
    <row r="109" spans="1:6">
      <c r="A109" s="7"/>
      <c r="B109" s="7"/>
      <c r="C109" s="7"/>
      <c r="D109" s="7"/>
      <c r="E109" s="7"/>
      <c r="F109" s="7"/>
    </row>
    <row r="110" spans="1:6">
      <c r="A110" s="7"/>
      <c r="B110" s="7"/>
      <c r="C110" s="7"/>
      <c r="D110" s="7"/>
      <c r="E110" s="7"/>
      <c r="F110" s="7"/>
    </row>
    <row r="111" spans="1:6">
      <c r="A111" s="7"/>
      <c r="B111" s="7"/>
      <c r="C111" s="7"/>
      <c r="D111" s="7"/>
      <c r="E111" s="7"/>
      <c r="F111" s="7"/>
    </row>
    <row r="112" spans="1:6">
      <c r="A112" s="7"/>
      <c r="B112" s="7"/>
      <c r="C112" s="7"/>
      <c r="D112" s="7"/>
      <c r="E112" s="7"/>
      <c r="F112" s="7"/>
    </row>
    <row r="113" spans="1:6">
      <c r="A113" s="7"/>
      <c r="B113" s="7"/>
      <c r="C113" s="7"/>
      <c r="D113" s="7"/>
      <c r="E113" s="7"/>
      <c r="F113" s="7"/>
    </row>
    <row r="114" spans="1:6">
      <c r="A114" s="7"/>
      <c r="B114" s="7"/>
      <c r="C114" s="7"/>
      <c r="D114" s="7"/>
      <c r="E114" s="7"/>
      <c r="F114" s="7"/>
    </row>
    <row r="115" spans="1:6">
      <c r="A115" s="7"/>
      <c r="B115" s="7"/>
      <c r="C115" s="7"/>
      <c r="D115" s="7"/>
      <c r="E115" s="7"/>
      <c r="F115" s="7"/>
    </row>
    <row r="116" spans="1:6">
      <c r="A116" s="7"/>
      <c r="B116" s="7"/>
      <c r="C116" s="7"/>
      <c r="D116" s="7"/>
      <c r="E116" s="7"/>
      <c r="F116" s="7"/>
    </row>
    <row r="117" spans="1:6">
      <c r="A117" s="7"/>
      <c r="B117" s="7"/>
      <c r="C117" s="7"/>
      <c r="D117" s="7"/>
      <c r="E117" s="7"/>
      <c r="F117" s="7"/>
    </row>
    <row r="118" spans="1:6">
      <c r="A118" s="7"/>
      <c r="B118" s="7"/>
      <c r="C118" s="7"/>
      <c r="D118" s="7"/>
      <c r="E118" s="7"/>
      <c r="F118" s="7"/>
    </row>
    <row r="119" spans="1:6">
      <c r="A119" s="7"/>
      <c r="B119" s="7"/>
      <c r="C119" s="7"/>
      <c r="D119" s="7"/>
      <c r="E119" s="7"/>
      <c r="F119" s="7"/>
    </row>
    <row r="120" spans="1:6">
      <c r="A120" s="7"/>
      <c r="B120" s="7"/>
      <c r="C120" s="7"/>
      <c r="D120" s="7"/>
      <c r="E120" s="7"/>
      <c r="F120" s="7"/>
    </row>
    <row r="121" spans="1:6">
      <c r="A121" s="7"/>
      <c r="B121" s="7"/>
      <c r="C121" s="7"/>
      <c r="D121" s="7"/>
      <c r="E121" s="7"/>
      <c r="F121" s="7"/>
    </row>
    <row r="122" spans="1:6">
      <c r="A122" s="7"/>
      <c r="B122" s="7"/>
      <c r="C122" s="7"/>
      <c r="D122" s="7"/>
      <c r="E122" s="7"/>
      <c r="F122" s="7"/>
    </row>
    <row r="123" spans="1:6">
      <c r="A123" s="7"/>
      <c r="B123" s="7"/>
      <c r="C123" s="7"/>
      <c r="D123" s="7"/>
      <c r="E123" s="7"/>
      <c r="F123" s="7"/>
    </row>
    <row r="124" spans="1:6">
      <c r="A124" s="7"/>
      <c r="B124" s="7"/>
      <c r="C124" s="7"/>
      <c r="D124" s="7"/>
      <c r="E124" s="7"/>
      <c r="F124" s="7"/>
    </row>
    <row r="125" spans="1:6">
      <c r="A125" s="7"/>
      <c r="B125" s="7"/>
      <c r="C125" s="7"/>
      <c r="D125" s="7"/>
      <c r="E125" s="7"/>
      <c r="F125" s="7"/>
    </row>
    <row r="126" spans="1:6">
      <c r="A126" s="7"/>
      <c r="B126" s="7"/>
      <c r="C126" s="7"/>
      <c r="D126" s="7"/>
      <c r="E126" s="7"/>
      <c r="F126" s="7"/>
    </row>
    <row r="127" spans="1:6">
      <c r="A127" s="7"/>
      <c r="B127" s="7"/>
      <c r="C127" s="7"/>
      <c r="D127" s="7"/>
      <c r="E127" s="7"/>
      <c r="F127" s="7"/>
    </row>
    <row r="128" spans="1:6">
      <c r="A128" s="7"/>
      <c r="B128" s="7"/>
      <c r="C128" s="7"/>
      <c r="D128" s="7"/>
      <c r="E128" s="7"/>
      <c r="F128" s="7"/>
    </row>
    <row r="129" spans="1:6">
      <c r="A129" s="7"/>
      <c r="B129" s="7"/>
      <c r="C129" s="7"/>
      <c r="D129" s="7"/>
      <c r="E129" s="7"/>
      <c r="F129" s="7"/>
    </row>
    <row r="130" spans="1:6">
      <c r="A130" s="7"/>
      <c r="B130" s="7"/>
      <c r="C130" s="7"/>
      <c r="D130" s="7"/>
      <c r="E130" s="7"/>
      <c r="F130" s="7"/>
    </row>
    <row r="131" spans="1:6">
      <c r="A131" s="7"/>
      <c r="B131" s="7"/>
      <c r="C131" s="7"/>
      <c r="D131" s="7"/>
      <c r="E131" s="7"/>
      <c r="F131" s="7"/>
    </row>
    <row r="132" spans="1:6">
      <c r="A132" s="7"/>
      <c r="B132" s="7"/>
      <c r="C132" s="7"/>
      <c r="D132" s="7"/>
      <c r="E132" s="7"/>
      <c r="F132" s="7"/>
    </row>
    <row r="133" spans="1:6">
      <c r="A133" s="7"/>
      <c r="B133" s="7"/>
      <c r="C133" s="7"/>
      <c r="D133" s="7"/>
      <c r="E133" s="7"/>
      <c r="F133" s="7"/>
    </row>
    <row r="134" spans="1:6">
      <c r="A134" s="7"/>
      <c r="B134" s="7"/>
      <c r="C134" s="7"/>
      <c r="D134" s="7"/>
      <c r="E134" s="7"/>
      <c r="F134" s="7"/>
    </row>
    <row r="135" spans="1:6">
      <c r="A135" s="7"/>
      <c r="B135" s="7"/>
      <c r="C135" s="7"/>
      <c r="D135" s="7"/>
      <c r="E135" s="7"/>
      <c r="F135" s="7"/>
    </row>
    <row r="136" spans="1:6">
      <c r="A136" s="7"/>
      <c r="B136" s="7"/>
      <c r="C136" s="7"/>
      <c r="D136" s="7"/>
      <c r="E136" s="7"/>
      <c r="F136" s="7"/>
    </row>
    <row r="137" spans="1:6">
      <c r="A137" s="7"/>
      <c r="B137" s="7"/>
      <c r="C137" s="7"/>
      <c r="D137" s="7"/>
      <c r="E137" s="7"/>
      <c r="F137" s="7"/>
    </row>
    <row r="138" spans="1:6">
      <c r="A138" s="7"/>
      <c r="B138" s="7"/>
      <c r="C138" s="7"/>
      <c r="D138" s="7"/>
      <c r="E138" s="7"/>
      <c r="F138" s="7"/>
    </row>
    <row r="139" spans="1:6">
      <c r="A139" s="7"/>
      <c r="B139" s="7"/>
      <c r="C139" s="7"/>
      <c r="D139" s="7"/>
      <c r="E139" s="7"/>
      <c r="F139" s="7"/>
    </row>
    <row r="140" spans="1:6">
      <c r="A140" s="7"/>
      <c r="B140" s="7"/>
      <c r="C140" s="7"/>
      <c r="D140" s="7"/>
      <c r="E140" s="7"/>
      <c r="F140" s="7"/>
    </row>
    <row r="141" spans="1:6">
      <c r="A141" s="7"/>
      <c r="B141" s="7"/>
      <c r="C141" s="7"/>
      <c r="D141" s="7"/>
      <c r="E141" s="7"/>
      <c r="F141" s="7"/>
    </row>
    <row r="142" spans="1:6">
      <c r="A142" s="7"/>
      <c r="B142" s="7"/>
      <c r="C142" s="7"/>
      <c r="D142" s="7"/>
      <c r="E142" s="7"/>
      <c r="F142" s="7"/>
    </row>
    <row r="143" spans="1:6">
      <c r="A143" s="7"/>
      <c r="B143" s="7"/>
      <c r="C143" s="7"/>
      <c r="D143" s="7"/>
      <c r="E143" s="7"/>
      <c r="F143" s="7"/>
    </row>
    <row r="144" spans="1:6">
      <c r="A144" s="7"/>
      <c r="B144" s="7"/>
      <c r="C144" s="7"/>
      <c r="D144" s="7"/>
      <c r="E144" s="7"/>
      <c r="F144" s="7"/>
    </row>
  </sheetData>
  <mergeCells count="15">
    <mergeCell ref="A20:E20"/>
    <mergeCell ref="A22:E22"/>
    <mergeCell ref="A51:E51"/>
    <mergeCell ref="B8:E8"/>
    <mergeCell ref="B10:E10"/>
    <mergeCell ref="D12:G12"/>
    <mergeCell ref="G13:G14"/>
    <mergeCell ref="F13:F14"/>
    <mergeCell ref="B12:B14"/>
    <mergeCell ref="C12:C14"/>
    <mergeCell ref="A53:E53"/>
    <mergeCell ref="B55:E55"/>
    <mergeCell ref="C57:E57"/>
    <mergeCell ref="B24:E24"/>
    <mergeCell ref="C26:E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G10" sqref="G10"/>
    </sheetView>
  </sheetViews>
  <sheetFormatPr defaultRowHeight="13.5"/>
  <cols>
    <col min="1" max="1" width="4.28515625" style="14" customWidth="1"/>
    <col min="2" max="2" width="53.42578125" style="8" customWidth="1"/>
    <col min="3" max="3" width="16.28515625" style="8" customWidth="1"/>
    <col min="4" max="4" width="18.42578125" style="8" customWidth="1"/>
    <col min="5" max="5" width="14.7109375" style="14" customWidth="1"/>
    <col min="6" max="247" width="9.140625" style="6"/>
    <col min="248" max="248" width="4.28515625" style="6" customWidth="1"/>
    <col min="249" max="249" width="30.7109375" style="6" customWidth="1"/>
    <col min="250" max="253" width="8.28515625" style="6" customWidth="1"/>
    <col min="254" max="254" width="9.5703125" style="6" customWidth="1"/>
    <col min="255" max="255" width="12.140625" style="6" customWidth="1"/>
    <col min="256" max="503" width="9.140625" style="6"/>
    <col min="504" max="504" width="4.28515625" style="6" customWidth="1"/>
    <col min="505" max="505" width="30.7109375" style="6" customWidth="1"/>
    <col min="506" max="509" width="8.28515625" style="6" customWidth="1"/>
    <col min="510" max="510" width="9.5703125" style="6" customWidth="1"/>
    <col min="511" max="511" width="12.140625" style="6" customWidth="1"/>
    <col min="512" max="759" width="9.140625" style="6"/>
    <col min="760" max="760" width="4.28515625" style="6" customWidth="1"/>
    <col min="761" max="761" width="30.7109375" style="6" customWidth="1"/>
    <col min="762" max="765" width="8.28515625" style="6" customWidth="1"/>
    <col min="766" max="766" width="9.5703125" style="6" customWidth="1"/>
    <col min="767" max="767" width="12.140625" style="6" customWidth="1"/>
    <col min="768" max="1015" width="9.140625" style="6"/>
    <col min="1016" max="1016" width="4.28515625" style="6" customWidth="1"/>
    <col min="1017" max="1017" width="30.7109375" style="6" customWidth="1"/>
    <col min="1018" max="1021" width="8.28515625" style="6" customWidth="1"/>
    <col min="1022" max="1022" width="9.5703125" style="6" customWidth="1"/>
    <col min="1023" max="1023" width="12.140625" style="6" customWidth="1"/>
    <col min="1024" max="1271" width="9.140625" style="6"/>
    <col min="1272" max="1272" width="4.28515625" style="6" customWidth="1"/>
    <col min="1273" max="1273" width="30.7109375" style="6" customWidth="1"/>
    <col min="1274" max="1277" width="8.28515625" style="6" customWidth="1"/>
    <col min="1278" max="1278" width="9.5703125" style="6" customWidth="1"/>
    <col min="1279" max="1279" width="12.140625" style="6" customWidth="1"/>
    <col min="1280" max="1527" width="9.140625" style="6"/>
    <col min="1528" max="1528" width="4.28515625" style="6" customWidth="1"/>
    <col min="1529" max="1529" width="30.7109375" style="6" customWidth="1"/>
    <col min="1530" max="1533" width="8.28515625" style="6" customWidth="1"/>
    <col min="1534" max="1534" width="9.5703125" style="6" customWidth="1"/>
    <col min="1535" max="1535" width="12.140625" style="6" customWidth="1"/>
    <col min="1536" max="1783" width="9.140625" style="6"/>
    <col min="1784" max="1784" width="4.28515625" style="6" customWidth="1"/>
    <col min="1785" max="1785" width="30.7109375" style="6" customWidth="1"/>
    <col min="1786" max="1789" width="8.28515625" style="6" customWidth="1"/>
    <col min="1790" max="1790" width="9.5703125" style="6" customWidth="1"/>
    <col min="1791" max="1791" width="12.140625" style="6" customWidth="1"/>
    <col min="1792" max="2039" width="9.140625" style="6"/>
    <col min="2040" max="2040" width="4.28515625" style="6" customWidth="1"/>
    <col min="2041" max="2041" width="30.7109375" style="6" customWidth="1"/>
    <col min="2042" max="2045" width="8.28515625" style="6" customWidth="1"/>
    <col min="2046" max="2046" width="9.5703125" style="6" customWidth="1"/>
    <col min="2047" max="2047" width="12.140625" style="6" customWidth="1"/>
    <col min="2048" max="2295" width="9.140625" style="6"/>
    <col min="2296" max="2296" width="4.28515625" style="6" customWidth="1"/>
    <col min="2297" max="2297" width="30.7109375" style="6" customWidth="1"/>
    <col min="2298" max="2301" width="8.28515625" style="6" customWidth="1"/>
    <col min="2302" max="2302" width="9.5703125" style="6" customWidth="1"/>
    <col min="2303" max="2303" width="12.140625" style="6" customWidth="1"/>
    <col min="2304" max="2551" width="9.140625" style="6"/>
    <col min="2552" max="2552" width="4.28515625" style="6" customWidth="1"/>
    <col min="2553" max="2553" width="30.7109375" style="6" customWidth="1"/>
    <col min="2554" max="2557" width="8.28515625" style="6" customWidth="1"/>
    <col min="2558" max="2558" width="9.5703125" style="6" customWidth="1"/>
    <col min="2559" max="2559" width="12.140625" style="6" customWidth="1"/>
    <col min="2560" max="2807" width="9.140625" style="6"/>
    <col min="2808" max="2808" width="4.28515625" style="6" customWidth="1"/>
    <col min="2809" max="2809" width="30.7109375" style="6" customWidth="1"/>
    <col min="2810" max="2813" width="8.28515625" style="6" customWidth="1"/>
    <col min="2814" max="2814" width="9.5703125" style="6" customWidth="1"/>
    <col min="2815" max="2815" width="12.140625" style="6" customWidth="1"/>
    <col min="2816" max="3063" width="9.140625" style="6"/>
    <col min="3064" max="3064" width="4.28515625" style="6" customWidth="1"/>
    <col min="3065" max="3065" width="30.7109375" style="6" customWidth="1"/>
    <col min="3066" max="3069" width="8.28515625" style="6" customWidth="1"/>
    <col min="3070" max="3070" width="9.5703125" style="6" customWidth="1"/>
    <col min="3071" max="3071" width="12.140625" style="6" customWidth="1"/>
    <col min="3072" max="3319" width="9.140625" style="6"/>
    <col min="3320" max="3320" width="4.28515625" style="6" customWidth="1"/>
    <col min="3321" max="3321" width="30.7109375" style="6" customWidth="1"/>
    <col min="3322" max="3325" width="8.28515625" style="6" customWidth="1"/>
    <col min="3326" max="3326" width="9.5703125" style="6" customWidth="1"/>
    <col min="3327" max="3327" width="12.140625" style="6" customWidth="1"/>
    <col min="3328" max="3575" width="9.140625" style="6"/>
    <col min="3576" max="3576" width="4.28515625" style="6" customWidth="1"/>
    <col min="3577" max="3577" width="30.7109375" style="6" customWidth="1"/>
    <col min="3578" max="3581" width="8.28515625" style="6" customWidth="1"/>
    <col min="3582" max="3582" width="9.5703125" style="6" customWidth="1"/>
    <col min="3583" max="3583" width="12.140625" style="6" customWidth="1"/>
    <col min="3584" max="3831" width="9.140625" style="6"/>
    <col min="3832" max="3832" width="4.28515625" style="6" customWidth="1"/>
    <col min="3833" max="3833" width="30.7109375" style="6" customWidth="1"/>
    <col min="3834" max="3837" width="8.28515625" style="6" customWidth="1"/>
    <col min="3838" max="3838" width="9.5703125" style="6" customWidth="1"/>
    <col min="3839" max="3839" width="12.140625" style="6" customWidth="1"/>
    <col min="3840" max="4087" width="9.140625" style="6"/>
    <col min="4088" max="4088" width="4.28515625" style="6" customWidth="1"/>
    <col min="4089" max="4089" width="30.7109375" style="6" customWidth="1"/>
    <col min="4090" max="4093" width="8.28515625" style="6" customWidth="1"/>
    <col min="4094" max="4094" width="9.5703125" style="6" customWidth="1"/>
    <col min="4095" max="4095" width="12.140625" style="6" customWidth="1"/>
    <col min="4096" max="4343" width="9.140625" style="6"/>
    <col min="4344" max="4344" width="4.28515625" style="6" customWidth="1"/>
    <col min="4345" max="4345" width="30.7109375" style="6" customWidth="1"/>
    <col min="4346" max="4349" width="8.28515625" style="6" customWidth="1"/>
    <col min="4350" max="4350" width="9.5703125" style="6" customWidth="1"/>
    <col min="4351" max="4351" width="12.140625" style="6" customWidth="1"/>
    <col min="4352" max="4599" width="9.140625" style="6"/>
    <col min="4600" max="4600" width="4.28515625" style="6" customWidth="1"/>
    <col min="4601" max="4601" width="30.7109375" style="6" customWidth="1"/>
    <col min="4602" max="4605" width="8.28515625" style="6" customWidth="1"/>
    <col min="4606" max="4606" width="9.5703125" style="6" customWidth="1"/>
    <col min="4607" max="4607" width="12.140625" style="6" customWidth="1"/>
    <col min="4608" max="4855" width="9.140625" style="6"/>
    <col min="4856" max="4856" width="4.28515625" style="6" customWidth="1"/>
    <col min="4857" max="4857" width="30.7109375" style="6" customWidth="1"/>
    <col min="4858" max="4861" width="8.28515625" style="6" customWidth="1"/>
    <col min="4862" max="4862" width="9.5703125" style="6" customWidth="1"/>
    <col min="4863" max="4863" width="12.140625" style="6" customWidth="1"/>
    <col min="4864" max="5111" width="9.140625" style="6"/>
    <col min="5112" max="5112" width="4.28515625" style="6" customWidth="1"/>
    <col min="5113" max="5113" width="30.7109375" style="6" customWidth="1"/>
    <col min="5114" max="5117" width="8.28515625" style="6" customWidth="1"/>
    <col min="5118" max="5118" width="9.5703125" style="6" customWidth="1"/>
    <col min="5119" max="5119" width="12.140625" style="6" customWidth="1"/>
    <col min="5120" max="5367" width="9.140625" style="6"/>
    <col min="5368" max="5368" width="4.28515625" style="6" customWidth="1"/>
    <col min="5369" max="5369" width="30.7109375" style="6" customWidth="1"/>
    <col min="5370" max="5373" width="8.28515625" style="6" customWidth="1"/>
    <col min="5374" max="5374" width="9.5703125" style="6" customWidth="1"/>
    <col min="5375" max="5375" width="12.140625" style="6" customWidth="1"/>
    <col min="5376" max="5623" width="9.140625" style="6"/>
    <col min="5624" max="5624" width="4.28515625" style="6" customWidth="1"/>
    <col min="5625" max="5625" width="30.7109375" style="6" customWidth="1"/>
    <col min="5626" max="5629" width="8.28515625" style="6" customWidth="1"/>
    <col min="5630" max="5630" width="9.5703125" style="6" customWidth="1"/>
    <col min="5631" max="5631" width="12.140625" style="6" customWidth="1"/>
    <col min="5632" max="5879" width="9.140625" style="6"/>
    <col min="5880" max="5880" width="4.28515625" style="6" customWidth="1"/>
    <col min="5881" max="5881" width="30.7109375" style="6" customWidth="1"/>
    <col min="5882" max="5885" width="8.28515625" style="6" customWidth="1"/>
    <col min="5886" max="5886" width="9.5703125" style="6" customWidth="1"/>
    <col min="5887" max="5887" width="12.140625" style="6" customWidth="1"/>
    <col min="5888" max="6135" width="9.140625" style="6"/>
    <col min="6136" max="6136" width="4.28515625" style="6" customWidth="1"/>
    <col min="6137" max="6137" width="30.7109375" style="6" customWidth="1"/>
    <col min="6138" max="6141" width="8.28515625" style="6" customWidth="1"/>
    <col min="6142" max="6142" width="9.5703125" style="6" customWidth="1"/>
    <col min="6143" max="6143" width="12.140625" style="6" customWidth="1"/>
    <col min="6144" max="6391" width="9.140625" style="6"/>
    <col min="6392" max="6392" width="4.28515625" style="6" customWidth="1"/>
    <col min="6393" max="6393" width="30.7109375" style="6" customWidth="1"/>
    <col min="6394" max="6397" width="8.28515625" style="6" customWidth="1"/>
    <col min="6398" max="6398" width="9.5703125" style="6" customWidth="1"/>
    <col min="6399" max="6399" width="12.140625" style="6" customWidth="1"/>
    <col min="6400" max="6647" width="9.140625" style="6"/>
    <col min="6648" max="6648" width="4.28515625" style="6" customWidth="1"/>
    <col min="6649" max="6649" width="30.7109375" style="6" customWidth="1"/>
    <col min="6650" max="6653" width="8.28515625" style="6" customWidth="1"/>
    <col min="6654" max="6654" width="9.5703125" style="6" customWidth="1"/>
    <col min="6655" max="6655" width="12.140625" style="6" customWidth="1"/>
    <col min="6656" max="6903" width="9.140625" style="6"/>
    <col min="6904" max="6904" width="4.28515625" style="6" customWidth="1"/>
    <col min="6905" max="6905" width="30.7109375" style="6" customWidth="1"/>
    <col min="6906" max="6909" width="8.28515625" style="6" customWidth="1"/>
    <col min="6910" max="6910" width="9.5703125" style="6" customWidth="1"/>
    <col min="6911" max="6911" width="12.140625" style="6" customWidth="1"/>
    <col min="6912" max="7159" width="9.140625" style="6"/>
    <col min="7160" max="7160" width="4.28515625" style="6" customWidth="1"/>
    <col min="7161" max="7161" width="30.7109375" style="6" customWidth="1"/>
    <col min="7162" max="7165" width="8.28515625" style="6" customWidth="1"/>
    <col min="7166" max="7166" width="9.5703125" style="6" customWidth="1"/>
    <col min="7167" max="7167" width="12.140625" style="6" customWidth="1"/>
    <col min="7168" max="7415" width="9.140625" style="6"/>
    <col min="7416" max="7416" width="4.28515625" style="6" customWidth="1"/>
    <col min="7417" max="7417" width="30.7109375" style="6" customWidth="1"/>
    <col min="7418" max="7421" width="8.28515625" style="6" customWidth="1"/>
    <col min="7422" max="7422" width="9.5703125" style="6" customWidth="1"/>
    <col min="7423" max="7423" width="12.140625" style="6" customWidth="1"/>
    <col min="7424" max="7671" width="9.140625" style="6"/>
    <col min="7672" max="7672" width="4.28515625" style="6" customWidth="1"/>
    <col min="7673" max="7673" width="30.7109375" style="6" customWidth="1"/>
    <col min="7674" max="7677" width="8.28515625" style="6" customWidth="1"/>
    <col min="7678" max="7678" width="9.5703125" style="6" customWidth="1"/>
    <col min="7679" max="7679" width="12.140625" style="6" customWidth="1"/>
    <col min="7680" max="7927" width="9.140625" style="6"/>
    <col min="7928" max="7928" width="4.28515625" style="6" customWidth="1"/>
    <col min="7929" max="7929" width="30.7109375" style="6" customWidth="1"/>
    <col min="7930" max="7933" width="8.28515625" style="6" customWidth="1"/>
    <col min="7934" max="7934" width="9.5703125" style="6" customWidth="1"/>
    <col min="7935" max="7935" width="12.140625" style="6" customWidth="1"/>
    <col min="7936" max="8183" width="9.140625" style="6"/>
    <col min="8184" max="8184" width="4.28515625" style="6" customWidth="1"/>
    <col min="8185" max="8185" width="30.7109375" style="6" customWidth="1"/>
    <col min="8186" max="8189" width="8.28515625" style="6" customWidth="1"/>
    <col min="8190" max="8190" width="9.5703125" style="6" customWidth="1"/>
    <col min="8191" max="8191" width="12.140625" style="6" customWidth="1"/>
    <col min="8192" max="8439" width="9.140625" style="6"/>
    <col min="8440" max="8440" width="4.28515625" style="6" customWidth="1"/>
    <col min="8441" max="8441" width="30.7109375" style="6" customWidth="1"/>
    <col min="8442" max="8445" width="8.28515625" style="6" customWidth="1"/>
    <col min="8446" max="8446" width="9.5703125" style="6" customWidth="1"/>
    <col min="8447" max="8447" width="12.140625" style="6" customWidth="1"/>
    <col min="8448" max="8695" width="9.140625" style="6"/>
    <col min="8696" max="8696" width="4.28515625" style="6" customWidth="1"/>
    <col min="8697" max="8697" width="30.7109375" style="6" customWidth="1"/>
    <col min="8698" max="8701" width="8.28515625" style="6" customWidth="1"/>
    <col min="8702" max="8702" width="9.5703125" style="6" customWidth="1"/>
    <col min="8703" max="8703" width="12.140625" style="6" customWidth="1"/>
    <col min="8704" max="8951" width="9.140625" style="6"/>
    <col min="8952" max="8952" width="4.28515625" style="6" customWidth="1"/>
    <col min="8953" max="8953" width="30.7109375" style="6" customWidth="1"/>
    <col min="8954" max="8957" width="8.28515625" style="6" customWidth="1"/>
    <col min="8958" max="8958" width="9.5703125" style="6" customWidth="1"/>
    <col min="8959" max="8959" width="12.140625" style="6" customWidth="1"/>
    <col min="8960" max="9207" width="9.140625" style="6"/>
    <col min="9208" max="9208" width="4.28515625" style="6" customWidth="1"/>
    <col min="9209" max="9209" width="30.7109375" style="6" customWidth="1"/>
    <col min="9210" max="9213" width="8.28515625" style="6" customWidth="1"/>
    <col min="9214" max="9214" width="9.5703125" style="6" customWidth="1"/>
    <col min="9215" max="9215" width="12.140625" style="6" customWidth="1"/>
    <col min="9216" max="9463" width="9.140625" style="6"/>
    <col min="9464" max="9464" width="4.28515625" style="6" customWidth="1"/>
    <col min="9465" max="9465" width="30.7109375" style="6" customWidth="1"/>
    <col min="9466" max="9469" width="8.28515625" style="6" customWidth="1"/>
    <col min="9470" max="9470" width="9.5703125" style="6" customWidth="1"/>
    <col min="9471" max="9471" width="12.140625" style="6" customWidth="1"/>
    <col min="9472" max="9719" width="9.140625" style="6"/>
    <col min="9720" max="9720" width="4.28515625" style="6" customWidth="1"/>
    <col min="9721" max="9721" width="30.7109375" style="6" customWidth="1"/>
    <col min="9722" max="9725" width="8.28515625" style="6" customWidth="1"/>
    <col min="9726" max="9726" width="9.5703125" style="6" customWidth="1"/>
    <col min="9727" max="9727" width="12.140625" style="6" customWidth="1"/>
    <col min="9728" max="9975" width="9.140625" style="6"/>
    <col min="9976" max="9976" width="4.28515625" style="6" customWidth="1"/>
    <col min="9977" max="9977" width="30.7109375" style="6" customWidth="1"/>
    <col min="9978" max="9981" width="8.28515625" style="6" customWidth="1"/>
    <col min="9982" max="9982" width="9.5703125" style="6" customWidth="1"/>
    <col min="9983" max="9983" width="12.140625" style="6" customWidth="1"/>
    <col min="9984" max="10231" width="9.140625" style="6"/>
    <col min="10232" max="10232" width="4.28515625" style="6" customWidth="1"/>
    <col min="10233" max="10233" width="30.7109375" style="6" customWidth="1"/>
    <col min="10234" max="10237" width="8.28515625" style="6" customWidth="1"/>
    <col min="10238" max="10238" width="9.5703125" style="6" customWidth="1"/>
    <col min="10239" max="10239" width="12.140625" style="6" customWidth="1"/>
    <col min="10240" max="10487" width="9.140625" style="6"/>
    <col min="10488" max="10488" width="4.28515625" style="6" customWidth="1"/>
    <col min="10489" max="10489" width="30.7109375" style="6" customWidth="1"/>
    <col min="10490" max="10493" width="8.28515625" style="6" customWidth="1"/>
    <col min="10494" max="10494" width="9.5703125" style="6" customWidth="1"/>
    <col min="10495" max="10495" width="12.140625" style="6" customWidth="1"/>
    <col min="10496" max="10743" width="9.140625" style="6"/>
    <col min="10744" max="10744" width="4.28515625" style="6" customWidth="1"/>
    <col min="10745" max="10745" width="30.7109375" style="6" customWidth="1"/>
    <col min="10746" max="10749" width="8.28515625" style="6" customWidth="1"/>
    <col min="10750" max="10750" width="9.5703125" style="6" customWidth="1"/>
    <col min="10751" max="10751" width="12.140625" style="6" customWidth="1"/>
    <col min="10752" max="10999" width="9.140625" style="6"/>
    <col min="11000" max="11000" width="4.28515625" style="6" customWidth="1"/>
    <col min="11001" max="11001" width="30.7109375" style="6" customWidth="1"/>
    <col min="11002" max="11005" width="8.28515625" style="6" customWidth="1"/>
    <col min="11006" max="11006" width="9.5703125" style="6" customWidth="1"/>
    <col min="11007" max="11007" width="12.140625" style="6" customWidth="1"/>
    <col min="11008" max="11255" width="9.140625" style="6"/>
    <col min="11256" max="11256" width="4.28515625" style="6" customWidth="1"/>
    <col min="11257" max="11257" width="30.7109375" style="6" customWidth="1"/>
    <col min="11258" max="11261" width="8.28515625" style="6" customWidth="1"/>
    <col min="11262" max="11262" width="9.5703125" style="6" customWidth="1"/>
    <col min="11263" max="11263" width="12.140625" style="6" customWidth="1"/>
    <col min="11264" max="11511" width="9.140625" style="6"/>
    <col min="11512" max="11512" width="4.28515625" style="6" customWidth="1"/>
    <col min="11513" max="11513" width="30.7109375" style="6" customWidth="1"/>
    <col min="11514" max="11517" width="8.28515625" style="6" customWidth="1"/>
    <col min="11518" max="11518" width="9.5703125" style="6" customWidth="1"/>
    <col min="11519" max="11519" width="12.140625" style="6" customWidth="1"/>
    <col min="11520" max="11767" width="9.140625" style="6"/>
    <col min="11768" max="11768" width="4.28515625" style="6" customWidth="1"/>
    <col min="11769" max="11769" width="30.7109375" style="6" customWidth="1"/>
    <col min="11770" max="11773" width="8.28515625" style="6" customWidth="1"/>
    <col min="11774" max="11774" width="9.5703125" style="6" customWidth="1"/>
    <col min="11775" max="11775" width="12.140625" style="6" customWidth="1"/>
    <col min="11776" max="12023" width="9.140625" style="6"/>
    <col min="12024" max="12024" width="4.28515625" style="6" customWidth="1"/>
    <col min="12025" max="12025" width="30.7109375" style="6" customWidth="1"/>
    <col min="12026" max="12029" width="8.28515625" style="6" customWidth="1"/>
    <col min="12030" max="12030" width="9.5703125" style="6" customWidth="1"/>
    <col min="12031" max="12031" width="12.140625" style="6" customWidth="1"/>
    <col min="12032" max="12279" width="9.140625" style="6"/>
    <col min="12280" max="12280" width="4.28515625" style="6" customWidth="1"/>
    <col min="12281" max="12281" width="30.7109375" style="6" customWidth="1"/>
    <col min="12282" max="12285" width="8.28515625" style="6" customWidth="1"/>
    <col min="12286" max="12286" width="9.5703125" style="6" customWidth="1"/>
    <col min="12287" max="12287" width="12.140625" style="6" customWidth="1"/>
    <col min="12288" max="12535" width="9.140625" style="6"/>
    <col min="12536" max="12536" width="4.28515625" style="6" customWidth="1"/>
    <col min="12537" max="12537" width="30.7109375" style="6" customWidth="1"/>
    <col min="12538" max="12541" width="8.28515625" style="6" customWidth="1"/>
    <col min="12542" max="12542" width="9.5703125" style="6" customWidth="1"/>
    <col min="12543" max="12543" width="12.140625" style="6" customWidth="1"/>
    <col min="12544" max="12791" width="9.140625" style="6"/>
    <col min="12792" max="12792" width="4.28515625" style="6" customWidth="1"/>
    <col min="12793" max="12793" width="30.7109375" style="6" customWidth="1"/>
    <col min="12794" max="12797" width="8.28515625" style="6" customWidth="1"/>
    <col min="12798" max="12798" width="9.5703125" style="6" customWidth="1"/>
    <col min="12799" max="12799" width="12.140625" style="6" customWidth="1"/>
    <col min="12800" max="13047" width="9.140625" style="6"/>
    <col min="13048" max="13048" width="4.28515625" style="6" customWidth="1"/>
    <col min="13049" max="13049" width="30.7109375" style="6" customWidth="1"/>
    <col min="13050" max="13053" width="8.28515625" style="6" customWidth="1"/>
    <col min="13054" max="13054" width="9.5703125" style="6" customWidth="1"/>
    <col min="13055" max="13055" width="12.140625" style="6" customWidth="1"/>
    <col min="13056" max="13303" width="9.140625" style="6"/>
    <col min="13304" max="13304" width="4.28515625" style="6" customWidth="1"/>
    <col min="13305" max="13305" width="30.7109375" style="6" customWidth="1"/>
    <col min="13306" max="13309" width="8.28515625" style="6" customWidth="1"/>
    <col min="13310" max="13310" width="9.5703125" style="6" customWidth="1"/>
    <col min="13311" max="13311" width="12.140625" style="6" customWidth="1"/>
    <col min="13312" max="13559" width="9.140625" style="6"/>
    <col min="13560" max="13560" width="4.28515625" style="6" customWidth="1"/>
    <col min="13561" max="13561" width="30.7109375" style="6" customWidth="1"/>
    <col min="13562" max="13565" width="8.28515625" style="6" customWidth="1"/>
    <col min="13566" max="13566" width="9.5703125" style="6" customWidth="1"/>
    <col min="13567" max="13567" width="12.140625" style="6" customWidth="1"/>
    <col min="13568" max="13815" width="9.140625" style="6"/>
    <col min="13816" max="13816" width="4.28515625" style="6" customWidth="1"/>
    <col min="13817" max="13817" width="30.7109375" style="6" customWidth="1"/>
    <col min="13818" max="13821" width="8.28515625" style="6" customWidth="1"/>
    <col min="13822" max="13822" width="9.5703125" style="6" customWidth="1"/>
    <col min="13823" max="13823" width="12.140625" style="6" customWidth="1"/>
    <col min="13824" max="14071" width="9.140625" style="6"/>
    <col min="14072" max="14072" width="4.28515625" style="6" customWidth="1"/>
    <col min="14073" max="14073" width="30.7109375" style="6" customWidth="1"/>
    <col min="14074" max="14077" width="8.28515625" style="6" customWidth="1"/>
    <col min="14078" max="14078" width="9.5703125" style="6" customWidth="1"/>
    <col min="14079" max="14079" width="12.140625" style="6" customWidth="1"/>
    <col min="14080" max="14327" width="9.140625" style="6"/>
    <col min="14328" max="14328" width="4.28515625" style="6" customWidth="1"/>
    <col min="14329" max="14329" width="30.7109375" style="6" customWidth="1"/>
    <col min="14330" max="14333" width="8.28515625" style="6" customWidth="1"/>
    <col min="14334" max="14334" width="9.5703125" style="6" customWidth="1"/>
    <col min="14335" max="14335" width="12.140625" style="6" customWidth="1"/>
    <col min="14336" max="14583" width="9.140625" style="6"/>
    <col min="14584" max="14584" width="4.28515625" style="6" customWidth="1"/>
    <col min="14585" max="14585" width="30.7109375" style="6" customWidth="1"/>
    <col min="14586" max="14589" width="8.28515625" style="6" customWidth="1"/>
    <col min="14590" max="14590" width="9.5703125" style="6" customWidth="1"/>
    <col min="14591" max="14591" width="12.140625" style="6" customWidth="1"/>
    <col min="14592" max="14839" width="9.140625" style="6"/>
    <col min="14840" max="14840" width="4.28515625" style="6" customWidth="1"/>
    <col min="14841" max="14841" width="30.7109375" style="6" customWidth="1"/>
    <col min="14842" max="14845" width="8.28515625" style="6" customWidth="1"/>
    <col min="14846" max="14846" width="9.5703125" style="6" customWidth="1"/>
    <col min="14847" max="14847" width="12.140625" style="6" customWidth="1"/>
    <col min="14848" max="15095" width="9.140625" style="6"/>
    <col min="15096" max="15096" width="4.28515625" style="6" customWidth="1"/>
    <col min="15097" max="15097" width="30.7109375" style="6" customWidth="1"/>
    <col min="15098" max="15101" width="8.28515625" style="6" customWidth="1"/>
    <col min="15102" max="15102" width="9.5703125" style="6" customWidth="1"/>
    <col min="15103" max="15103" width="12.140625" style="6" customWidth="1"/>
    <col min="15104" max="15351" width="9.140625" style="6"/>
    <col min="15352" max="15352" width="4.28515625" style="6" customWidth="1"/>
    <col min="15353" max="15353" width="30.7109375" style="6" customWidth="1"/>
    <col min="15354" max="15357" width="8.28515625" style="6" customWidth="1"/>
    <col min="15358" max="15358" width="9.5703125" style="6" customWidth="1"/>
    <col min="15359" max="15359" width="12.140625" style="6" customWidth="1"/>
    <col min="15360" max="15607" width="9.140625" style="6"/>
    <col min="15608" max="15608" width="4.28515625" style="6" customWidth="1"/>
    <col min="15609" max="15609" width="30.7109375" style="6" customWidth="1"/>
    <col min="15610" max="15613" width="8.28515625" style="6" customWidth="1"/>
    <col min="15614" max="15614" width="9.5703125" style="6" customWidth="1"/>
    <col min="15615" max="15615" width="12.140625" style="6" customWidth="1"/>
    <col min="15616" max="15863" width="9.140625" style="6"/>
    <col min="15864" max="15864" width="4.28515625" style="6" customWidth="1"/>
    <col min="15865" max="15865" width="30.7109375" style="6" customWidth="1"/>
    <col min="15866" max="15869" width="8.28515625" style="6" customWidth="1"/>
    <col min="15870" max="15870" width="9.5703125" style="6" customWidth="1"/>
    <col min="15871" max="15871" width="12.140625" style="6" customWidth="1"/>
    <col min="15872" max="16119" width="9.140625" style="6"/>
    <col min="16120" max="16120" width="4.28515625" style="6" customWidth="1"/>
    <col min="16121" max="16121" width="30.7109375" style="6" customWidth="1"/>
    <col min="16122" max="16125" width="8.28515625" style="6" customWidth="1"/>
    <col min="16126" max="16126" width="9.5703125" style="6" customWidth="1"/>
    <col min="16127" max="16127" width="12.140625" style="6" customWidth="1"/>
    <col min="16128" max="16384" width="9.140625" style="6"/>
  </cols>
  <sheetData>
    <row r="1" spans="1:7" ht="14.25">
      <c r="A1" s="16"/>
      <c r="B1" s="41" t="s">
        <v>58</v>
      </c>
      <c r="C1" s="103"/>
      <c r="D1" s="103"/>
      <c r="E1" s="47"/>
    </row>
    <row r="2" spans="1:7" ht="14.25">
      <c r="A2" s="16"/>
      <c r="B2" s="131" t="s">
        <v>59</v>
      </c>
      <c r="C2" s="132"/>
      <c r="D2" s="132"/>
      <c r="E2" s="7"/>
    </row>
    <row r="3" spans="1:7" ht="14.25">
      <c r="A3" s="16"/>
      <c r="B3" s="21" t="s">
        <v>60</v>
      </c>
      <c r="C3" s="133"/>
      <c r="D3" s="133"/>
      <c r="E3" s="7"/>
    </row>
    <row r="4" spans="1:7" ht="14.25">
      <c r="A4" s="38"/>
      <c r="B4" s="21" t="s">
        <v>61</v>
      </c>
      <c r="C4" s="108"/>
      <c r="D4" s="108"/>
      <c r="E4" s="23"/>
    </row>
    <row r="5" spans="1:7" ht="14.25">
      <c r="A5" s="38"/>
      <c r="B5" s="24" t="s">
        <v>62</v>
      </c>
      <c r="C5" s="51"/>
      <c r="D5" s="52"/>
      <c r="E5" s="23"/>
    </row>
    <row r="6" spans="1:7" ht="14.25">
      <c r="A6" s="38"/>
      <c r="B6" s="4" t="s">
        <v>63</v>
      </c>
      <c r="C6" s="5"/>
      <c r="D6" s="55"/>
      <c r="E6" s="23"/>
    </row>
    <row r="7" spans="1:7" ht="14.25">
      <c r="A7" s="7"/>
      <c r="B7" s="752"/>
      <c r="C7" s="752"/>
      <c r="D7" s="752"/>
      <c r="E7" s="752"/>
    </row>
    <row r="8" spans="1:7" ht="14.25">
      <c r="A8" s="18"/>
      <c r="B8" s="26"/>
      <c r="C8" s="110" t="s">
        <v>87</v>
      </c>
      <c r="D8" s="110"/>
      <c r="E8" s="26"/>
    </row>
    <row r="9" spans="1:7" ht="14.25">
      <c r="A9" s="58"/>
      <c r="B9" s="134" t="s">
        <v>345</v>
      </c>
      <c r="C9" s="135"/>
      <c r="D9" s="135"/>
      <c r="E9" s="136"/>
    </row>
    <row r="10" spans="1:7" ht="14.25">
      <c r="A10" s="58"/>
      <c r="B10" s="134"/>
      <c r="C10" s="135"/>
      <c r="D10" s="135"/>
      <c r="E10" s="11"/>
    </row>
    <row r="11" spans="1:7" ht="14.25">
      <c r="A11" s="689"/>
      <c r="B11" s="137"/>
      <c r="C11" s="138"/>
      <c r="D11" s="139" t="s">
        <v>346</v>
      </c>
      <c r="E11" s="140"/>
    </row>
    <row r="12" spans="1:7" s="60" customFormat="1" ht="57">
      <c r="A12" s="762"/>
      <c r="B12" s="143" t="s">
        <v>89</v>
      </c>
      <c r="C12" s="165" t="s">
        <v>242</v>
      </c>
      <c r="D12" s="30" t="s">
        <v>243</v>
      </c>
      <c r="E12" s="12" t="s">
        <v>88</v>
      </c>
    </row>
    <row r="13" spans="1:7" s="60" customFormat="1">
      <c r="A13" s="65">
        <v>1</v>
      </c>
      <c r="B13" s="67">
        <v>2</v>
      </c>
      <c r="C13" s="67">
        <v>3</v>
      </c>
      <c r="D13" s="67">
        <v>4</v>
      </c>
      <c r="E13" s="65">
        <v>5</v>
      </c>
    </row>
    <row r="14" spans="1:7" ht="27">
      <c r="A14" s="65"/>
      <c r="B14" s="195" t="s">
        <v>298</v>
      </c>
      <c r="C14" s="67">
        <v>266785</v>
      </c>
      <c r="D14" s="67">
        <v>44.98</v>
      </c>
      <c r="E14" s="69">
        <f>C14*D14/1000</f>
        <v>11999.989299999999</v>
      </c>
      <c r="G14" s="394"/>
    </row>
    <row r="15" spans="1:7" ht="27.75" customHeight="1">
      <c r="A15" s="65"/>
      <c r="B15" s="68" t="s">
        <v>212</v>
      </c>
      <c r="C15" s="67">
        <v>266785</v>
      </c>
      <c r="D15" s="389">
        <v>44.98</v>
      </c>
      <c r="E15" s="69">
        <f t="shared" ref="E15:E21" si="0">C15*D15/1000</f>
        <v>11999.989299999999</v>
      </c>
      <c r="G15" s="394"/>
    </row>
    <row r="16" spans="1:7" ht="39.75" customHeight="1">
      <c r="A16" s="65"/>
      <c r="B16" s="116" t="s">
        <v>213</v>
      </c>
      <c r="C16" s="67">
        <v>145905</v>
      </c>
      <c r="D16" s="389">
        <v>44.98</v>
      </c>
      <c r="E16" s="69">
        <f t="shared" si="0"/>
        <v>6562.8068999999996</v>
      </c>
      <c r="G16" s="394"/>
    </row>
    <row r="17" spans="1:10" ht="22.5" customHeight="1">
      <c r="A17" s="65"/>
      <c r="B17" s="68" t="s">
        <v>212</v>
      </c>
      <c r="C17" s="67">
        <v>95015.6</v>
      </c>
      <c r="D17" s="389">
        <v>44.98</v>
      </c>
      <c r="E17" s="69">
        <f t="shared" si="0"/>
        <v>4273.8016880000005</v>
      </c>
      <c r="G17" s="394"/>
    </row>
    <row r="18" spans="1:10" ht="22.5" customHeight="1">
      <c r="A18" s="65"/>
      <c r="B18" s="116" t="s">
        <v>244</v>
      </c>
      <c r="C18" s="67">
        <v>107168</v>
      </c>
      <c r="D18" s="389">
        <v>44.98</v>
      </c>
      <c r="E18" s="69">
        <f t="shared" si="0"/>
        <v>4820.4166399999995</v>
      </c>
      <c r="G18" s="394"/>
    </row>
    <row r="19" spans="1:10" ht="18.75" customHeight="1">
      <c r="A19" s="65"/>
      <c r="B19" s="68" t="s">
        <v>212</v>
      </c>
      <c r="C19" s="67">
        <v>60480.2</v>
      </c>
      <c r="D19" s="389">
        <v>44.98</v>
      </c>
      <c r="E19" s="69">
        <f t="shared" si="0"/>
        <v>2720.3993959999998</v>
      </c>
      <c r="G19" s="394"/>
    </row>
    <row r="20" spans="1:10" ht="33" customHeight="1">
      <c r="A20" s="65"/>
      <c r="B20" s="116" t="s">
        <v>245</v>
      </c>
      <c r="C20" s="67">
        <v>190340</v>
      </c>
      <c r="D20" s="389">
        <v>44.98</v>
      </c>
      <c r="E20" s="69">
        <f t="shared" si="0"/>
        <v>8561.493199999999</v>
      </c>
      <c r="G20" s="394"/>
    </row>
    <row r="21" spans="1:10" ht="17.25" customHeight="1">
      <c r="A21" s="65"/>
      <c r="B21" s="68" t="s">
        <v>212</v>
      </c>
      <c r="C21" s="439">
        <v>59793.2</v>
      </c>
      <c r="D21" s="389">
        <v>44.98</v>
      </c>
      <c r="E21" s="69">
        <f t="shared" si="0"/>
        <v>2689.4981359999992</v>
      </c>
      <c r="G21" s="394"/>
    </row>
    <row r="22" spans="1:10" ht="14.25">
      <c r="A22" s="65"/>
      <c r="B22" s="72" t="s">
        <v>73</v>
      </c>
      <c r="C22" s="310">
        <f>C14+C16+C18+C20</f>
        <v>710198</v>
      </c>
      <c r="D22" s="141"/>
      <c r="E22" s="141">
        <f>E14+E16+E18+E20</f>
        <v>31944.706039999997</v>
      </c>
      <c r="G22" s="394"/>
      <c r="J22" s="310"/>
    </row>
    <row r="23" spans="1:10" ht="14.25">
      <c r="A23" s="65"/>
      <c r="B23" s="74" t="s">
        <v>74</v>
      </c>
      <c r="C23" s="310">
        <f>C15+C17+C19+C21</f>
        <v>482074</v>
      </c>
      <c r="D23" s="161"/>
      <c r="E23" s="141">
        <f>E15+E17+E19+E21</f>
        <v>21683.68852</v>
      </c>
      <c r="G23" s="394"/>
      <c r="J23" s="310"/>
    </row>
    <row r="24" spans="1:10" ht="14.25">
      <c r="B24" s="142"/>
      <c r="C24" s="76"/>
      <c r="D24" s="76"/>
    </row>
    <row r="26" spans="1:10">
      <c r="C26" s="9"/>
    </row>
  </sheetData>
  <mergeCells count="2">
    <mergeCell ref="B7:E7"/>
    <mergeCell ref="A11:A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B14" sqref="B14"/>
    </sheetView>
  </sheetViews>
  <sheetFormatPr defaultRowHeight="13.5"/>
  <cols>
    <col min="1" max="1" width="3.140625" style="6" customWidth="1"/>
    <col min="2" max="2" width="57.140625" style="6" customWidth="1"/>
    <col min="3" max="3" width="15" style="6" customWidth="1"/>
    <col min="4" max="4" width="15.5703125" style="6" customWidth="1"/>
    <col min="5" max="5" width="16.28515625" style="6" customWidth="1"/>
    <col min="6" max="209" width="9.140625" style="6"/>
    <col min="210" max="210" width="4.7109375" style="6" customWidth="1"/>
    <col min="211" max="211" width="25" style="6" customWidth="1"/>
    <col min="212" max="238" width="8.28515625" style="6" customWidth="1"/>
    <col min="239" max="239" width="9.140625" style="6"/>
    <col min="240" max="240" width="9.7109375" style="6" customWidth="1"/>
    <col min="241" max="241" width="10.42578125" style="6" customWidth="1"/>
    <col min="242" max="242" width="8.42578125" style="6" bestFit="1" customWidth="1"/>
    <col min="243" max="243" width="8.5703125" style="6" customWidth="1"/>
    <col min="244" max="244" width="9.7109375" style="6" customWidth="1"/>
    <col min="245" max="245" width="10.42578125" style="6" customWidth="1"/>
    <col min="246" max="465" width="9.140625" style="6"/>
    <col min="466" max="466" width="4.7109375" style="6" customWidth="1"/>
    <col min="467" max="467" width="25" style="6" customWidth="1"/>
    <col min="468" max="494" width="8.28515625" style="6" customWidth="1"/>
    <col min="495" max="495" width="9.140625" style="6"/>
    <col min="496" max="496" width="9.7109375" style="6" customWidth="1"/>
    <col min="497" max="497" width="10.42578125" style="6" customWidth="1"/>
    <col min="498" max="498" width="8.42578125" style="6" bestFit="1" customWidth="1"/>
    <col min="499" max="499" width="8.5703125" style="6" customWidth="1"/>
    <col min="500" max="500" width="9.7109375" style="6" customWidth="1"/>
    <col min="501" max="501" width="10.42578125" style="6" customWidth="1"/>
    <col min="502" max="721" width="9.140625" style="6"/>
    <col min="722" max="722" width="4.7109375" style="6" customWidth="1"/>
    <col min="723" max="723" width="25" style="6" customWidth="1"/>
    <col min="724" max="750" width="8.28515625" style="6" customWidth="1"/>
    <col min="751" max="751" width="9.140625" style="6"/>
    <col min="752" max="752" width="9.7109375" style="6" customWidth="1"/>
    <col min="753" max="753" width="10.42578125" style="6" customWidth="1"/>
    <col min="754" max="754" width="8.42578125" style="6" bestFit="1" customWidth="1"/>
    <col min="755" max="755" width="8.5703125" style="6" customWidth="1"/>
    <col min="756" max="756" width="9.7109375" style="6" customWidth="1"/>
    <col min="757" max="757" width="10.42578125" style="6" customWidth="1"/>
    <col min="758" max="977" width="9.140625" style="6"/>
    <col min="978" max="978" width="4.7109375" style="6" customWidth="1"/>
    <col min="979" max="979" width="25" style="6" customWidth="1"/>
    <col min="980" max="1006" width="8.28515625" style="6" customWidth="1"/>
    <col min="1007" max="1007" width="9.140625" style="6"/>
    <col min="1008" max="1008" width="9.7109375" style="6" customWidth="1"/>
    <col min="1009" max="1009" width="10.42578125" style="6" customWidth="1"/>
    <col min="1010" max="1010" width="8.42578125" style="6" bestFit="1" customWidth="1"/>
    <col min="1011" max="1011" width="8.5703125" style="6" customWidth="1"/>
    <col min="1012" max="1012" width="9.7109375" style="6" customWidth="1"/>
    <col min="1013" max="1013" width="10.42578125" style="6" customWidth="1"/>
    <col min="1014" max="1233" width="9.140625" style="6"/>
    <col min="1234" max="1234" width="4.7109375" style="6" customWidth="1"/>
    <col min="1235" max="1235" width="25" style="6" customWidth="1"/>
    <col min="1236" max="1262" width="8.28515625" style="6" customWidth="1"/>
    <col min="1263" max="1263" width="9.140625" style="6"/>
    <col min="1264" max="1264" width="9.7109375" style="6" customWidth="1"/>
    <col min="1265" max="1265" width="10.42578125" style="6" customWidth="1"/>
    <col min="1266" max="1266" width="8.42578125" style="6" bestFit="1" customWidth="1"/>
    <col min="1267" max="1267" width="8.5703125" style="6" customWidth="1"/>
    <col min="1268" max="1268" width="9.7109375" style="6" customWidth="1"/>
    <col min="1269" max="1269" width="10.42578125" style="6" customWidth="1"/>
    <col min="1270" max="1489" width="9.140625" style="6"/>
    <col min="1490" max="1490" width="4.7109375" style="6" customWidth="1"/>
    <col min="1491" max="1491" width="25" style="6" customWidth="1"/>
    <col min="1492" max="1518" width="8.28515625" style="6" customWidth="1"/>
    <col min="1519" max="1519" width="9.140625" style="6"/>
    <col min="1520" max="1520" width="9.7109375" style="6" customWidth="1"/>
    <col min="1521" max="1521" width="10.42578125" style="6" customWidth="1"/>
    <col min="1522" max="1522" width="8.42578125" style="6" bestFit="1" customWidth="1"/>
    <col min="1523" max="1523" width="8.5703125" style="6" customWidth="1"/>
    <col min="1524" max="1524" width="9.7109375" style="6" customWidth="1"/>
    <col min="1525" max="1525" width="10.42578125" style="6" customWidth="1"/>
    <col min="1526" max="1745" width="9.140625" style="6"/>
    <col min="1746" max="1746" width="4.7109375" style="6" customWidth="1"/>
    <col min="1747" max="1747" width="25" style="6" customWidth="1"/>
    <col min="1748" max="1774" width="8.28515625" style="6" customWidth="1"/>
    <col min="1775" max="1775" width="9.140625" style="6"/>
    <col min="1776" max="1776" width="9.7109375" style="6" customWidth="1"/>
    <col min="1777" max="1777" width="10.42578125" style="6" customWidth="1"/>
    <col min="1778" max="1778" width="8.42578125" style="6" bestFit="1" customWidth="1"/>
    <col min="1779" max="1779" width="8.5703125" style="6" customWidth="1"/>
    <col min="1780" max="1780" width="9.7109375" style="6" customWidth="1"/>
    <col min="1781" max="1781" width="10.42578125" style="6" customWidth="1"/>
    <col min="1782" max="2001" width="9.140625" style="6"/>
    <col min="2002" max="2002" width="4.7109375" style="6" customWidth="1"/>
    <col min="2003" max="2003" width="25" style="6" customWidth="1"/>
    <col min="2004" max="2030" width="8.28515625" style="6" customWidth="1"/>
    <col min="2031" max="2031" width="9.140625" style="6"/>
    <col min="2032" max="2032" width="9.7109375" style="6" customWidth="1"/>
    <col min="2033" max="2033" width="10.42578125" style="6" customWidth="1"/>
    <col min="2034" max="2034" width="8.42578125" style="6" bestFit="1" customWidth="1"/>
    <col min="2035" max="2035" width="8.5703125" style="6" customWidth="1"/>
    <col min="2036" max="2036" width="9.7109375" style="6" customWidth="1"/>
    <col min="2037" max="2037" width="10.42578125" style="6" customWidth="1"/>
    <col min="2038" max="2257" width="9.140625" style="6"/>
    <col min="2258" max="2258" width="4.7109375" style="6" customWidth="1"/>
    <col min="2259" max="2259" width="25" style="6" customWidth="1"/>
    <col min="2260" max="2286" width="8.28515625" style="6" customWidth="1"/>
    <col min="2287" max="2287" width="9.140625" style="6"/>
    <col min="2288" max="2288" width="9.7109375" style="6" customWidth="1"/>
    <col min="2289" max="2289" width="10.42578125" style="6" customWidth="1"/>
    <col min="2290" max="2290" width="8.42578125" style="6" bestFit="1" customWidth="1"/>
    <col min="2291" max="2291" width="8.5703125" style="6" customWidth="1"/>
    <col min="2292" max="2292" width="9.7109375" style="6" customWidth="1"/>
    <col min="2293" max="2293" width="10.42578125" style="6" customWidth="1"/>
    <col min="2294" max="2513" width="9.140625" style="6"/>
    <col min="2514" max="2514" width="4.7109375" style="6" customWidth="1"/>
    <col min="2515" max="2515" width="25" style="6" customWidth="1"/>
    <col min="2516" max="2542" width="8.28515625" style="6" customWidth="1"/>
    <col min="2543" max="2543" width="9.140625" style="6"/>
    <col min="2544" max="2544" width="9.7109375" style="6" customWidth="1"/>
    <col min="2545" max="2545" width="10.42578125" style="6" customWidth="1"/>
    <col min="2546" max="2546" width="8.42578125" style="6" bestFit="1" customWidth="1"/>
    <col min="2547" max="2547" width="8.5703125" style="6" customWidth="1"/>
    <col min="2548" max="2548" width="9.7109375" style="6" customWidth="1"/>
    <col min="2549" max="2549" width="10.42578125" style="6" customWidth="1"/>
    <col min="2550" max="2769" width="9.140625" style="6"/>
    <col min="2770" max="2770" width="4.7109375" style="6" customWidth="1"/>
    <col min="2771" max="2771" width="25" style="6" customWidth="1"/>
    <col min="2772" max="2798" width="8.28515625" style="6" customWidth="1"/>
    <col min="2799" max="2799" width="9.140625" style="6"/>
    <col min="2800" max="2800" width="9.7109375" style="6" customWidth="1"/>
    <col min="2801" max="2801" width="10.42578125" style="6" customWidth="1"/>
    <col min="2802" max="2802" width="8.42578125" style="6" bestFit="1" customWidth="1"/>
    <col min="2803" max="2803" width="8.5703125" style="6" customWidth="1"/>
    <col min="2804" max="2804" width="9.7109375" style="6" customWidth="1"/>
    <col min="2805" max="2805" width="10.42578125" style="6" customWidth="1"/>
    <col min="2806" max="3025" width="9.140625" style="6"/>
    <col min="3026" max="3026" width="4.7109375" style="6" customWidth="1"/>
    <col min="3027" max="3027" width="25" style="6" customWidth="1"/>
    <col min="3028" max="3054" width="8.28515625" style="6" customWidth="1"/>
    <col min="3055" max="3055" width="9.140625" style="6"/>
    <col min="3056" max="3056" width="9.7109375" style="6" customWidth="1"/>
    <col min="3057" max="3057" width="10.42578125" style="6" customWidth="1"/>
    <col min="3058" max="3058" width="8.42578125" style="6" bestFit="1" customWidth="1"/>
    <col min="3059" max="3059" width="8.5703125" style="6" customWidth="1"/>
    <col min="3060" max="3060" width="9.7109375" style="6" customWidth="1"/>
    <col min="3061" max="3061" width="10.42578125" style="6" customWidth="1"/>
    <col min="3062" max="3281" width="9.140625" style="6"/>
    <col min="3282" max="3282" width="4.7109375" style="6" customWidth="1"/>
    <col min="3283" max="3283" width="25" style="6" customWidth="1"/>
    <col min="3284" max="3310" width="8.28515625" style="6" customWidth="1"/>
    <col min="3311" max="3311" width="9.140625" style="6"/>
    <col min="3312" max="3312" width="9.7109375" style="6" customWidth="1"/>
    <col min="3313" max="3313" width="10.42578125" style="6" customWidth="1"/>
    <col min="3314" max="3314" width="8.42578125" style="6" bestFit="1" customWidth="1"/>
    <col min="3315" max="3315" width="8.5703125" style="6" customWidth="1"/>
    <col min="3316" max="3316" width="9.7109375" style="6" customWidth="1"/>
    <col min="3317" max="3317" width="10.42578125" style="6" customWidth="1"/>
    <col min="3318" max="3537" width="9.140625" style="6"/>
    <col min="3538" max="3538" width="4.7109375" style="6" customWidth="1"/>
    <col min="3539" max="3539" width="25" style="6" customWidth="1"/>
    <col min="3540" max="3566" width="8.28515625" style="6" customWidth="1"/>
    <col min="3567" max="3567" width="9.140625" style="6"/>
    <col min="3568" max="3568" width="9.7109375" style="6" customWidth="1"/>
    <col min="3569" max="3569" width="10.42578125" style="6" customWidth="1"/>
    <col min="3570" max="3570" width="8.42578125" style="6" bestFit="1" customWidth="1"/>
    <col min="3571" max="3571" width="8.5703125" style="6" customWidth="1"/>
    <col min="3572" max="3572" width="9.7109375" style="6" customWidth="1"/>
    <col min="3573" max="3573" width="10.42578125" style="6" customWidth="1"/>
    <col min="3574" max="3793" width="9.140625" style="6"/>
    <col min="3794" max="3794" width="4.7109375" style="6" customWidth="1"/>
    <col min="3795" max="3795" width="25" style="6" customWidth="1"/>
    <col min="3796" max="3822" width="8.28515625" style="6" customWidth="1"/>
    <col min="3823" max="3823" width="9.140625" style="6"/>
    <col min="3824" max="3824" width="9.7109375" style="6" customWidth="1"/>
    <col min="3825" max="3825" width="10.42578125" style="6" customWidth="1"/>
    <col min="3826" max="3826" width="8.42578125" style="6" bestFit="1" customWidth="1"/>
    <col min="3827" max="3827" width="8.5703125" style="6" customWidth="1"/>
    <col min="3828" max="3828" width="9.7109375" style="6" customWidth="1"/>
    <col min="3829" max="3829" width="10.42578125" style="6" customWidth="1"/>
    <col min="3830" max="4049" width="9.140625" style="6"/>
    <col min="4050" max="4050" width="4.7109375" style="6" customWidth="1"/>
    <col min="4051" max="4051" width="25" style="6" customWidth="1"/>
    <col min="4052" max="4078" width="8.28515625" style="6" customWidth="1"/>
    <col min="4079" max="4079" width="9.140625" style="6"/>
    <col min="4080" max="4080" width="9.7109375" style="6" customWidth="1"/>
    <col min="4081" max="4081" width="10.42578125" style="6" customWidth="1"/>
    <col min="4082" max="4082" width="8.42578125" style="6" bestFit="1" customWidth="1"/>
    <col min="4083" max="4083" width="8.5703125" style="6" customWidth="1"/>
    <col min="4084" max="4084" width="9.7109375" style="6" customWidth="1"/>
    <col min="4085" max="4085" width="10.42578125" style="6" customWidth="1"/>
    <col min="4086" max="4305" width="9.140625" style="6"/>
    <col min="4306" max="4306" width="4.7109375" style="6" customWidth="1"/>
    <col min="4307" max="4307" width="25" style="6" customWidth="1"/>
    <col min="4308" max="4334" width="8.28515625" style="6" customWidth="1"/>
    <col min="4335" max="4335" width="9.140625" style="6"/>
    <col min="4336" max="4336" width="9.7109375" style="6" customWidth="1"/>
    <col min="4337" max="4337" width="10.42578125" style="6" customWidth="1"/>
    <col min="4338" max="4338" width="8.42578125" style="6" bestFit="1" customWidth="1"/>
    <col min="4339" max="4339" width="8.5703125" style="6" customWidth="1"/>
    <col min="4340" max="4340" width="9.7109375" style="6" customWidth="1"/>
    <col min="4341" max="4341" width="10.42578125" style="6" customWidth="1"/>
    <col min="4342" max="4561" width="9.140625" style="6"/>
    <col min="4562" max="4562" width="4.7109375" style="6" customWidth="1"/>
    <col min="4563" max="4563" width="25" style="6" customWidth="1"/>
    <col min="4564" max="4590" width="8.28515625" style="6" customWidth="1"/>
    <col min="4591" max="4591" width="9.140625" style="6"/>
    <col min="4592" max="4592" width="9.7109375" style="6" customWidth="1"/>
    <col min="4593" max="4593" width="10.42578125" style="6" customWidth="1"/>
    <col min="4594" max="4594" width="8.42578125" style="6" bestFit="1" customWidth="1"/>
    <col min="4595" max="4595" width="8.5703125" style="6" customWidth="1"/>
    <col min="4596" max="4596" width="9.7109375" style="6" customWidth="1"/>
    <col min="4597" max="4597" width="10.42578125" style="6" customWidth="1"/>
    <col min="4598" max="4817" width="9.140625" style="6"/>
    <col min="4818" max="4818" width="4.7109375" style="6" customWidth="1"/>
    <col min="4819" max="4819" width="25" style="6" customWidth="1"/>
    <col min="4820" max="4846" width="8.28515625" style="6" customWidth="1"/>
    <col min="4847" max="4847" width="9.140625" style="6"/>
    <col min="4848" max="4848" width="9.7109375" style="6" customWidth="1"/>
    <col min="4849" max="4849" width="10.42578125" style="6" customWidth="1"/>
    <col min="4850" max="4850" width="8.42578125" style="6" bestFit="1" customWidth="1"/>
    <col min="4851" max="4851" width="8.5703125" style="6" customWidth="1"/>
    <col min="4852" max="4852" width="9.7109375" style="6" customWidth="1"/>
    <col min="4853" max="4853" width="10.42578125" style="6" customWidth="1"/>
    <col min="4854" max="5073" width="9.140625" style="6"/>
    <col min="5074" max="5074" width="4.7109375" style="6" customWidth="1"/>
    <col min="5075" max="5075" width="25" style="6" customWidth="1"/>
    <col min="5076" max="5102" width="8.28515625" style="6" customWidth="1"/>
    <col min="5103" max="5103" width="9.140625" style="6"/>
    <col min="5104" max="5104" width="9.7109375" style="6" customWidth="1"/>
    <col min="5105" max="5105" width="10.42578125" style="6" customWidth="1"/>
    <col min="5106" max="5106" width="8.42578125" style="6" bestFit="1" customWidth="1"/>
    <col min="5107" max="5107" width="8.5703125" style="6" customWidth="1"/>
    <col min="5108" max="5108" width="9.7109375" style="6" customWidth="1"/>
    <col min="5109" max="5109" width="10.42578125" style="6" customWidth="1"/>
    <col min="5110" max="5329" width="9.140625" style="6"/>
    <col min="5330" max="5330" width="4.7109375" style="6" customWidth="1"/>
    <col min="5331" max="5331" width="25" style="6" customWidth="1"/>
    <col min="5332" max="5358" width="8.28515625" style="6" customWidth="1"/>
    <col min="5359" max="5359" width="9.140625" style="6"/>
    <col min="5360" max="5360" width="9.7109375" style="6" customWidth="1"/>
    <col min="5361" max="5361" width="10.42578125" style="6" customWidth="1"/>
    <col min="5362" max="5362" width="8.42578125" style="6" bestFit="1" customWidth="1"/>
    <col min="5363" max="5363" width="8.5703125" style="6" customWidth="1"/>
    <col min="5364" max="5364" width="9.7109375" style="6" customWidth="1"/>
    <col min="5365" max="5365" width="10.42578125" style="6" customWidth="1"/>
    <col min="5366" max="5585" width="9.140625" style="6"/>
    <col min="5586" max="5586" width="4.7109375" style="6" customWidth="1"/>
    <col min="5587" max="5587" width="25" style="6" customWidth="1"/>
    <col min="5588" max="5614" width="8.28515625" style="6" customWidth="1"/>
    <col min="5615" max="5615" width="9.140625" style="6"/>
    <col min="5616" max="5616" width="9.7109375" style="6" customWidth="1"/>
    <col min="5617" max="5617" width="10.42578125" style="6" customWidth="1"/>
    <col min="5618" max="5618" width="8.42578125" style="6" bestFit="1" customWidth="1"/>
    <col min="5619" max="5619" width="8.5703125" style="6" customWidth="1"/>
    <col min="5620" max="5620" width="9.7109375" style="6" customWidth="1"/>
    <col min="5621" max="5621" width="10.42578125" style="6" customWidth="1"/>
    <col min="5622" max="5841" width="9.140625" style="6"/>
    <col min="5842" max="5842" width="4.7109375" style="6" customWidth="1"/>
    <col min="5843" max="5843" width="25" style="6" customWidth="1"/>
    <col min="5844" max="5870" width="8.28515625" style="6" customWidth="1"/>
    <col min="5871" max="5871" width="9.140625" style="6"/>
    <col min="5872" max="5872" width="9.7109375" style="6" customWidth="1"/>
    <col min="5873" max="5873" width="10.42578125" style="6" customWidth="1"/>
    <col min="5874" max="5874" width="8.42578125" style="6" bestFit="1" customWidth="1"/>
    <col min="5875" max="5875" width="8.5703125" style="6" customWidth="1"/>
    <col min="5876" max="5876" width="9.7109375" style="6" customWidth="1"/>
    <col min="5877" max="5877" width="10.42578125" style="6" customWidth="1"/>
    <col min="5878" max="6097" width="9.140625" style="6"/>
    <col min="6098" max="6098" width="4.7109375" style="6" customWidth="1"/>
    <col min="6099" max="6099" width="25" style="6" customWidth="1"/>
    <col min="6100" max="6126" width="8.28515625" style="6" customWidth="1"/>
    <col min="6127" max="6127" width="9.140625" style="6"/>
    <col min="6128" max="6128" width="9.7109375" style="6" customWidth="1"/>
    <col min="6129" max="6129" width="10.42578125" style="6" customWidth="1"/>
    <col min="6130" max="6130" width="8.42578125" style="6" bestFit="1" customWidth="1"/>
    <col min="6131" max="6131" width="8.5703125" style="6" customWidth="1"/>
    <col min="6132" max="6132" width="9.7109375" style="6" customWidth="1"/>
    <col min="6133" max="6133" width="10.42578125" style="6" customWidth="1"/>
    <col min="6134" max="6353" width="9.140625" style="6"/>
    <col min="6354" max="6354" width="4.7109375" style="6" customWidth="1"/>
    <col min="6355" max="6355" width="25" style="6" customWidth="1"/>
    <col min="6356" max="6382" width="8.28515625" style="6" customWidth="1"/>
    <col min="6383" max="6383" width="9.140625" style="6"/>
    <col min="6384" max="6384" width="9.7109375" style="6" customWidth="1"/>
    <col min="6385" max="6385" width="10.42578125" style="6" customWidth="1"/>
    <col min="6386" max="6386" width="8.42578125" style="6" bestFit="1" customWidth="1"/>
    <col min="6387" max="6387" width="8.5703125" style="6" customWidth="1"/>
    <col min="6388" max="6388" width="9.7109375" style="6" customWidth="1"/>
    <col min="6389" max="6389" width="10.42578125" style="6" customWidth="1"/>
    <col min="6390" max="6609" width="9.140625" style="6"/>
    <col min="6610" max="6610" width="4.7109375" style="6" customWidth="1"/>
    <col min="6611" max="6611" width="25" style="6" customWidth="1"/>
    <col min="6612" max="6638" width="8.28515625" style="6" customWidth="1"/>
    <col min="6639" max="6639" width="9.140625" style="6"/>
    <col min="6640" max="6640" width="9.7109375" style="6" customWidth="1"/>
    <col min="6641" max="6641" width="10.42578125" style="6" customWidth="1"/>
    <col min="6642" max="6642" width="8.42578125" style="6" bestFit="1" customWidth="1"/>
    <col min="6643" max="6643" width="8.5703125" style="6" customWidth="1"/>
    <col min="6644" max="6644" width="9.7109375" style="6" customWidth="1"/>
    <col min="6645" max="6645" width="10.42578125" style="6" customWidth="1"/>
    <col min="6646" max="6865" width="9.140625" style="6"/>
    <col min="6866" max="6866" width="4.7109375" style="6" customWidth="1"/>
    <col min="6867" max="6867" width="25" style="6" customWidth="1"/>
    <col min="6868" max="6894" width="8.28515625" style="6" customWidth="1"/>
    <col min="6895" max="6895" width="9.140625" style="6"/>
    <col min="6896" max="6896" width="9.7109375" style="6" customWidth="1"/>
    <col min="6897" max="6897" width="10.42578125" style="6" customWidth="1"/>
    <col min="6898" max="6898" width="8.42578125" style="6" bestFit="1" customWidth="1"/>
    <col min="6899" max="6899" width="8.5703125" style="6" customWidth="1"/>
    <col min="6900" max="6900" width="9.7109375" style="6" customWidth="1"/>
    <col min="6901" max="6901" width="10.42578125" style="6" customWidth="1"/>
    <col min="6902" max="7121" width="9.140625" style="6"/>
    <col min="7122" max="7122" width="4.7109375" style="6" customWidth="1"/>
    <col min="7123" max="7123" width="25" style="6" customWidth="1"/>
    <col min="7124" max="7150" width="8.28515625" style="6" customWidth="1"/>
    <col min="7151" max="7151" width="9.140625" style="6"/>
    <col min="7152" max="7152" width="9.7109375" style="6" customWidth="1"/>
    <col min="7153" max="7153" width="10.42578125" style="6" customWidth="1"/>
    <col min="7154" max="7154" width="8.42578125" style="6" bestFit="1" customWidth="1"/>
    <col min="7155" max="7155" width="8.5703125" style="6" customWidth="1"/>
    <col min="7156" max="7156" width="9.7109375" style="6" customWidth="1"/>
    <col min="7157" max="7157" width="10.42578125" style="6" customWidth="1"/>
    <col min="7158" max="7377" width="9.140625" style="6"/>
    <col min="7378" max="7378" width="4.7109375" style="6" customWidth="1"/>
    <col min="7379" max="7379" width="25" style="6" customWidth="1"/>
    <col min="7380" max="7406" width="8.28515625" style="6" customWidth="1"/>
    <col min="7407" max="7407" width="9.140625" style="6"/>
    <col min="7408" max="7408" width="9.7109375" style="6" customWidth="1"/>
    <col min="7409" max="7409" width="10.42578125" style="6" customWidth="1"/>
    <col min="7410" max="7410" width="8.42578125" style="6" bestFit="1" customWidth="1"/>
    <col min="7411" max="7411" width="8.5703125" style="6" customWidth="1"/>
    <col min="7412" max="7412" width="9.7109375" style="6" customWidth="1"/>
    <col min="7413" max="7413" width="10.42578125" style="6" customWidth="1"/>
    <col min="7414" max="7633" width="9.140625" style="6"/>
    <col min="7634" max="7634" width="4.7109375" style="6" customWidth="1"/>
    <col min="7635" max="7635" width="25" style="6" customWidth="1"/>
    <col min="7636" max="7662" width="8.28515625" style="6" customWidth="1"/>
    <col min="7663" max="7663" width="9.140625" style="6"/>
    <col min="7664" max="7664" width="9.7109375" style="6" customWidth="1"/>
    <col min="7665" max="7665" width="10.42578125" style="6" customWidth="1"/>
    <col min="7666" max="7666" width="8.42578125" style="6" bestFit="1" customWidth="1"/>
    <col min="7667" max="7667" width="8.5703125" style="6" customWidth="1"/>
    <col min="7668" max="7668" width="9.7109375" style="6" customWidth="1"/>
    <col min="7669" max="7669" width="10.42578125" style="6" customWidth="1"/>
    <col min="7670" max="7889" width="9.140625" style="6"/>
    <col min="7890" max="7890" width="4.7109375" style="6" customWidth="1"/>
    <col min="7891" max="7891" width="25" style="6" customWidth="1"/>
    <col min="7892" max="7918" width="8.28515625" style="6" customWidth="1"/>
    <col min="7919" max="7919" width="9.140625" style="6"/>
    <col min="7920" max="7920" width="9.7109375" style="6" customWidth="1"/>
    <col min="7921" max="7921" width="10.42578125" style="6" customWidth="1"/>
    <col min="7922" max="7922" width="8.42578125" style="6" bestFit="1" customWidth="1"/>
    <col min="7923" max="7923" width="8.5703125" style="6" customWidth="1"/>
    <col min="7924" max="7924" width="9.7109375" style="6" customWidth="1"/>
    <col min="7925" max="7925" width="10.42578125" style="6" customWidth="1"/>
    <col min="7926" max="8145" width="9.140625" style="6"/>
    <col min="8146" max="8146" width="4.7109375" style="6" customWidth="1"/>
    <col min="8147" max="8147" width="25" style="6" customWidth="1"/>
    <col min="8148" max="8174" width="8.28515625" style="6" customWidth="1"/>
    <col min="8175" max="8175" width="9.140625" style="6"/>
    <col min="8176" max="8176" width="9.7109375" style="6" customWidth="1"/>
    <col min="8177" max="8177" width="10.42578125" style="6" customWidth="1"/>
    <col min="8178" max="8178" width="8.42578125" style="6" bestFit="1" customWidth="1"/>
    <col min="8179" max="8179" width="8.5703125" style="6" customWidth="1"/>
    <col min="8180" max="8180" width="9.7109375" style="6" customWidth="1"/>
    <col min="8181" max="8181" width="10.42578125" style="6" customWidth="1"/>
    <col min="8182" max="8401" width="9.140625" style="6"/>
    <col min="8402" max="8402" width="4.7109375" style="6" customWidth="1"/>
    <col min="8403" max="8403" width="25" style="6" customWidth="1"/>
    <col min="8404" max="8430" width="8.28515625" style="6" customWidth="1"/>
    <col min="8431" max="8431" width="9.140625" style="6"/>
    <col min="8432" max="8432" width="9.7109375" style="6" customWidth="1"/>
    <col min="8433" max="8433" width="10.42578125" style="6" customWidth="1"/>
    <col min="8434" max="8434" width="8.42578125" style="6" bestFit="1" customWidth="1"/>
    <col min="8435" max="8435" width="8.5703125" style="6" customWidth="1"/>
    <col min="8436" max="8436" width="9.7109375" style="6" customWidth="1"/>
    <col min="8437" max="8437" width="10.42578125" style="6" customWidth="1"/>
    <col min="8438" max="8657" width="9.140625" style="6"/>
    <col min="8658" max="8658" width="4.7109375" style="6" customWidth="1"/>
    <col min="8659" max="8659" width="25" style="6" customWidth="1"/>
    <col min="8660" max="8686" width="8.28515625" style="6" customWidth="1"/>
    <col min="8687" max="8687" width="9.140625" style="6"/>
    <col min="8688" max="8688" width="9.7109375" style="6" customWidth="1"/>
    <col min="8689" max="8689" width="10.42578125" style="6" customWidth="1"/>
    <col min="8690" max="8690" width="8.42578125" style="6" bestFit="1" customWidth="1"/>
    <col min="8691" max="8691" width="8.5703125" style="6" customWidth="1"/>
    <col min="8692" max="8692" width="9.7109375" style="6" customWidth="1"/>
    <col min="8693" max="8693" width="10.42578125" style="6" customWidth="1"/>
    <col min="8694" max="8913" width="9.140625" style="6"/>
    <col min="8914" max="8914" width="4.7109375" style="6" customWidth="1"/>
    <col min="8915" max="8915" width="25" style="6" customWidth="1"/>
    <col min="8916" max="8942" width="8.28515625" style="6" customWidth="1"/>
    <col min="8943" max="8943" width="9.140625" style="6"/>
    <col min="8944" max="8944" width="9.7109375" style="6" customWidth="1"/>
    <col min="8945" max="8945" width="10.42578125" style="6" customWidth="1"/>
    <col min="8946" max="8946" width="8.42578125" style="6" bestFit="1" customWidth="1"/>
    <col min="8947" max="8947" width="8.5703125" style="6" customWidth="1"/>
    <col min="8948" max="8948" width="9.7109375" style="6" customWidth="1"/>
    <col min="8949" max="8949" width="10.42578125" style="6" customWidth="1"/>
    <col min="8950" max="9169" width="9.140625" style="6"/>
    <col min="9170" max="9170" width="4.7109375" style="6" customWidth="1"/>
    <col min="9171" max="9171" width="25" style="6" customWidth="1"/>
    <col min="9172" max="9198" width="8.28515625" style="6" customWidth="1"/>
    <col min="9199" max="9199" width="9.140625" style="6"/>
    <col min="9200" max="9200" width="9.7109375" style="6" customWidth="1"/>
    <col min="9201" max="9201" width="10.42578125" style="6" customWidth="1"/>
    <col min="9202" max="9202" width="8.42578125" style="6" bestFit="1" customWidth="1"/>
    <col min="9203" max="9203" width="8.5703125" style="6" customWidth="1"/>
    <col min="9204" max="9204" width="9.7109375" style="6" customWidth="1"/>
    <col min="9205" max="9205" width="10.42578125" style="6" customWidth="1"/>
    <col min="9206" max="9425" width="9.140625" style="6"/>
    <col min="9426" max="9426" width="4.7109375" style="6" customWidth="1"/>
    <col min="9427" max="9427" width="25" style="6" customWidth="1"/>
    <col min="9428" max="9454" width="8.28515625" style="6" customWidth="1"/>
    <col min="9455" max="9455" width="9.140625" style="6"/>
    <col min="9456" max="9456" width="9.7109375" style="6" customWidth="1"/>
    <col min="9457" max="9457" width="10.42578125" style="6" customWidth="1"/>
    <col min="9458" max="9458" width="8.42578125" style="6" bestFit="1" customWidth="1"/>
    <col min="9459" max="9459" width="8.5703125" style="6" customWidth="1"/>
    <col min="9460" max="9460" width="9.7109375" style="6" customWidth="1"/>
    <col min="9461" max="9461" width="10.42578125" style="6" customWidth="1"/>
    <col min="9462" max="9681" width="9.140625" style="6"/>
    <col min="9682" max="9682" width="4.7109375" style="6" customWidth="1"/>
    <col min="9683" max="9683" width="25" style="6" customWidth="1"/>
    <col min="9684" max="9710" width="8.28515625" style="6" customWidth="1"/>
    <col min="9711" max="9711" width="9.140625" style="6"/>
    <col min="9712" max="9712" width="9.7109375" style="6" customWidth="1"/>
    <col min="9713" max="9713" width="10.42578125" style="6" customWidth="1"/>
    <col min="9714" max="9714" width="8.42578125" style="6" bestFit="1" customWidth="1"/>
    <col min="9715" max="9715" width="8.5703125" style="6" customWidth="1"/>
    <col min="9716" max="9716" width="9.7109375" style="6" customWidth="1"/>
    <col min="9717" max="9717" width="10.42578125" style="6" customWidth="1"/>
    <col min="9718" max="9937" width="9.140625" style="6"/>
    <col min="9938" max="9938" width="4.7109375" style="6" customWidth="1"/>
    <col min="9939" max="9939" width="25" style="6" customWidth="1"/>
    <col min="9940" max="9966" width="8.28515625" style="6" customWidth="1"/>
    <col min="9967" max="9967" width="9.140625" style="6"/>
    <col min="9968" max="9968" width="9.7109375" style="6" customWidth="1"/>
    <col min="9969" max="9969" width="10.42578125" style="6" customWidth="1"/>
    <col min="9970" max="9970" width="8.42578125" style="6" bestFit="1" customWidth="1"/>
    <col min="9971" max="9971" width="8.5703125" style="6" customWidth="1"/>
    <col min="9972" max="9972" width="9.7109375" style="6" customWidth="1"/>
    <col min="9973" max="9973" width="10.42578125" style="6" customWidth="1"/>
    <col min="9974" max="10193" width="9.140625" style="6"/>
    <col min="10194" max="10194" width="4.7109375" style="6" customWidth="1"/>
    <col min="10195" max="10195" width="25" style="6" customWidth="1"/>
    <col min="10196" max="10222" width="8.28515625" style="6" customWidth="1"/>
    <col min="10223" max="10223" width="9.140625" style="6"/>
    <col min="10224" max="10224" width="9.7109375" style="6" customWidth="1"/>
    <col min="10225" max="10225" width="10.42578125" style="6" customWidth="1"/>
    <col min="10226" max="10226" width="8.42578125" style="6" bestFit="1" customWidth="1"/>
    <col min="10227" max="10227" width="8.5703125" style="6" customWidth="1"/>
    <col min="10228" max="10228" width="9.7109375" style="6" customWidth="1"/>
    <col min="10229" max="10229" width="10.42578125" style="6" customWidth="1"/>
    <col min="10230" max="10449" width="9.140625" style="6"/>
    <col min="10450" max="10450" width="4.7109375" style="6" customWidth="1"/>
    <col min="10451" max="10451" width="25" style="6" customWidth="1"/>
    <col min="10452" max="10478" width="8.28515625" style="6" customWidth="1"/>
    <col min="10479" max="10479" width="9.140625" style="6"/>
    <col min="10480" max="10480" width="9.7109375" style="6" customWidth="1"/>
    <col min="10481" max="10481" width="10.42578125" style="6" customWidth="1"/>
    <col min="10482" max="10482" width="8.42578125" style="6" bestFit="1" customWidth="1"/>
    <col min="10483" max="10483" width="8.5703125" style="6" customWidth="1"/>
    <col min="10484" max="10484" width="9.7109375" style="6" customWidth="1"/>
    <col min="10485" max="10485" width="10.42578125" style="6" customWidth="1"/>
    <col min="10486" max="10705" width="9.140625" style="6"/>
    <col min="10706" max="10706" width="4.7109375" style="6" customWidth="1"/>
    <col min="10707" max="10707" width="25" style="6" customWidth="1"/>
    <col min="10708" max="10734" width="8.28515625" style="6" customWidth="1"/>
    <col min="10735" max="10735" width="9.140625" style="6"/>
    <col min="10736" max="10736" width="9.7109375" style="6" customWidth="1"/>
    <col min="10737" max="10737" width="10.42578125" style="6" customWidth="1"/>
    <col min="10738" max="10738" width="8.42578125" style="6" bestFit="1" customWidth="1"/>
    <col min="10739" max="10739" width="8.5703125" style="6" customWidth="1"/>
    <col min="10740" max="10740" width="9.7109375" style="6" customWidth="1"/>
    <col min="10741" max="10741" width="10.42578125" style="6" customWidth="1"/>
    <col min="10742" max="10961" width="9.140625" style="6"/>
    <col min="10962" max="10962" width="4.7109375" style="6" customWidth="1"/>
    <col min="10963" max="10963" width="25" style="6" customWidth="1"/>
    <col min="10964" max="10990" width="8.28515625" style="6" customWidth="1"/>
    <col min="10991" max="10991" width="9.140625" style="6"/>
    <col min="10992" max="10992" width="9.7109375" style="6" customWidth="1"/>
    <col min="10993" max="10993" width="10.42578125" style="6" customWidth="1"/>
    <col min="10994" max="10994" width="8.42578125" style="6" bestFit="1" customWidth="1"/>
    <col min="10995" max="10995" width="8.5703125" style="6" customWidth="1"/>
    <col min="10996" max="10996" width="9.7109375" style="6" customWidth="1"/>
    <col min="10997" max="10997" width="10.42578125" style="6" customWidth="1"/>
    <col min="10998" max="11217" width="9.140625" style="6"/>
    <col min="11218" max="11218" width="4.7109375" style="6" customWidth="1"/>
    <col min="11219" max="11219" width="25" style="6" customWidth="1"/>
    <col min="11220" max="11246" width="8.28515625" style="6" customWidth="1"/>
    <col min="11247" max="11247" width="9.140625" style="6"/>
    <col min="11248" max="11248" width="9.7109375" style="6" customWidth="1"/>
    <col min="11249" max="11249" width="10.42578125" style="6" customWidth="1"/>
    <col min="11250" max="11250" width="8.42578125" style="6" bestFit="1" customWidth="1"/>
    <col min="11251" max="11251" width="8.5703125" style="6" customWidth="1"/>
    <col min="11252" max="11252" width="9.7109375" style="6" customWidth="1"/>
    <col min="11253" max="11253" width="10.42578125" style="6" customWidth="1"/>
    <col min="11254" max="11473" width="9.140625" style="6"/>
    <col min="11474" max="11474" width="4.7109375" style="6" customWidth="1"/>
    <col min="11475" max="11475" width="25" style="6" customWidth="1"/>
    <col min="11476" max="11502" width="8.28515625" style="6" customWidth="1"/>
    <col min="11503" max="11503" width="9.140625" style="6"/>
    <col min="11504" max="11504" width="9.7109375" style="6" customWidth="1"/>
    <col min="11505" max="11505" width="10.42578125" style="6" customWidth="1"/>
    <col min="11506" max="11506" width="8.42578125" style="6" bestFit="1" customWidth="1"/>
    <col min="11507" max="11507" width="8.5703125" style="6" customWidth="1"/>
    <col min="11508" max="11508" width="9.7109375" style="6" customWidth="1"/>
    <col min="11509" max="11509" width="10.42578125" style="6" customWidth="1"/>
    <col min="11510" max="11729" width="9.140625" style="6"/>
    <col min="11730" max="11730" width="4.7109375" style="6" customWidth="1"/>
    <col min="11731" max="11731" width="25" style="6" customWidth="1"/>
    <col min="11732" max="11758" width="8.28515625" style="6" customWidth="1"/>
    <col min="11759" max="11759" width="9.140625" style="6"/>
    <col min="11760" max="11760" width="9.7109375" style="6" customWidth="1"/>
    <col min="11761" max="11761" width="10.42578125" style="6" customWidth="1"/>
    <col min="11762" max="11762" width="8.42578125" style="6" bestFit="1" customWidth="1"/>
    <col min="11763" max="11763" width="8.5703125" style="6" customWidth="1"/>
    <col min="11764" max="11764" width="9.7109375" style="6" customWidth="1"/>
    <col min="11765" max="11765" width="10.42578125" style="6" customWidth="1"/>
    <col min="11766" max="11985" width="9.140625" style="6"/>
    <col min="11986" max="11986" width="4.7109375" style="6" customWidth="1"/>
    <col min="11987" max="11987" width="25" style="6" customWidth="1"/>
    <col min="11988" max="12014" width="8.28515625" style="6" customWidth="1"/>
    <col min="12015" max="12015" width="9.140625" style="6"/>
    <col min="12016" max="12016" width="9.7109375" style="6" customWidth="1"/>
    <col min="12017" max="12017" width="10.42578125" style="6" customWidth="1"/>
    <col min="12018" max="12018" width="8.42578125" style="6" bestFit="1" customWidth="1"/>
    <col min="12019" max="12019" width="8.5703125" style="6" customWidth="1"/>
    <col min="12020" max="12020" width="9.7109375" style="6" customWidth="1"/>
    <col min="12021" max="12021" width="10.42578125" style="6" customWidth="1"/>
    <col min="12022" max="12241" width="9.140625" style="6"/>
    <col min="12242" max="12242" width="4.7109375" style="6" customWidth="1"/>
    <col min="12243" max="12243" width="25" style="6" customWidth="1"/>
    <col min="12244" max="12270" width="8.28515625" style="6" customWidth="1"/>
    <col min="12271" max="12271" width="9.140625" style="6"/>
    <col min="12272" max="12272" width="9.7109375" style="6" customWidth="1"/>
    <col min="12273" max="12273" width="10.42578125" style="6" customWidth="1"/>
    <col min="12274" max="12274" width="8.42578125" style="6" bestFit="1" customWidth="1"/>
    <col min="12275" max="12275" width="8.5703125" style="6" customWidth="1"/>
    <col min="12276" max="12276" width="9.7109375" style="6" customWidth="1"/>
    <col min="12277" max="12277" width="10.42578125" style="6" customWidth="1"/>
    <col min="12278" max="12497" width="9.140625" style="6"/>
    <col min="12498" max="12498" width="4.7109375" style="6" customWidth="1"/>
    <col min="12499" max="12499" width="25" style="6" customWidth="1"/>
    <col min="12500" max="12526" width="8.28515625" style="6" customWidth="1"/>
    <col min="12527" max="12527" width="9.140625" style="6"/>
    <col min="12528" max="12528" width="9.7109375" style="6" customWidth="1"/>
    <col min="12529" max="12529" width="10.42578125" style="6" customWidth="1"/>
    <col min="12530" max="12530" width="8.42578125" style="6" bestFit="1" customWidth="1"/>
    <col min="12531" max="12531" width="8.5703125" style="6" customWidth="1"/>
    <col min="12532" max="12532" width="9.7109375" style="6" customWidth="1"/>
    <col min="12533" max="12533" width="10.42578125" style="6" customWidth="1"/>
    <col min="12534" max="12753" width="9.140625" style="6"/>
    <col min="12754" max="12754" width="4.7109375" style="6" customWidth="1"/>
    <col min="12755" max="12755" width="25" style="6" customWidth="1"/>
    <col min="12756" max="12782" width="8.28515625" style="6" customWidth="1"/>
    <col min="12783" max="12783" width="9.140625" style="6"/>
    <col min="12784" max="12784" width="9.7109375" style="6" customWidth="1"/>
    <col min="12785" max="12785" width="10.42578125" style="6" customWidth="1"/>
    <col min="12786" max="12786" width="8.42578125" style="6" bestFit="1" customWidth="1"/>
    <col min="12787" max="12787" width="8.5703125" style="6" customWidth="1"/>
    <col min="12788" max="12788" width="9.7109375" style="6" customWidth="1"/>
    <col min="12789" max="12789" width="10.42578125" style="6" customWidth="1"/>
    <col min="12790" max="13009" width="9.140625" style="6"/>
    <col min="13010" max="13010" width="4.7109375" style="6" customWidth="1"/>
    <col min="13011" max="13011" width="25" style="6" customWidth="1"/>
    <col min="13012" max="13038" width="8.28515625" style="6" customWidth="1"/>
    <col min="13039" max="13039" width="9.140625" style="6"/>
    <col min="13040" max="13040" width="9.7109375" style="6" customWidth="1"/>
    <col min="13041" max="13041" width="10.42578125" style="6" customWidth="1"/>
    <col min="13042" max="13042" width="8.42578125" style="6" bestFit="1" customWidth="1"/>
    <col min="13043" max="13043" width="8.5703125" style="6" customWidth="1"/>
    <col min="13044" max="13044" width="9.7109375" style="6" customWidth="1"/>
    <col min="13045" max="13045" width="10.42578125" style="6" customWidth="1"/>
    <col min="13046" max="13265" width="9.140625" style="6"/>
    <col min="13266" max="13266" width="4.7109375" style="6" customWidth="1"/>
    <col min="13267" max="13267" width="25" style="6" customWidth="1"/>
    <col min="13268" max="13294" width="8.28515625" style="6" customWidth="1"/>
    <col min="13295" max="13295" width="9.140625" style="6"/>
    <col min="13296" max="13296" width="9.7109375" style="6" customWidth="1"/>
    <col min="13297" max="13297" width="10.42578125" style="6" customWidth="1"/>
    <col min="13298" max="13298" width="8.42578125" style="6" bestFit="1" customWidth="1"/>
    <col min="13299" max="13299" width="8.5703125" style="6" customWidth="1"/>
    <col min="13300" max="13300" width="9.7109375" style="6" customWidth="1"/>
    <col min="13301" max="13301" width="10.42578125" style="6" customWidth="1"/>
    <col min="13302" max="13521" width="9.140625" style="6"/>
    <col min="13522" max="13522" width="4.7109375" style="6" customWidth="1"/>
    <col min="13523" max="13523" width="25" style="6" customWidth="1"/>
    <col min="13524" max="13550" width="8.28515625" style="6" customWidth="1"/>
    <col min="13551" max="13551" width="9.140625" style="6"/>
    <col min="13552" max="13552" width="9.7109375" style="6" customWidth="1"/>
    <col min="13553" max="13553" width="10.42578125" style="6" customWidth="1"/>
    <col min="13554" max="13554" width="8.42578125" style="6" bestFit="1" customWidth="1"/>
    <col min="13555" max="13555" width="8.5703125" style="6" customWidth="1"/>
    <col min="13556" max="13556" width="9.7109375" style="6" customWidth="1"/>
    <col min="13557" max="13557" width="10.42578125" style="6" customWidth="1"/>
    <col min="13558" max="13777" width="9.140625" style="6"/>
    <col min="13778" max="13778" width="4.7109375" style="6" customWidth="1"/>
    <col min="13779" max="13779" width="25" style="6" customWidth="1"/>
    <col min="13780" max="13806" width="8.28515625" style="6" customWidth="1"/>
    <col min="13807" max="13807" width="9.140625" style="6"/>
    <col min="13808" max="13808" width="9.7109375" style="6" customWidth="1"/>
    <col min="13809" max="13809" width="10.42578125" style="6" customWidth="1"/>
    <col min="13810" max="13810" width="8.42578125" style="6" bestFit="1" customWidth="1"/>
    <col min="13811" max="13811" width="8.5703125" style="6" customWidth="1"/>
    <col min="13812" max="13812" width="9.7109375" style="6" customWidth="1"/>
    <col min="13813" max="13813" width="10.42578125" style="6" customWidth="1"/>
    <col min="13814" max="14033" width="9.140625" style="6"/>
    <col min="14034" max="14034" width="4.7109375" style="6" customWidth="1"/>
    <col min="14035" max="14035" width="25" style="6" customWidth="1"/>
    <col min="14036" max="14062" width="8.28515625" style="6" customWidth="1"/>
    <col min="14063" max="14063" width="9.140625" style="6"/>
    <col min="14064" max="14064" width="9.7109375" style="6" customWidth="1"/>
    <col min="14065" max="14065" width="10.42578125" style="6" customWidth="1"/>
    <col min="14066" max="14066" width="8.42578125" style="6" bestFit="1" customWidth="1"/>
    <col min="14067" max="14067" width="8.5703125" style="6" customWidth="1"/>
    <col min="14068" max="14068" width="9.7109375" style="6" customWidth="1"/>
    <col min="14069" max="14069" width="10.42578125" style="6" customWidth="1"/>
    <col min="14070" max="14289" width="9.140625" style="6"/>
    <col min="14290" max="14290" width="4.7109375" style="6" customWidth="1"/>
    <col min="14291" max="14291" width="25" style="6" customWidth="1"/>
    <col min="14292" max="14318" width="8.28515625" style="6" customWidth="1"/>
    <col min="14319" max="14319" width="9.140625" style="6"/>
    <col min="14320" max="14320" width="9.7109375" style="6" customWidth="1"/>
    <col min="14321" max="14321" width="10.42578125" style="6" customWidth="1"/>
    <col min="14322" max="14322" width="8.42578125" style="6" bestFit="1" customWidth="1"/>
    <col min="14323" max="14323" width="8.5703125" style="6" customWidth="1"/>
    <col min="14324" max="14324" width="9.7109375" style="6" customWidth="1"/>
    <col min="14325" max="14325" width="10.42578125" style="6" customWidth="1"/>
    <col min="14326" max="14545" width="9.140625" style="6"/>
    <col min="14546" max="14546" width="4.7109375" style="6" customWidth="1"/>
    <col min="14547" max="14547" width="25" style="6" customWidth="1"/>
    <col min="14548" max="14574" width="8.28515625" style="6" customWidth="1"/>
    <col min="14575" max="14575" width="9.140625" style="6"/>
    <col min="14576" max="14576" width="9.7109375" style="6" customWidth="1"/>
    <col min="14577" max="14577" width="10.42578125" style="6" customWidth="1"/>
    <col min="14578" max="14578" width="8.42578125" style="6" bestFit="1" customWidth="1"/>
    <col min="14579" max="14579" width="8.5703125" style="6" customWidth="1"/>
    <col min="14580" max="14580" width="9.7109375" style="6" customWidth="1"/>
    <col min="14581" max="14581" width="10.42578125" style="6" customWidth="1"/>
    <col min="14582" max="14801" width="9.140625" style="6"/>
    <col min="14802" max="14802" width="4.7109375" style="6" customWidth="1"/>
    <col min="14803" max="14803" width="25" style="6" customWidth="1"/>
    <col min="14804" max="14830" width="8.28515625" style="6" customWidth="1"/>
    <col min="14831" max="14831" width="9.140625" style="6"/>
    <col min="14832" max="14832" width="9.7109375" style="6" customWidth="1"/>
    <col min="14833" max="14833" width="10.42578125" style="6" customWidth="1"/>
    <col min="14834" max="14834" width="8.42578125" style="6" bestFit="1" customWidth="1"/>
    <col min="14835" max="14835" width="8.5703125" style="6" customWidth="1"/>
    <col min="14836" max="14836" width="9.7109375" style="6" customWidth="1"/>
    <col min="14837" max="14837" width="10.42578125" style="6" customWidth="1"/>
    <col min="14838" max="15057" width="9.140625" style="6"/>
    <col min="15058" max="15058" width="4.7109375" style="6" customWidth="1"/>
    <col min="15059" max="15059" width="25" style="6" customWidth="1"/>
    <col min="15060" max="15086" width="8.28515625" style="6" customWidth="1"/>
    <col min="15087" max="15087" width="9.140625" style="6"/>
    <col min="15088" max="15088" width="9.7109375" style="6" customWidth="1"/>
    <col min="15089" max="15089" width="10.42578125" style="6" customWidth="1"/>
    <col min="15090" max="15090" width="8.42578125" style="6" bestFit="1" customWidth="1"/>
    <col min="15091" max="15091" width="8.5703125" style="6" customWidth="1"/>
    <col min="15092" max="15092" width="9.7109375" style="6" customWidth="1"/>
    <col min="15093" max="15093" width="10.42578125" style="6" customWidth="1"/>
    <col min="15094" max="15313" width="9.140625" style="6"/>
    <col min="15314" max="15314" width="4.7109375" style="6" customWidth="1"/>
    <col min="15315" max="15315" width="25" style="6" customWidth="1"/>
    <col min="15316" max="15342" width="8.28515625" style="6" customWidth="1"/>
    <col min="15343" max="15343" width="9.140625" style="6"/>
    <col min="15344" max="15344" width="9.7109375" style="6" customWidth="1"/>
    <col min="15345" max="15345" width="10.42578125" style="6" customWidth="1"/>
    <col min="15346" max="15346" width="8.42578125" style="6" bestFit="1" customWidth="1"/>
    <col min="15347" max="15347" width="8.5703125" style="6" customWidth="1"/>
    <col min="15348" max="15348" width="9.7109375" style="6" customWidth="1"/>
    <col min="15349" max="15349" width="10.42578125" style="6" customWidth="1"/>
    <col min="15350" max="15569" width="9.140625" style="6"/>
    <col min="15570" max="15570" width="4.7109375" style="6" customWidth="1"/>
    <col min="15571" max="15571" width="25" style="6" customWidth="1"/>
    <col min="15572" max="15598" width="8.28515625" style="6" customWidth="1"/>
    <col min="15599" max="15599" width="9.140625" style="6"/>
    <col min="15600" max="15600" width="9.7109375" style="6" customWidth="1"/>
    <col min="15601" max="15601" width="10.42578125" style="6" customWidth="1"/>
    <col min="15602" max="15602" width="8.42578125" style="6" bestFit="1" customWidth="1"/>
    <col min="15603" max="15603" width="8.5703125" style="6" customWidth="1"/>
    <col min="15604" max="15604" width="9.7109375" style="6" customWidth="1"/>
    <col min="15605" max="15605" width="10.42578125" style="6" customWidth="1"/>
    <col min="15606" max="15825" width="9.140625" style="6"/>
    <col min="15826" max="15826" width="4.7109375" style="6" customWidth="1"/>
    <col min="15827" max="15827" width="25" style="6" customWidth="1"/>
    <col min="15828" max="15854" width="8.28515625" style="6" customWidth="1"/>
    <col min="15855" max="15855" width="9.140625" style="6"/>
    <col min="15856" max="15856" width="9.7109375" style="6" customWidth="1"/>
    <col min="15857" max="15857" width="10.42578125" style="6" customWidth="1"/>
    <col min="15858" max="15858" width="8.42578125" style="6" bestFit="1" customWidth="1"/>
    <col min="15859" max="15859" width="8.5703125" style="6" customWidth="1"/>
    <col min="15860" max="15860" width="9.7109375" style="6" customWidth="1"/>
    <col min="15861" max="15861" width="10.42578125" style="6" customWidth="1"/>
    <col min="15862" max="16081" width="9.140625" style="6"/>
    <col min="16082" max="16082" width="4.7109375" style="6" customWidth="1"/>
    <col min="16083" max="16083" width="25" style="6" customWidth="1"/>
    <col min="16084" max="16110" width="8.28515625" style="6" customWidth="1"/>
    <col min="16111" max="16111" width="9.140625" style="6"/>
    <col min="16112" max="16112" width="9.7109375" style="6" customWidth="1"/>
    <col min="16113" max="16113" width="10.42578125" style="6" customWidth="1"/>
    <col min="16114" max="16114" width="8.42578125" style="6" bestFit="1" customWidth="1"/>
    <col min="16115" max="16115" width="8.5703125" style="6" customWidth="1"/>
    <col min="16116" max="16116" width="9.7109375" style="6" customWidth="1"/>
    <col min="16117" max="16117" width="10.42578125" style="6" customWidth="1"/>
    <col min="16118" max="16384" width="9.140625" style="6"/>
  </cols>
  <sheetData>
    <row r="1" spans="1:5" ht="14.25">
      <c r="B1" s="102"/>
      <c r="C1" s="8"/>
      <c r="D1" s="8"/>
      <c r="E1" s="8"/>
    </row>
    <row r="2" spans="1:5" ht="28.5" customHeight="1">
      <c r="A2" s="44"/>
      <c r="B2" s="41" t="s">
        <v>58</v>
      </c>
      <c r="C2" s="102"/>
      <c r="D2" s="102"/>
      <c r="E2" s="16"/>
    </row>
    <row r="3" spans="1:5" ht="14.25">
      <c r="A3" s="18"/>
      <c r="B3" s="19" t="s">
        <v>59</v>
      </c>
      <c r="C3" s="128"/>
      <c r="D3" s="128"/>
      <c r="E3" s="128"/>
    </row>
    <row r="4" spans="1:5" ht="14.25">
      <c r="A4" s="18"/>
      <c r="B4" s="19" t="s">
        <v>60</v>
      </c>
      <c r="C4" s="129"/>
      <c r="D4" s="129"/>
      <c r="E4" s="129"/>
    </row>
    <row r="5" spans="1:5" ht="14.25">
      <c r="A5" s="22"/>
      <c r="B5" s="21" t="s">
        <v>61</v>
      </c>
      <c r="C5" s="108"/>
      <c r="D5" s="108"/>
      <c r="E5" s="108"/>
    </row>
    <row r="6" spans="1:5" ht="14.25">
      <c r="A6" s="22"/>
      <c r="B6" s="24" t="s">
        <v>62</v>
      </c>
      <c r="C6" s="108"/>
      <c r="D6" s="108"/>
      <c r="E6" s="108"/>
    </row>
    <row r="7" spans="1:5" ht="14.25">
      <c r="A7" s="22"/>
      <c r="B7" s="4" t="s">
        <v>63</v>
      </c>
      <c r="C7" s="108"/>
      <c r="D7" s="108"/>
      <c r="E7" s="108"/>
    </row>
    <row r="8" spans="1:5" s="7" customFormat="1" ht="14.25">
      <c r="A8" s="25"/>
      <c r="B8" s="752"/>
      <c r="C8" s="752"/>
      <c r="D8" s="752"/>
      <c r="E8" s="752"/>
    </row>
    <row r="9" spans="1:5" s="7" customFormat="1" ht="14.25">
      <c r="A9" s="25"/>
      <c r="B9" s="26"/>
      <c r="C9" s="110"/>
      <c r="D9" s="110"/>
      <c r="E9" s="26"/>
    </row>
    <row r="10" spans="1:5" s="7" customFormat="1" ht="14.25">
      <c r="A10" s="13"/>
      <c r="B10" s="27"/>
      <c r="C10" s="27"/>
      <c r="D10" s="27"/>
      <c r="E10" s="27"/>
    </row>
    <row r="11" spans="1:5" ht="14.25">
      <c r="B11" s="763" t="s">
        <v>238</v>
      </c>
      <c r="C11" s="763"/>
      <c r="D11" s="763"/>
      <c r="E11" s="763"/>
    </row>
    <row r="12" spans="1:5">
      <c r="B12" s="7"/>
      <c r="C12" s="7"/>
      <c r="D12" s="7"/>
      <c r="E12" s="7"/>
    </row>
    <row r="13" spans="1:5" s="8" customFormat="1" ht="13.5" customHeight="1">
      <c r="A13" s="71"/>
      <c r="B13" s="28"/>
      <c r="C13" s="746" t="s">
        <v>347</v>
      </c>
      <c r="D13" s="764"/>
      <c r="E13" s="764"/>
    </row>
    <row r="14" spans="1:5" s="31" customFormat="1" ht="75" customHeight="1">
      <c r="A14" s="29"/>
      <c r="B14" s="143" t="s">
        <v>300</v>
      </c>
      <c r="C14" s="30" t="s">
        <v>239</v>
      </c>
      <c r="D14" s="30" t="s">
        <v>236</v>
      </c>
      <c r="E14" s="30" t="s">
        <v>237</v>
      </c>
    </row>
    <row r="15" spans="1:5" s="33" customFormat="1" ht="30.75" customHeight="1">
      <c r="A15" s="32"/>
      <c r="B15" s="116" t="s">
        <v>240</v>
      </c>
      <c r="C15" s="309">
        <v>31693</v>
      </c>
      <c r="D15" s="144">
        <v>139</v>
      </c>
      <c r="E15" s="36">
        <f>D15*C15/1000</f>
        <v>4405.3270000000002</v>
      </c>
    </row>
    <row r="16" spans="1:5" s="33" customFormat="1" ht="24.75" customHeight="1">
      <c r="A16" s="32"/>
      <c r="B16" s="68" t="s">
        <v>212</v>
      </c>
      <c r="C16" s="309">
        <v>31693</v>
      </c>
      <c r="D16" s="144">
        <v>139</v>
      </c>
      <c r="E16" s="36">
        <f>D16*C16/1000</f>
        <v>4405.3270000000002</v>
      </c>
    </row>
    <row r="17" spans="1:5" s="33" customFormat="1" ht="33.75" customHeight="1">
      <c r="A17" s="32"/>
      <c r="B17" s="116" t="s">
        <v>241</v>
      </c>
      <c r="C17" s="309">
        <v>16657</v>
      </c>
      <c r="D17" s="144">
        <v>139</v>
      </c>
      <c r="E17" s="36">
        <f>D17*C17/1000</f>
        <v>2315.3229999999999</v>
      </c>
    </row>
    <row r="18" spans="1:5" s="33" customFormat="1" ht="24" customHeight="1">
      <c r="A18" s="32"/>
      <c r="B18" s="68" t="s">
        <v>212</v>
      </c>
      <c r="C18" s="309">
        <v>7158</v>
      </c>
      <c r="D18" s="144">
        <v>139</v>
      </c>
      <c r="E18" s="36">
        <f>D18*C18/1000</f>
        <v>994.96199999999999</v>
      </c>
    </row>
    <row r="19" spans="1:5" ht="30" customHeight="1">
      <c r="A19" s="65"/>
      <c r="B19" s="72" t="s">
        <v>73</v>
      </c>
      <c r="C19" s="158">
        <f>C15+C17</f>
        <v>48350</v>
      </c>
      <c r="D19" s="158"/>
      <c r="E19" s="158">
        <f>E15+E17</f>
        <v>6720.65</v>
      </c>
    </row>
    <row r="20" spans="1:5" s="145" customFormat="1" ht="34.5" customHeight="1">
      <c r="A20" s="65"/>
      <c r="B20" s="74" t="s">
        <v>74</v>
      </c>
      <c r="C20" s="141">
        <f>C16+C18</f>
        <v>38851</v>
      </c>
      <c r="D20" s="141"/>
      <c r="E20" s="141">
        <f>E16+E18</f>
        <v>5400.2890000000007</v>
      </c>
    </row>
    <row r="21" spans="1:5" s="145" customFormat="1">
      <c r="C21" s="157"/>
    </row>
    <row r="22" spans="1:5" s="145" customFormat="1"/>
    <row r="23" spans="1:5" s="145" customFormat="1"/>
    <row r="24" spans="1:5" s="145" customFormat="1"/>
    <row r="25" spans="1:5" s="145" customFormat="1"/>
    <row r="26" spans="1:5" s="145" customFormat="1"/>
    <row r="27" spans="1:5" s="145" customFormat="1"/>
    <row r="28" spans="1:5" s="145" customFormat="1"/>
    <row r="29" spans="1:5" s="145" customFormat="1"/>
    <row r="30" spans="1:5" s="145" customFormat="1"/>
    <row r="31" spans="1:5" s="145" customFormat="1"/>
    <row r="32" spans="1:5" s="145" customFormat="1"/>
    <row r="33" s="145" customFormat="1"/>
    <row r="34" s="145" customFormat="1"/>
    <row r="35" s="145" customFormat="1"/>
    <row r="36" s="145" customFormat="1"/>
    <row r="37" s="145" customFormat="1"/>
    <row r="38" s="145" customFormat="1"/>
    <row r="39" s="145" customFormat="1"/>
    <row r="40" s="145" customFormat="1"/>
  </sheetData>
  <mergeCells count="3">
    <mergeCell ref="B8:E8"/>
    <mergeCell ref="B11:E11"/>
    <mergeCell ref="C13:E13"/>
  </mergeCells>
  <pageMargins left="0.7" right="0.7" top="0.75" bottom="0.75" header="0.3" footer="0.3"/>
  <pageSetup paperSize="9" scale="6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opLeftCell="A7" workbookViewId="0">
      <selection activeCell="A14" sqref="A14:A15"/>
    </sheetView>
  </sheetViews>
  <sheetFormatPr defaultRowHeight="13.5"/>
  <cols>
    <col min="1" max="1" width="51.28515625" style="146" customWidth="1"/>
    <col min="2" max="2" width="15.5703125" style="146" customWidth="1"/>
    <col min="3" max="3" width="24.5703125" style="146" customWidth="1"/>
    <col min="4" max="4" width="19.7109375" style="146" customWidth="1"/>
    <col min="5" max="243" width="9.140625" style="146"/>
    <col min="244" max="244" width="15" style="146" customWidth="1"/>
    <col min="245" max="245" width="12.85546875" style="146" customWidth="1"/>
    <col min="246" max="246" width="12.7109375" style="146" customWidth="1"/>
    <col min="247" max="248" width="10.7109375" style="146" customWidth="1"/>
    <col min="249" max="249" width="10.42578125" style="146" customWidth="1"/>
    <col min="250" max="250" width="13" style="146" customWidth="1"/>
    <col min="251" max="251" width="13.7109375" style="146" customWidth="1"/>
    <col min="252" max="252" width="19.7109375" style="146" customWidth="1"/>
    <col min="253" max="253" width="10" style="146" customWidth="1"/>
    <col min="254" max="499" width="9.140625" style="146"/>
    <col min="500" max="500" width="15" style="146" customWidth="1"/>
    <col min="501" max="501" width="12.85546875" style="146" customWidth="1"/>
    <col min="502" max="502" width="12.7109375" style="146" customWidth="1"/>
    <col min="503" max="504" width="10.7109375" style="146" customWidth="1"/>
    <col min="505" max="505" width="10.42578125" style="146" customWidth="1"/>
    <col min="506" max="506" width="13" style="146" customWidth="1"/>
    <col min="507" max="507" width="13.7109375" style="146" customWidth="1"/>
    <col min="508" max="508" width="19.7109375" style="146" customWidth="1"/>
    <col min="509" max="509" width="10" style="146" customWidth="1"/>
    <col min="510" max="755" width="9.140625" style="146"/>
    <col min="756" max="756" width="15" style="146" customWidth="1"/>
    <col min="757" max="757" width="12.85546875" style="146" customWidth="1"/>
    <col min="758" max="758" width="12.7109375" style="146" customWidth="1"/>
    <col min="759" max="760" width="10.7109375" style="146" customWidth="1"/>
    <col min="761" max="761" width="10.42578125" style="146" customWidth="1"/>
    <col min="762" max="762" width="13" style="146" customWidth="1"/>
    <col min="763" max="763" width="13.7109375" style="146" customWidth="1"/>
    <col min="764" max="764" width="19.7109375" style="146" customWidth="1"/>
    <col min="765" max="765" width="10" style="146" customWidth="1"/>
    <col min="766" max="1011" width="9.140625" style="146"/>
    <col min="1012" max="1012" width="15" style="146" customWidth="1"/>
    <col min="1013" max="1013" width="12.85546875" style="146" customWidth="1"/>
    <col min="1014" max="1014" width="12.7109375" style="146" customWidth="1"/>
    <col min="1015" max="1016" width="10.7109375" style="146" customWidth="1"/>
    <col min="1017" max="1017" width="10.42578125" style="146" customWidth="1"/>
    <col min="1018" max="1018" width="13" style="146" customWidth="1"/>
    <col min="1019" max="1019" width="13.7109375" style="146" customWidth="1"/>
    <col min="1020" max="1020" width="19.7109375" style="146" customWidth="1"/>
    <col min="1021" max="1021" width="10" style="146" customWidth="1"/>
    <col min="1022" max="1267" width="9.140625" style="146"/>
    <col min="1268" max="1268" width="15" style="146" customWidth="1"/>
    <col min="1269" max="1269" width="12.85546875" style="146" customWidth="1"/>
    <col min="1270" max="1270" width="12.7109375" style="146" customWidth="1"/>
    <col min="1271" max="1272" width="10.7109375" style="146" customWidth="1"/>
    <col min="1273" max="1273" width="10.42578125" style="146" customWidth="1"/>
    <col min="1274" max="1274" width="13" style="146" customWidth="1"/>
    <col min="1275" max="1275" width="13.7109375" style="146" customWidth="1"/>
    <col min="1276" max="1276" width="19.7109375" style="146" customWidth="1"/>
    <col min="1277" max="1277" width="10" style="146" customWidth="1"/>
    <col min="1278" max="1523" width="9.140625" style="146"/>
    <col min="1524" max="1524" width="15" style="146" customWidth="1"/>
    <col min="1525" max="1525" width="12.85546875" style="146" customWidth="1"/>
    <col min="1526" max="1526" width="12.7109375" style="146" customWidth="1"/>
    <col min="1527" max="1528" width="10.7109375" style="146" customWidth="1"/>
    <col min="1529" max="1529" width="10.42578125" style="146" customWidth="1"/>
    <col min="1530" max="1530" width="13" style="146" customWidth="1"/>
    <col min="1531" max="1531" width="13.7109375" style="146" customWidth="1"/>
    <col min="1532" max="1532" width="19.7109375" style="146" customWidth="1"/>
    <col min="1533" max="1533" width="10" style="146" customWidth="1"/>
    <col min="1534" max="1779" width="9.140625" style="146"/>
    <col min="1780" max="1780" width="15" style="146" customWidth="1"/>
    <col min="1781" max="1781" width="12.85546875" style="146" customWidth="1"/>
    <col min="1782" max="1782" width="12.7109375" style="146" customWidth="1"/>
    <col min="1783" max="1784" width="10.7109375" style="146" customWidth="1"/>
    <col min="1785" max="1785" width="10.42578125" style="146" customWidth="1"/>
    <col min="1786" max="1786" width="13" style="146" customWidth="1"/>
    <col min="1787" max="1787" width="13.7109375" style="146" customWidth="1"/>
    <col min="1788" max="1788" width="19.7109375" style="146" customWidth="1"/>
    <col min="1789" max="1789" width="10" style="146" customWidth="1"/>
    <col min="1790" max="2035" width="9.140625" style="146"/>
    <col min="2036" max="2036" width="15" style="146" customWidth="1"/>
    <col min="2037" max="2037" width="12.85546875" style="146" customWidth="1"/>
    <col min="2038" max="2038" width="12.7109375" style="146" customWidth="1"/>
    <col min="2039" max="2040" width="10.7109375" style="146" customWidth="1"/>
    <col min="2041" max="2041" width="10.42578125" style="146" customWidth="1"/>
    <col min="2042" max="2042" width="13" style="146" customWidth="1"/>
    <col min="2043" max="2043" width="13.7109375" style="146" customWidth="1"/>
    <col min="2044" max="2044" width="19.7109375" style="146" customWidth="1"/>
    <col min="2045" max="2045" width="10" style="146" customWidth="1"/>
    <col min="2046" max="2291" width="9.140625" style="146"/>
    <col min="2292" max="2292" width="15" style="146" customWidth="1"/>
    <col min="2293" max="2293" width="12.85546875" style="146" customWidth="1"/>
    <col min="2294" max="2294" width="12.7109375" style="146" customWidth="1"/>
    <col min="2295" max="2296" width="10.7109375" style="146" customWidth="1"/>
    <col min="2297" max="2297" width="10.42578125" style="146" customWidth="1"/>
    <col min="2298" max="2298" width="13" style="146" customWidth="1"/>
    <col min="2299" max="2299" width="13.7109375" style="146" customWidth="1"/>
    <col min="2300" max="2300" width="19.7109375" style="146" customWidth="1"/>
    <col min="2301" max="2301" width="10" style="146" customWidth="1"/>
    <col min="2302" max="2547" width="9.140625" style="146"/>
    <col min="2548" max="2548" width="15" style="146" customWidth="1"/>
    <col min="2549" max="2549" width="12.85546875" style="146" customWidth="1"/>
    <col min="2550" max="2550" width="12.7109375" style="146" customWidth="1"/>
    <col min="2551" max="2552" width="10.7109375" style="146" customWidth="1"/>
    <col min="2553" max="2553" width="10.42578125" style="146" customWidth="1"/>
    <col min="2554" max="2554" width="13" style="146" customWidth="1"/>
    <col min="2555" max="2555" width="13.7109375" style="146" customWidth="1"/>
    <col min="2556" max="2556" width="19.7109375" style="146" customWidth="1"/>
    <col min="2557" max="2557" width="10" style="146" customWidth="1"/>
    <col min="2558" max="2803" width="9.140625" style="146"/>
    <col min="2804" max="2804" width="15" style="146" customWidth="1"/>
    <col min="2805" max="2805" width="12.85546875" style="146" customWidth="1"/>
    <col min="2806" max="2806" width="12.7109375" style="146" customWidth="1"/>
    <col min="2807" max="2808" width="10.7109375" style="146" customWidth="1"/>
    <col min="2809" max="2809" width="10.42578125" style="146" customWidth="1"/>
    <col min="2810" max="2810" width="13" style="146" customWidth="1"/>
    <col min="2811" max="2811" width="13.7109375" style="146" customWidth="1"/>
    <col min="2812" max="2812" width="19.7109375" style="146" customWidth="1"/>
    <col min="2813" max="2813" width="10" style="146" customWidth="1"/>
    <col min="2814" max="3059" width="9.140625" style="146"/>
    <col min="3060" max="3060" width="15" style="146" customWidth="1"/>
    <col min="3061" max="3061" width="12.85546875" style="146" customWidth="1"/>
    <col min="3062" max="3062" width="12.7109375" style="146" customWidth="1"/>
    <col min="3063" max="3064" width="10.7109375" style="146" customWidth="1"/>
    <col min="3065" max="3065" width="10.42578125" style="146" customWidth="1"/>
    <col min="3066" max="3066" width="13" style="146" customWidth="1"/>
    <col min="3067" max="3067" width="13.7109375" style="146" customWidth="1"/>
    <col min="3068" max="3068" width="19.7109375" style="146" customWidth="1"/>
    <col min="3069" max="3069" width="10" style="146" customWidth="1"/>
    <col min="3070" max="3315" width="9.140625" style="146"/>
    <col min="3316" max="3316" width="15" style="146" customWidth="1"/>
    <col min="3317" max="3317" width="12.85546875" style="146" customWidth="1"/>
    <col min="3318" max="3318" width="12.7109375" style="146" customWidth="1"/>
    <col min="3319" max="3320" width="10.7109375" style="146" customWidth="1"/>
    <col min="3321" max="3321" width="10.42578125" style="146" customWidth="1"/>
    <col min="3322" max="3322" width="13" style="146" customWidth="1"/>
    <col min="3323" max="3323" width="13.7109375" style="146" customWidth="1"/>
    <col min="3324" max="3324" width="19.7109375" style="146" customWidth="1"/>
    <col min="3325" max="3325" width="10" style="146" customWidth="1"/>
    <col min="3326" max="3571" width="9.140625" style="146"/>
    <col min="3572" max="3572" width="15" style="146" customWidth="1"/>
    <col min="3573" max="3573" width="12.85546875" style="146" customWidth="1"/>
    <col min="3574" max="3574" width="12.7109375" style="146" customWidth="1"/>
    <col min="3575" max="3576" width="10.7109375" style="146" customWidth="1"/>
    <col min="3577" max="3577" width="10.42578125" style="146" customWidth="1"/>
    <col min="3578" max="3578" width="13" style="146" customWidth="1"/>
    <col min="3579" max="3579" width="13.7109375" style="146" customWidth="1"/>
    <col min="3580" max="3580" width="19.7109375" style="146" customWidth="1"/>
    <col min="3581" max="3581" width="10" style="146" customWidth="1"/>
    <col min="3582" max="3827" width="9.140625" style="146"/>
    <col min="3828" max="3828" width="15" style="146" customWidth="1"/>
    <col min="3829" max="3829" width="12.85546875" style="146" customWidth="1"/>
    <col min="3830" max="3830" width="12.7109375" style="146" customWidth="1"/>
    <col min="3831" max="3832" width="10.7109375" style="146" customWidth="1"/>
    <col min="3833" max="3833" width="10.42578125" style="146" customWidth="1"/>
    <col min="3834" max="3834" width="13" style="146" customWidth="1"/>
    <col min="3835" max="3835" width="13.7109375" style="146" customWidth="1"/>
    <col min="3836" max="3836" width="19.7109375" style="146" customWidth="1"/>
    <col min="3837" max="3837" width="10" style="146" customWidth="1"/>
    <col min="3838" max="4083" width="9.140625" style="146"/>
    <col min="4084" max="4084" width="15" style="146" customWidth="1"/>
    <col min="4085" max="4085" width="12.85546875" style="146" customWidth="1"/>
    <col min="4086" max="4086" width="12.7109375" style="146" customWidth="1"/>
    <col min="4087" max="4088" width="10.7109375" style="146" customWidth="1"/>
    <col min="4089" max="4089" width="10.42578125" style="146" customWidth="1"/>
    <col min="4090" max="4090" width="13" style="146" customWidth="1"/>
    <col min="4091" max="4091" width="13.7109375" style="146" customWidth="1"/>
    <col min="4092" max="4092" width="19.7109375" style="146" customWidth="1"/>
    <col min="4093" max="4093" width="10" style="146" customWidth="1"/>
    <col min="4094" max="4339" width="9.140625" style="146"/>
    <col min="4340" max="4340" width="15" style="146" customWidth="1"/>
    <col min="4341" max="4341" width="12.85546875" style="146" customWidth="1"/>
    <col min="4342" max="4342" width="12.7109375" style="146" customWidth="1"/>
    <col min="4343" max="4344" width="10.7109375" style="146" customWidth="1"/>
    <col min="4345" max="4345" width="10.42578125" style="146" customWidth="1"/>
    <col min="4346" max="4346" width="13" style="146" customWidth="1"/>
    <col min="4347" max="4347" width="13.7109375" style="146" customWidth="1"/>
    <col min="4348" max="4348" width="19.7109375" style="146" customWidth="1"/>
    <col min="4349" max="4349" width="10" style="146" customWidth="1"/>
    <col min="4350" max="4595" width="9.140625" style="146"/>
    <col min="4596" max="4596" width="15" style="146" customWidth="1"/>
    <col min="4597" max="4597" width="12.85546875" style="146" customWidth="1"/>
    <col min="4598" max="4598" width="12.7109375" style="146" customWidth="1"/>
    <col min="4599" max="4600" width="10.7109375" style="146" customWidth="1"/>
    <col min="4601" max="4601" width="10.42578125" style="146" customWidth="1"/>
    <col min="4602" max="4602" width="13" style="146" customWidth="1"/>
    <col min="4603" max="4603" width="13.7109375" style="146" customWidth="1"/>
    <col min="4604" max="4604" width="19.7109375" style="146" customWidth="1"/>
    <col min="4605" max="4605" width="10" style="146" customWidth="1"/>
    <col min="4606" max="4851" width="9.140625" style="146"/>
    <col min="4852" max="4852" width="15" style="146" customWidth="1"/>
    <col min="4853" max="4853" width="12.85546875" style="146" customWidth="1"/>
    <col min="4854" max="4854" width="12.7109375" style="146" customWidth="1"/>
    <col min="4855" max="4856" width="10.7109375" style="146" customWidth="1"/>
    <col min="4857" max="4857" width="10.42578125" style="146" customWidth="1"/>
    <col min="4858" max="4858" width="13" style="146" customWidth="1"/>
    <col min="4859" max="4859" width="13.7109375" style="146" customWidth="1"/>
    <col min="4860" max="4860" width="19.7109375" style="146" customWidth="1"/>
    <col min="4861" max="4861" width="10" style="146" customWidth="1"/>
    <col min="4862" max="5107" width="9.140625" style="146"/>
    <col min="5108" max="5108" width="15" style="146" customWidth="1"/>
    <col min="5109" max="5109" width="12.85546875" style="146" customWidth="1"/>
    <col min="5110" max="5110" width="12.7109375" style="146" customWidth="1"/>
    <col min="5111" max="5112" width="10.7109375" style="146" customWidth="1"/>
    <col min="5113" max="5113" width="10.42578125" style="146" customWidth="1"/>
    <col min="5114" max="5114" width="13" style="146" customWidth="1"/>
    <col min="5115" max="5115" width="13.7109375" style="146" customWidth="1"/>
    <col min="5116" max="5116" width="19.7109375" style="146" customWidth="1"/>
    <col min="5117" max="5117" width="10" style="146" customWidth="1"/>
    <col min="5118" max="5363" width="9.140625" style="146"/>
    <col min="5364" max="5364" width="15" style="146" customWidth="1"/>
    <col min="5365" max="5365" width="12.85546875" style="146" customWidth="1"/>
    <col min="5366" max="5366" width="12.7109375" style="146" customWidth="1"/>
    <col min="5367" max="5368" width="10.7109375" style="146" customWidth="1"/>
    <col min="5369" max="5369" width="10.42578125" style="146" customWidth="1"/>
    <col min="5370" max="5370" width="13" style="146" customWidth="1"/>
    <col min="5371" max="5371" width="13.7109375" style="146" customWidth="1"/>
    <col min="5372" max="5372" width="19.7109375" style="146" customWidth="1"/>
    <col min="5373" max="5373" width="10" style="146" customWidth="1"/>
    <col min="5374" max="5619" width="9.140625" style="146"/>
    <col min="5620" max="5620" width="15" style="146" customWidth="1"/>
    <col min="5621" max="5621" width="12.85546875" style="146" customWidth="1"/>
    <col min="5622" max="5622" width="12.7109375" style="146" customWidth="1"/>
    <col min="5623" max="5624" width="10.7109375" style="146" customWidth="1"/>
    <col min="5625" max="5625" width="10.42578125" style="146" customWidth="1"/>
    <col min="5626" max="5626" width="13" style="146" customWidth="1"/>
    <col min="5627" max="5627" width="13.7109375" style="146" customWidth="1"/>
    <col min="5628" max="5628" width="19.7109375" style="146" customWidth="1"/>
    <col min="5629" max="5629" width="10" style="146" customWidth="1"/>
    <col min="5630" max="5875" width="9.140625" style="146"/>
    <col min="5876" max="5876" width="15" style="146" customWidth="1"/>
    <col min="5877" max="5877" width="12.85546875" style="146" customWidth="1"/>
    <col min="5878" max="5878" width="12.7109375" style="146" customWidth="1"/>
    <col min="5879" max="5880" width="10.7109375" style="146" customWidth="1"/>
    <col min="5881" max="5881" width="10.42578125" style="146" customWidth="1"/>
    <col min="5882" max="5882" width="13" style="146" customWidth="1"/>
    <col min="5883" max="5883" width="13.7109375" style="146" customWidth="1"/>
    <col min="5884" max="5884" width="19.7109375" style="146" customWidth="1"/>
    <col min="5885" max="5885" width="10" style="146" customWidth="1"/>
    <col min="5886" max="6131" width="9.140625" style="146"/>
    <col min="6132" max="6132" width="15" style="146" customWidth="1"/>
    <col min="6133" max="6133" width="12.85546875" style="146" customWidth="1"/>
    <col min="6134" max="6134" width="12.7109375" style="146" customWidth="1"/>
    <col min="6135" max="6136" width="10.7109375" style="146" customWidth="1"/>
    <col min="6137" max="6137" width="10.42578125" style="146" customWidth="1"/>
    <col min="6138" max="6138" width="13" style="146" customWidth="1"/>
    <col min="6139" max="6139" width="13.7109375" style="146" customWidth="1"/>
    <col min="6140" max="6140" width="19.7109375" style="146" customWidth="1"/>
    <col min="6141" max="6141" width="10" style="146" customWidth="1"/>
    <col min="6142" max="6387" width="9.140625" style="146"/>
    <col min="6388" max="6388" width="15" style="146" customWidth="1"/>
    <col min="6389" max="6389" width="12.85546875" style="146" customWidth="1"/>
    <col min="6390" max="6390" width="12.7109375" style="146" customWidth="1"/>
    <col min="6391" max="6392" width="10.7109375" style="146" customWidth="1"/>
    <col min="6393" max="6393" width="10.42578125" style="146" customWidth="1"/>
    <col min="6394" max="6394" width="13" style="146" customWidth="1"/>
    <col min="6395" max="6395" width="13.7109375" style="146" customWidth="1"/>
    <col min="6396" max="6396" width="19.7109375" style="146" customWidth="1"/>
    <col min="6397" max="6397" width="10" style="146" customWidth="1"/>
    <col min="6398" max="6643" width="9.140625" style="146"/>
    <col min="6644" max="6644" width="15" style="146" customWidth="1"/>
    <col min="6645" max="6645" width="12.85546875" style="146" customWidth="1"/>
    <col min="6646" max="6646" width="12.7109375" style="146" customWidth="1"/>
    <col min="6647" max="6648" width="10.7109375" style="146" customWidth="1"/>
    <col min="6649" max="6649" width="10.42578125" style="146" customWidth="1"/>
    <col min="6650" max="6650" width="13" style="146" customWidth="1"/>
    <col min="6651" max="6651" width="13.7109375" style="146" customWidth="1"/>
    <col min="6652" max="6652" width="19.7109375" style="146" customWidth="1"/>
    <col min="6653" max="6653" width="10" style="146" customWidth="1"/>
    <col min="6654" max="6899" width="9.140625" style="146"/>
    <col min="6900" max="6900" width="15" style="146" customWidth="1"/>
    <col min="6901" max="6901" width="12.85546875" style="146" customWidth="1"/>
    <col min="6902" max="6902" width="12.7109375" style="146" customWidth="1"/>
    <col min="6903" max="6904" width="10.7109375" style="146" customWidth="1"/>
    <col min="6905" max="6905" width="10.42578125" style="146" customWidth="1"/>
    <col min="6906" max="6906" width="13" style="146" customWidth="1"/>
    <col min="6907" max="6907" width="13.7109375" style="146" customWidth="1"/>
    <col min="6908" max="6908" width="19.7109375" style="146" customWidth="1"/>
    <col min="6909" max="6909" width="10" style="146" customWidth="1"/>
    <col min="6910" max="7155" width="9.140625" style="146"/>
    <col min="7156" max="7156" width="15" style="146" customWidth="1"/>
    <col min="7157" max="7157" width="12.85546875" style="146" customWidth="1"/>
    <col min="7158" max="7158" width="12.7109375" style="146" customWidth="1"/>
    <col min="7159" max="7160" width="10.7109375" style="146" customWidth="1"/>
    <col min="7161" max="7161" width="10.42578125" style="146" customWidth="1"/>
    <col min="7162" max="7162" width="13" style="146" customWidth="1"/>
    <col min="7163" max="7163" width="13.7109375" style="146" customWidth="1"/>
    <col min="7164" max="7164" width="19.7109375" style="146" customWidth="1"/>
    <col min="7165" max="7165" width="10" style="146" customWidth="1"/>
    <col min="7166" max="7411" width="9.140625" style="146"/>
    <col min="7412" max="7412" width="15" style="146" customWidth="1"/>
    <col min="7413" max="7413" width="12.85546875" style="146" customWidth="1"/>
    <col min="7414" max="7414" width="12.7109375" style="146" customWidth="1"/>
    <col min="7415" max="7416" width="10.7109375" style="146" customWidth="1"/>
    <col min="7417" max="7417" width="10.42578125" style="146" customWidth="1"/>
    <col min="7418" max="7418" width="13" style="146" customWidth="1"/>
    <col min="7419" max="7419" width="13.7109375" style="146" customWidth="1"/>
    <col min="7420" max="7420" width="19.7109375" style="146" customWidth="1"/>
    <col min="7421" max="7421" width="10" style="146" customWidth="1"/>
    <col min="7422" max="7667" width="9.140625" style="146"/>
    <col min="7668" max="7668" width="15" style="146" customWidth="1"/>
    <col min="7669" max="7669" width="12.85546875" style="146" customWidth="1"/>
    <col min="7670" max="7670" width="12.7109375" style="146" customWidth="1"/>
    <col min="7671" max="7672" width="10.7109375" style="146" customWidth="1"/>
    <col min="7673" max="7673" width="10.42578125" style="146" customWidth="1"/>
    <col min="7674" max="7674" width="13" style="146" customWidth="1"/>
    <col min="7675" max="7675" width="13.7109375" style="146" customWidth="1"/>
    <col min="7676" max="7676" width="19.7109375" style="146" customWidth="1"/>
    <col min="7677" max="7677" width="10" style="146" customWidth="1"/>
    <col min="7678" max="7923" width="9.140625" style="146"/>
    <col min="7924" max="7924" width="15" style="146" customWidth="1"/>
    <col min="7925" max="7925" width="12.85546875" style="146" customWidth="1"/>
    <col min="7926" max="7926" width="12.7109375" style="146" customWidth="1"/>
    <col min="7927" max="7928" width="10.7109375" style="146" customWidth="1"/>
    <col min="7929" max="7929" width="10.42578125" style="146" customWidth="1"/>
    <col min="7930" max="7930" width="13" style="146" customWidth="1"/>
    <col min="7931" max="7931" width="13.7109375" style="146" customWidth="1"/>
    <col min="7932" max="7932" width="19.7109375" style="146" customWidth="1"/>
    <col min="7933" max="7933" width="10" style="146" customWidth="1"/>
    <col min="7934" max="8179" width="9.140625" style="146"/>
    <col min="8180" max="8180" width="15" style="146" customWidth="1"/>
    <col min="8181" max="8181" width="12.85546875" style="146" customWidth="1"/>
    <col min="8182" max="8182" width="12.7109375" style="146" customWidth="1"/>
    <col min="8183" max="8184" width="10.7109375" style="146" customWidth="1"/>
    <col min="8185" max="8185" width="10.42578125" style="146" customWidth="1"/>
    <col min="8186" max="8186" width="13" style="146" customWidth="1"/>
    <col min="8187" max="8187" width="13.7109375" style="146" customWidth="1"/>
    <col min="8188" max="8188" width="19.7109375" style="146" customWidth="1"/>
    <col min="8189" max="8189" width="10" style="146" customWidth="1"/>
    <col min="8190" max="8435" width="9.140625" style="146"/>
    <col min="8436" max="8436" width="15" style="146" customWidth="1"/>
    <col min="8437" max="8437" width="12.85546875" style="146" customWidth="1"/>
    <col min="8438" max="8438" width="12.7109375" style="146" customWidth="1"/>
    <col min="8439" max="8440" width="10.7109375" style="146" customWidth="1"/>
    <col min="8441" max="8441" width="10.42578125" style="146" customWidth="1"/>
    <col min="8442" max="8442" width="13" style="146" customWidth="1"/>
    <col min="8443" max="8443" width="13.7109375" style="146" customWidth="1"/>
    <col min="8444" max="8444" width="19.7109375" style="146" customWidth="1"/>
    <col min="8445" max="8445" width="10" style="146" customWidth="1"/>
    <col min="8446" max="8691" width="9.140625" style="146"/>
    <col min="8692" max="8692" width="15" style="146" customWidth="1"/>
    <col min="8693" max="8693" width="12.85546875" style="146" customWidth="1"/>
    <col min="8694" max="8694" width="12.7109375" style="146" customWidth="1"/>
    <col min="8695" max="8696" width="10.7109375" style="146" customWidth="1"/>
    <col min="8697" max="8697" width="10.42578125" style="146" customWidth="1"/>
    <col min="8698" max="8698" width="13" style="146" customWidth="1"/>
    <col min="8699" max="8699" width="13.7109375" style="146" customWidth="1"/>
    <col min="8700" max="8700" width="19.7109375" style="146" customWidth="1"/>
    <col min="8701" max="8701" width="10" style="146" customWidth="1"/>
    <col min="8702" max="8947" width="9.140625" style="146"/>
    <col min="8948" max="8948" width="15" style="146" customWidth="1"/>
    <col min="8949" max="8949" width="12.85546875" style="146" customWidth="1"/>
    <col min="8950" max="8950" width="12.7109375" style="146" customWidth="1"/>
    <col min="8951" max="8952" width="10.7109375" style="146" customWidth="1"/>
    <col min="8953" max="8953" width="10.42578125" style="146" customWidth="1"/>
    <col min="8954" max="8954" width="13" style="146" customWidth="1"/>
    <col min="8955" max="8955" width="13.7109375" style="146" customWidth="1"/>
    <col min="8956" max="8956" width="19.7109375" style="146" customWidth="1"/>
    <col min="8957" max="8957" width="10" style="146" customWidth="1"/>
    <col min="8958" max="9203" width="9.140625" style="146"/>
    <col min="9204" max="9204" width="15" style="146" customWidth="1"/>
    <col min="9205" max="9205" width="12.85546875" style="146" customWidth="1"/>
    <col min="9206" max="9206" width="12.7109375" style="146" customWidth="1"/>
    <col min="9207" max="9208" width="10.7109375" style="146" customWidth="1"/>
    <col min="9209" max="9209" width="10.42578125" style="146" customWidth="1"/>
    <col min="9210" max="9210" width="13" style="146" customWidth="1"/>
    <col min="9211" max="9211" width="13.7109375" style="146" customWidth="1"/>
    <col min="9212" max="9212" width="19.7109375" style="146" customWidth="1"/>
    <col min="9213" max="9213" width="10" style="146" customWidth="1"/>
    <col min="9214" max="9459" width="9.140625" style="146"/>
    <col min="9460" max="9460" width="15" style="146" customWidth="1"/>
    <col min="9461" max="9461" width="12.85546875" style="146" customWidth="1"/>
    <col min="9462" max="9462" width="12.7109375" style="146" customWidth="1"/>
    <col min="9463" max="9464" width="10.7109375" style="146" customWidth="1"/>
    <col min="9465" max="9465" width="10.42578125" style="146" customWidth="1"/>
    <col min="9466" max="9466" width="13" style="146" customWidth="1"/>
    <col min="9467" max="9467" width="13.7109375" style="146" customWidth="1"/>
    <col min="9468" max="9468" width="19.7109375" style="146" customWidth="1"/>
    <col min="9469" max="9469" width="10" style="146" customWidth="1"/>
    <col min="9470" max="9715" width="9.140625" style="146"/>
    <col min="9716" max="9716" width="15" style="146" customWidth="1"/>
    <col min="9717" max="9717" width="12.85546875" style="146" customWidth="1"/>
    <col min="9718" max="9718" width="12.7109375" style="146" customWidth="1"/>
    <col min="9719" max="9720" width="10.7109375" style="146" customWidth="1"/>
    <col min="9721" max="9721" width="10.42578125" style="146" customWidth="1"/>
    <col min="9722" max="9722" width="13" style="146" customWidth="1"/>
    <col min="9723" max="9723" width="13.7109375" style="146" customWidth="1"/>
    <col min="9724" max="9724" width="19.7109375" style="146" customWidth="1"/>
    <col min="9725" max="9725" width="10" style="146" customWidth="1"/>
    <col min="9726" max="9971" width="9.140625" style="146"/>
    <col min="9972" max="9972" width="15" style="146" customWidth="1"/>
    <col min="9973" max="9973" width="12.85546875" style="146" customWidth="1"/>
    <col min="9974" max="9974" width="12.7109375" style="146" customWidth="1"/>
    <col min="9975" max="9976" width="10.7109375" style="146" customWidth="1"/>
    <col min="9977" max="9977" width="10.42578125" style="146" customWidth="1"/>
    <col min="9978" max="9978" width="13" style="146" customWidth="1"/>
    <col min="9979" max="9979" width="13.7109375" style="146" customWidth="1"/>
    <col min="9980" max="9980" width="19.7109375" style="146" customWidth="1"/>
    <col min="9981" max="9981" width="10" style="146" customWidth="1"/>
    <col min="9982" max="10227" width="9.140625" style="146"/>
    <col min="10228" max="10228" width="15" style="146" customWidth="1"/>
    <col min="10229" max="10229" width="12.85546875" style="146" customWidth="1"/>
    <col min="10230" max="10230" width="12.7109375" style="146" customWidth="1"/>
    <col min="10231" max="10232" width="10.7109375" style="146" customWidth="1"/>
    <col min="10233" max="10233" width="10.42578125" style="146" customWidth="1"/>
    <col min="10234" max="10234" width="13" style="146" customWidth="1"/>
    <col min="10235" max="10235" width="13.7109375" style="146" customWidth="1"/>
    <col min="10236" max="10236" width="19.7109375" style="146" customWidth="1"/>
    <col min="10237" max="10237" width="10" style="146" customWidth="1"/>
    <col min="10238" max="10483" width="9.140625" style="146"/>
    <col min="10484" max="10484" width="15" style="146" customWidth="1"/>
    <col min="10485" max="10485" width="12.85546875" style="146" customWidth="1"/>
    <col min="10486" max="10486" width="12.7109375" style="146" customWidth="1"/>
    <col min="10487" max="10488" width="10.7109375" style="146" customWidth="1"/>
    <col min="10489" max="10489" width="10.42578125" style="146" customWidth="1"/>
    <col min="10490" max="10490" width="13" style="146" customWidth="1"/>
    <col min="10491" max="10491" width="13.7109375" style="146" customWidth="1"/>
    <col min="10492" max="10492" width="19.7109375" style="146" customWidth="1"/>
    <col min="10493" max="10493" width="10" style="146" customWidth="1"/>
    <col min="10494" max="10739" width="9.140625" style="146"/>
    <col min="10740" max="10740" width="15" style="146" customWidth="1"/>
    <col min="10741" max="10741" width="12.85546875" style="146" customWidth="1"/>
    <col min="10742" max="10742" width="12.7109375" style="146" customWidth="1"/>
    <col min="10743" max="10744" width="10.7109375" style="146" customWidth="1"/>
    <col min="10745" max="10745" width="10.42578125" style="146" customWidth="1"/>
    <col min="10746" max="10746" width="13" style="146" customWidth="1"/>
    <col min="10747" max="10747" width="13.7109375" style="146" customWidth="1"/>
    <col min="10748" max="10748" width="19.7109375" style="146" customWidth="1"/>
    <col min="10749" max="10749" width="10" style="146" customWidth="1"/>
    <col min="10750" max="10995" width="9.140625" style="146"/>
    <col min="10996" max="10996" width="15" style="146" customWidth="1"/>
    <col min="10997" max="10997" width="12.85546875" style="146" customWidth="1"/>
    <col min="10998" max="10998" width="12.7109375" style="146" customWidth="1"/>
    <col min="10999" max="11000" width="10.7109375" style="146" customWidth="1"/>
    <col min="11001" max="11001" width="10.42578125" style="146" customWidth="1"/>
    <col min="11002" max="11002" width="13" style="146" customWidth="1"/>
    <col min="11003" max="11003" width="13.7109375" style="146" customWidth="1"/>
    <col min="11004" max="11004" width="19.7109375" style="146" customWidth="1"/>
    <col min="11005" max="11005" width="10" style="146" customWidth="1"/>
    <col min="11006" max="11251" width="9.140625" style="146"/>
    <col min="11252" max="11252" width="15" style="146" customWidth="1"/>
    <col min="11253" max="11253" width="12.85546875" style="146" customWidth="1"/>
    <col min="11254" max="11254" width="12.7109375" style="146" customWidth="1"/>
    <col min="11255" max="11256" width="10.7109375" style="146" customWidth="1"/>
    <col min="11257" max="11257" width="10.42578125" style="146" customWidth="1"/>
    <col min="11258" max="11258" width="13" style="146" customWidth="1"/>
    <col min="11259" max="11259" width="13.7109375" style="146" customWidth="1"/>
    <col min="11260" max="11260" width="19.7109375" style="146" customWidth="1"/>
    <col min="11261" max="11261" width="10" style="146" customWidth="1"/>
    <col min="11262" max="11507" width="9.140625" style="146"/>
    <col min="11508" max="11508" width="15" style="146" customWidth="1"/>
    <col min="11509" max="11509" width="12.85546875" style="146" customWidth="1"/>
    <col min="11510" max="11510" width="12.7109375" style="146" customWidth="1"/>
    <col min="11511" max="11512" width="10.7109375" style="146" customWidth="1"/>
    <col min="11513" max="11513" width="10.42578125" style="146" customWidth="1"/>
    <col min="11514" max="11514" width="13" style="146" customWidth="1"/>
    <col min="11515" max="11515" width="13.7109375" style="146" customWidth="1"/>
    <col min="11516" max="11516" width="19.7109375" style="146" customWidth="1"/>
    <col min="11517" max="11517" width="10" style="146" customWidth="1"/>
    <col min="11518" max="11763" width="9.140625" style="146"/>
    <col min="11764" max="11764" width="15" style="146" customWidth="1"/>
    <col min="11765" max="11765" width="12.85546875" style="146" customWidth="1"/>
    <col min="11766" max="11766" width="12.7109375" style="146" customWidth="1"/>
    <col min="11767" max="11768" width="10.7109375" style="146" customWidth="1"/>
    <col min="11769" max="11769" width="10.42578125" style="146" customWidth="1"/>
    <col min="11770" max="11770" width="13" style="146" customWidth="1"/>
    <col min="11771" max="11771" width="13.7109375" style="146" customWidth="1"/>
    <col min="11772" max="11772" width="19.7109375" style="146" customWidth="1"/>
    <col min="11773" max="11773" width="10" style="146" customWidth="1"/>
    <col min="11774" max="12019" width="9.140625" style="146"/>
    <col min="12020" max="12020" width="15" style="146" customWidth="1"/>
    <col min="12021" max="12021" width="12.85546875" style="146" customWidth="1"/>
    <col min="12022" max="12022" width="12.7109375" style="146" customWidth="1"/>
    <col min="12023" max="12024" width="10.7109375" style="146" customWidth="1"/>
    <col min="12025" max="12025" width="10.42578125" style="146" customWidth="1"/>
    <col min="12026" max="12026" width="13" style="146" customWidth="1"/>
    <col min="12027" max="12027" width="13.7109375" style="146" customWidth="1"/>
    <col min="12028" max="12028" width="19.7109375" style="146" customWidth="1"/>
    <col min="12029" max="12029" width="10" style="146" customWidth="1"/>
    <col min="12030" max="12275" width="9.140625" style="146"/>
    <col min="12276" max="12276" width="15" style="146" customWidth="1"/>
    <col min="12277" max="12277" width="12.85546875" style="146" customWidth="1"/>
    <col min="12278" max="12278" width="12.7109375" style="146" customWidth="1"/>
    <col min="12279" max="12280" width="10.7109375" style="146" customWidth="1"/>
    <col min="12281" max="12281" width="10.42578125" style="146" customWidth="1"/>
    <col min="12282" max="12282" width="13" style="146" customWidth="1"/>
    <col min="12283" max="12283" width="13.7109375" style="146" customWidth="1"/>
    <col min="12284" max="12284" width="19.7109375" style="146" customWidth="1"/>
    <col min="12285" max="12285" width="10" style="146" customWidth="1"/>
    <col min="12286" max="12531" width="9.140625" style="146"/>
    <col min="12532" max="12532" width="15" style="146" customWidth="1"/>
    <col min="12533" max="12533" width="12.85546875" style="146" customWidth="1"/>
    <col min="12534" max="12534" width="12.7109375" style="146" customWidth="1"/>
    <col min="12535" max="12536" width="10.7109375" style="146" customWidth="1"/>
    <col min="12537" max="12537" width="10.42578125" style="146" customWidth="1"/>
    <col min="12538" max="12538" width="13" style="146" customWidth="1"/>
    <col min="12539" max="12539" width="13.7109375" style="146" customWidth="1"/>
    <col min="12540" max="12540" width="19.7109375" style="146" customWidth="1"/>
    <col min="12541" max="12541" width="10" style="146" customWidth="1"/>
    <col min="12542" max="12787" width="9.140625" style="146"/>
    <col min="12788" max="12788" width="15" style="146" customWidth="1"/>
    <col min="12789" max="12789" width="12.85546875" style="146" customWidth="1"/>
    <col min="12790" max="12790" width="12.7109375" style="146" customWidth="1"/>
    <col min="12791" max="12792" width="10.7109375" style="146" customWidth="1"/>
    <col min="12793" max="12793" width="10.42578125" style="146" customWidth="1"/>
    <col min="12794" max="12794" width="13" style="146" customWidth="1"/>
    <col min="12795" max="12795" width="13.7109375" style="146" customWidth="1"/>
    <col min="12796" max="12796" width="19.7109375" style="146" customWidth="1"/>
    <col min="12797" max="12797" width="10" style="146" customWidth="1"/>
    <col min="12798" max="13043" width="9.140625" style="146"/>
    <col min="13044" max="13044" width="15" style="146" customWidth="1"/>
    <col min="13045" max="13045" width="12.85546875" style="146" customWidth="1"/>
    <col min="13046" max="13046" width="12.7109375" style="146" customWidth="1"/>
    <col min="13047" max="13048" width="10.7109375" style="146" customWidth="1"/>
    <col min="13049" max="13049" width="10.42578125" style="146" customWidth="1"/>
    <col min="13050" max="13050" width="13" style="146" customWidth="1"/>
    <col min="13051" max="13051" width="13.7109375" style="146" customWidth="1"/>
    <col min="13052" max="13052" width="19.7109375" style="146" customWidth="1"/>
    <col min="13053" max="13053" width="10" style="146" customWidth="1"/>
    <col min="13054" max="13299" width="9.140625" style="146"/>
    <col min="13300" max="13300" width="15" style="146" customWidth="1"/>
    <col min="13301" max="13301" width="12.85546875" style="146" customWidth="1"/>
    <col min="13302" max="13302" width="12.7109375" style="146" customWidth="1"/>
    <col min="13303" max="13304" width="10.7109375" style="146" customWidth="1"/>
    <col min="13305" max="13305" width="10.42578125" style="146" customWidth="1"/>
    <col min="13306" max="13306" width="13" style="146" customWidth="1"/>
    <col min="13307" max="13307" width="13.7109375" style="146" customWidth="1"/>
    <col min="13308" max="13308" width="19.7109375" style="146" customWidth="1"/>
    <col min="13309" max="13309" width="10" style="146" customWidth="1"/>
    <col min="13310" max="13555" width="9.140625" style="146"/>
    <col min="13556" max="13556" width="15" style="146" customWidth="1"/>
    <col min="13557" max="13557" width="12.85546875" style="146" customWidth="1"/>
    <col min="13558" max="13558" width="12.7109375" style="146" customWidth="1"/>
    <col min="13559" max="13560" width="10.7109375" style="146" customWidth="1"/>
    <col min="13561" max="13561" width="10.42578125" style="146" customWidth="1"/>
    <col min="13562" max="13562" width="13" style="146" customWidth="1"/>
    <col min="13563" max="13563" width="13.7109375" style="146" customWidth="1"/>
    <col min="13564" max="13564" width="19.7109375" style="146" customWidth="1"/>
    <col min="13565" max="13565" width="10" style="146" customWidth="1"/>
    <col min="13566" max="13811" width="9.140625" style="146"/>
    <col min="13812" max="13812" width="15" style="146" customWidth="1"/>
    <col min="13813" max="13813" width="12.85546875" style="146" customWidth="1"/>
    <col min="13814" max="13814" width="12.7109375" style="146" customWidth="1"/>
    <col min="13815" max="13816" width="10.7109375" style="146" customWidth="1"/>
    <col min="13817" max="13817" width="10.42578125" style="146" customWidth="1"/>
    <col min="13818" max="13818" width="13" style="146" customWidth="1"/>
    <col min="13819" max="13819" width="13.7109375" style="146" customWidth="1"/>
    <col min="13820" max="13820" width="19.7109375" style="146" customWidth="1"/>
    <col min="13821" max="13821" width="10" style="146" customWidth="1"/>
    <col min="13822" max="14067" width="9.140625" style="146"/>
    <col min="14068" max="14068" width="15" style="146" customWidth="1"/>
    <col min="14069" max="14069" width="12.85546875" style="146" customWidth="1"/>
    <col min="14070" max="14070" width="12.7109375" style="146" customWidth="1"/>
    <col min="14071" max="14072" width="10.7109375" style="146" customWidth="1"/>
    <col min="14073" max="14073" width="10.42578125" style="146" customWidth="1"/>
    <col min="14074" max="14074" width="13" style="146" customWidth="1"/>
    <col min="14075" max="14075" width="13.7109375" style="146" customWidth="1"/>
    <col min="14076" max="14076" width="19.7109375" style="146" customWidth="1"/>
    <col min="14077" max="14077" width="10" style="146" customWidth="1"/>
    <col min="14078" max="14323" width="9.140625" style="146"/>
    <col min="14324" max="14324" width="15" style="146" customWidth="1"/>
    <col min="14325" max="14325" width="12.85546875" style="146" customWidth="1"/>
    <col min="14326" max="14326" width="12.7109375" style="146" customWidth="1"/>
    <col min="14327" max="14328" width="10.7109375" style="146" customWidth="1"/>
    <col min="14329" max="14329" width="10.42578125" style="146" customWidth="1"/>
    <col min="14330" max="14330" width="13" style="146" customWidth="1"/>
    <col min="14331" max="14331" width="13.7109375" style="146" customWidth="1"/>
    <col min="14332" max="14332" width="19.7109375" style="146" customWidth="1"/>
    <col min="14333" max="14333" width="10" style="146" customWidth="1"/>
    <col min="14334" max="14579" width="9.140625" style="146"/>
    <col min="14580" max="14580" width="15" style="146" customWidth="1"/>
    <col min="14581" max="14581" width="12.85546875" style="146" customWidth="1"/>
    <col min="14582" max="14582" width="12.7109375" style="146" customWidth="1"/>
    <col min="14583" max="14584" width="10.7109375" style="146" customWidth="1"/>
    <col min="14585" max="14585" width="10.42578125" style="146" customWidth="1"/>
    <col min="14586" max="14586" width="13" style="146" customWidth="1"/>
    <col min="14587" max="14587" width="13.7109375" style="146" customWidth="1"/>
    <col min="14588" max="14588" width="19.7109375" style="146" customWidth="1"/>
    <col min="14589" max="14589" width="10" style="146" customWidth="1"/>
    <col min="14590" max="14835" width="9.140625" style="146"/>
    <col min="14836" max="14836" width="15" style="146" customWidth="1"/>
    <col min="14837" max="14837" width="12.85546875" style="146" customWidth="1"/>
    <col min="14838" max="14838" width="12.7109375" style="146" customWidth="1"/>
    <col min="14839" max="14840" width="10.7109375" style="146" customWidth="1"/>
    <col min="14841" max="14841" width="10.42578125" style="146" customWidth="1"/>
    <col min="14842" max="14842" width="13" style="146" customWidth="1"/>
    <col min="14843" max="14843" width="13.7109375" style="146" customWidth="1"/>
    <col min="14844" max="14844" width="19.7109375" style="146" customWidth="1"/>
    <col min="14845" max="14845" width="10" style="146" customWidth="1"/>
    <col min="14846" max="15091" width="9.140625" style="146"/>
    <col min="15092" max="15092" width="15" style="146" customWidth="1"/>
    <col min="15093" max="15093" width="12.85546875" style="146" customWidth="1"/>
    <col min="15094" max="15094" width="12.7109375" style="146" customWidth="1"/>
    <col min="15095" max="15096" width="10.7109375" style="146" customWidth="1"/>
    <col min="15097" max="15097" width="10.42578125" style="146" customWidth="1"/>
    <col min="15098" max="15098" width="13" style="146" customWidth="1"/>
    <col min="15099" max="15099" width="13.7109375" style="146" customWidth="1"/>
    <col min="15100" max="15100" width="19.7109375" style="146" customWidth="1"/>
    <col min="15101" max="15101" width="10" style="146" customWidth="1"/>
    <col min="15102" max="15347" width="9.140625" style="146"/>
    <col min="15348" max="15348" width="15" style="146" customWidth="1"/>
    <col min="15349" max="15349" width="12.85546875" style="146" customWidth="1"/>
    <col min="15350" max="15350" width="12.7109375" style="146" customWidth="1"/>
    <col min="15351" max="15352" width="10.7109375" style="146" customWidth="1"/>
    <col min="15353" max="15353" width="10.42578125" style="146" customWidth="1"/>
    <col min="15354" max="15354" width="13" style="146" customWidth="1"/>
    <col min="15355" max="15355" width="13.7109375" style="146" customWidth="1"/>
    <col min="15356" max="15356" width="19.7109375" style="146" customWidth="1"/>
    <col min="15357" max="15357" width="10" style="146" customWidth="1"/>
    <col min="15358" max="15603" width="9.140625" style="146"/>
    <col min="15604" max="15604" width="15" style="146" customWidth="1"/>
    <col min="15605" max="15605" width="12.85546875" style="146" customWidth="1"/>
    <col min="15606" max="15606" width="12.7109375" style="146" customWidth="1"/>
    <col min="15607" max="15608" width="10.7109375" style="146" customWidth="1"/>
    <col min="15609" max="15609" width="10.42578125" style="146" customWidth="1"/>
    <col min="15610" max="15610" width="13" style="146" customWidth="1"/>
    <col min="15611" max="15611" width="13.7109375" style="146" customWidth="1"/>
    <col min="15612" max="15612" width="19.7109375" style="146" customWidth="1"/>
    <col min="15613" max="15613" width="10" style="146" customWidth="1"/>
    <col min="15614" max="15859" width="9.140625" style="146"/>
    <col min="15860" max="15860" width="15" style="146" customWidth="1"/>
    <col min="15861" max="15861" width="12.85546875" style="146" customWidth="1"/>
    <col min="15862" max="15862" width="12.7109375" style="146" customWidth="1"/>
    <col min="15863" max="15864" width="10.7109375" style="146" customWidth="1"/>
    <col min="15865" max="15865" width="10.42578125" style="146" customWidth="1"/>
    <col min="15866" max="15866" width="13" style="146" customWidth="1"/>
    <col min="15867" max="15867" width="13.7109375" style="146" customWidth="1"/>
    <col min="15868" max="15868" width="19.7109375" style="146" customWidth="1"/>
    <col min="15869" max="15869" width="10" style="146" customWidth="1"/>
    <col min="15870" max="16115" width="9.140625" style="146"/>
    <col min="16116" max="16116" width="15" style="146" customWidth="1"/>
    <col min="16117" max="16117" width="12.85546875" style="146" customWidth="1"/>
    <col min="16118" max="16118" width="12.7109375" style="146" customWidth="1"/>
    <col min="16119" max="16120" width="10.7109375" style="146" customWidth="1"/>
    <col min="16121" max="16121" width="10.42578125" style="146" customWidth="1"/>
    <col min="16122" max="16122" width="13" style="146" customWidth="1"/>
    <col min="16123" max="16123" width="13.7109375" style="146" customWidth="1"/>
    <col min="16124" max="16124" width="19.7109375" style="146" customWidth="1"/>
    <col min="16125" max="16125" width="10" style="146" customWidth="1"/>
    <col min="16126" max="16384" width="9.140625" style="146"/>
  </cols>
  <sheetData>
    <row r="1" spans="1:19">
      <c r="A1" s="6"/>
      <c r="B1" s="85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85"/>
      <c r="S1" s="85"/>
    </row>
    <row r="2" spans="1:19" ht="14.25">
      <c r="A2" s="44"/>
      <c r="B2" s="147" t="s">
        <v>58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148"/>
      <c r="R2" s="148"/>
      <c r="S2" s="85"/>
    </row>
    <row r="3" spans="1:19">
      <c r="A3" s="18"/>
      <c r="B3" s="45" t="s">
        <v>59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</row>
    <row r="4" spans="1:19">
      <c r="A4" s="18"/>
      <c r="B4" s="45" t="s">
        <v>60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3"/>
    </row>
    <row r="5" spans="1:19">
      <c r="A5" s="22"/>
      <c r="B5" s="48" t="s">
        <v>61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23"/>
    </row>
    <row r="6" spans="1:19" ht="14.25">
      <c r="A6" s="22"/>
      <c r="B6" s="24" t="s">
        <v>62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23"/>
    </row>
    <row r="7" spans="1:19" ht="14.25">
      <c r="A7" s="22"/>
      <c r="B7" s="4" t="s">
        <v>63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23"/>
    </row>
    <row r="8" spans="1:19" ht="14.25">
      <c r="A8" s="25"/>
      <c r="B8" s="752"/>
      <c r="C8" s="752"/>
      <c r="D8" s="752"/>
      <c r="E8" s="752"/>
      <c r="F8" s="752"/>
      <c r="G8" s="752"/>
      <c r="H8" s="752"/>
      <c r="I8" s="752"/>
      <c r="J8" s="752"/>
      <c r="K8" s="752"/>
      <c r="L8" s="752"/>
      <c r="M8" s="752"/>
      <c r="N8" s="752"/>
      <c r="O8" s="752"/>
      <c r="P8" s="752"/>
      <c r="Q8" s="752"/>
      <c r="R8" s="752"/>
      <c r="S8" s="752"/>
    </row>
    <row r="9" spans="1:19" ht="14.25">
      <c r="A9" s="25"/>
      <c r="B9" s="26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26"/>
      <c r="R9" s="26"/>
      <c r="S9" s="26"/>
    </row>
    <row r="10" spans="1:19" ht="43.5" customHeight="1">
      <c r="A10" s="13"/>
      <c r="B10" s="769" t="s">
        <v>348</v>
      </c>
      <c r="C10" s="770"/>
      <c r="D10" s="770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</row>
    <row r="12" spans="1:19" ht="14.25">
      <c r="A12" s="149"/>
      <c r="B12" s="149"/>
      <c r="C12" s="149"/>
      <c r="D12" s="149"/>
    </row>
    <row r="13" spans="1:19" ht="14.25">
      <c r="A13" s="150"/>
      <c r="B13" s="151"/>
      <c r="C13" s="151"/>
      <c r="D13" s="152"/>
    </row>
    <row r="14" spans="1:19" ht="54" customHeight="1">
      <c r="A14" s="765" t="s">
        <v>234</v>
      </c>
      <c r="B14" s="767" t="s">
        <v>232</v>
      </c>
      <c r="C14" s="767" t="s">
        <v>90</v>
      </c>
      <c r="D14" s="767" t="s">
        <v>91</v>
      </c>
    </row>
    <row r="15" spans="1:19" ht="21" customHeight="1">
      <c r="A15" s="766"/>
      <c r="B15" s="768"/>
      <c r="C15" s="768"/>
      <c r="D15" s="768"/>
    </row>
    <row r="16" spans="1:19" ht="24" customHeight="1">
      <c r="A16" s="162">
        <v>1</v>
      </c>
      <c r="B16" s="159">
        <v>2</v>
      </c>
      <c r="C16" s="159">
        <v>3</v>
      </c>
      <c r="D16" s="159">
        <v>4</v>
      </c>
    </row>
    <row r="17" spans="1:9" ht="34.5" customHeight="1">
      <c r="A17" s="195" t="s">
        <v>298</v>
      </c>
      <c r="B17" s="308">
        <v>9444.42</v>
      </c>
      <c r="C17" s="159">
        <v>180</v>
      </c>
      <c r="D17" s="308">
        <f t="shared" ref="D17:D22" si="0">B17*C17/1000</f>
        <v>1699.9956000000002</v>
      </c>
      <c r="F17" s="392"/>
      <c r="I17" s="391"/>
    </row>
    <row r="18" spans="1:9" ht="24" customHeight="1">
      <c r="A18" s="68" t="s">
        <v>212</v>
      </c>
      <c r="B18" s="308">
        <v>8333.2999999999993</v>
      </c>
      <c r="C18" s="159">
        <v>180</v>
      </c>
      <c r="D18" s="308">
        <f t="shared" si="0"/>
        <v>1499.9939999999997</v>
      </c>
      <c r="F18" s="392"/>
      <c r="I18" s="391"/>
    </row>
    <row r="19" spans="1:9" ht="27">
      <c r="A19" s="116" t="s">
        <v>213</v>
      </c>
      <c r="B19" s="393">
        <v>2500.02</v>
      </c>
      <c r="C19" s="159">
        <v>180</v>
      </c>
      <c r="D19" s="308">
        <f t="shared" si="0"/>
        <v>450.00359999999995</v>
      </c>
      <c r="F19" s="392"/>
      <c r="I19" s="391"/>
    </row>
    <row r="20" spans="1:9" ht="17.25">
      <c r="A20" s="68" t="s">
        <v>212</v>
      </c>
      <c r="B20" s="393">
        <v>833.24</v>
      </c>
      <c r="C20" s="159">
        <v>180</v>
      </c>
      <c r="D20" s="308">
        <f t="shared" si="0"/>
        <v>149.98320000000001</v>
      </c>
      <c r="F20" s="392"/>
      <c r="I20" s="391"/>
    </row>
    <row r="21" spans="1:9" ht="17.25">
      <c r="A21" s="116" t="s">
        <v>235</v>
      </c>
      <c r="B21" s="393">
        <v>836.11</v>
      </c>
      <c r="C21" s="159">
        <v>180</v>
      </c>
      <c r="D21" s="308">
        <f t="shared" si="0"/>
        <v>150.49979999999999</v>
      </c>
      <c r="F21" s="392"/>
      <c r="I21" s="391"/>
    </row>
    <row r="22" spans="1:9" ht="17.25">
      <c r="A22" s="68" t="s">
        <v>212</v>
      </c>
      <c r="B22" s="393"/>
      <c r="C22" s="159">
        <v>180</v>
      </c>
      <c r="D22" s="308">
        <f t="shared" si="0"/>
        <v>0</v>
      </c>
      <c r="F22" s="392"/>
    </row>
    <row r="23" spans="1:9" ht="17.25">
      <c r="A23" s="73" t="s">
        <v>81</v>
      </c>
      <c r="B23" s="308">
        <f>B17+B19+B21</f>
        <v>12780.550000000001</v>
      </c>
      <c r="C23" s="159"/>
      <c r="D23" s="308">
        <f>D17+D19+D21</f>
        <v>2300.4990000000003</v>
      </c>
      <c r="F23" s="392"/>
      <c r="H23" s="159"/>
    </row>
    <row r="24" spans="1:9" ht="22.5" customHeight="1">
      <c r="A24" s="74" t="s">
        <v>74</v>
      </c>
      <c r="B24" s="308">
        <f>B18+B20+B22</f>
        <v>9166.5399999999991</v>
      </c>
      <c r="C24" s="159"/>
      <c r="D24" s="308">
        <f>D18+D20+D22</f>
        <v>1649.9771999999998</v>
      </c>
      <c r="F24" s="392"/>
      <c r="H24" s="159"/>
      <c r="I24" s="392"/>
    </row>
    <row r="25" spans="1:9">
      <c r="A25" s="153"/>
    </row>
    <row r="26" spans="1:9">
      <c r="A26" s="154"/>
    </row>
    <row r="27" spans="1:9" ht="14.25">
      <c r="A27" s="155"/>
    </row>
  </sheetData>
  <mergeCells count="6">
    <mergeCell ref="A14:A15"/>
    <mergeCell ref="B8:S8"/>
    <mergeCell ref="C14:C15"/>
    <mergeCell ref="D14:D15"/>
    <mergeCell ref="B14:B15"/>
    <mergeCell ref="B10:D10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topLeftCell="B16" workbookViewId="0">
      <selection activeCell="E4" sqref="E4"/>
    </sheetView>
  </sheetViews>
  <sheetFormatPr defaultRowHeight="12.75"/>
  <cols>
    <col min="1" max="1" width="9.140625" hidden="1" customWidth="1"/>
    <col min="2" max="2" width="57.85546875" customWidth="1"/>
    <col min="3" max="3" width="12" customWidth="1"/>
    <col min="4" max="4" width="12.85546875" customWidth="1"/>
    <col min="5" max="5" width="15" customWidth="1"/>
    <col min="6" max="6" width="12.28515625" customWidth="1"/>
    <col min="7" max="7" width="19.7109375" customWidth="1"/>
    <col min="8" max="8" width="13" customWidth="1"/>
    <col min="9" max="9" width="11.5703125" bestFit="1" customWidth="1"/>
    <col min="10" max="10" width="10.5703125" bestFit="1" customWidth="1"/>
    <col min="253" max="253" width="0" hidden="1" customWidth="1"/>
    <col min="254" max="254" width="57.85546875" customWidth="1"/>
    <col min="255" max="255" width="12" customWidth="1"/>
    <col min="256" max="256" width="12.85546875" customWidth="1"/>
    <col min="257" max="257" width="15" customWidth="1"/>
    <col min="258" max="258" width="12.28515625" customWidth="1"/>
    <col min="509" max="509" width="0" hidden="1" customWidth="1"/>
    <col min="510" max="510" width="57.85546875" customWidth="1"/>
    <col min="511" max="511" width="12" customWidth="1"/>
    <col min="512" max="512" width="12.85546875" customWidth="1"/>
    <col min="513" max="513" width="15" customWidth="1"/>
    <col min="514" max="514" width="12.28515625" customWidth="1"/>
    <col min="765" max="765" width="0" hidden="1" customWidth="1"/>
    <col min="766" max="766" width="57.85546875" customWidth="1"/>
    <col min="767" max="767" width="12" customWidth="1"/>
    <col min="768" max="768" width="12.85546875" customWidth="1"/>
    <col min="769" max="769" width="15" customWidth="1"/>
    <col min="770" max="770" width="12.28515625" customWidth="1"/>
    <col min="1021" max="1021" width="0" hidden="1" customWidth="1"/>
    <col min="1022" max="1022" width="57.85546875" customWidth="1"/>
    <col min="1023" max="1023" width="12" customWidth="1"/>
    <col min="1024" max="1024" width="12.85546875" customWidth="1"/>
    <col min="1025" max="1025" width="15" customWidth="1"/>
    <col min="1026" max="1026" width="12.28515625" customWidth="1"/>
    <col min="1277" max="1277" width="0" hidden="1" customWidth="1"/>
    <col min="1278" max="1278" width="57.85546875" customWidth="1"/>
    <col min="1279" max="1279" width="12" customWidth="1"/>
    <col min="1280" max="1280" width="12.85546875" customWidth="1"/>
    <col min="1281" max="1281" width="15" customWidth="1"/>
    <col min="1282" max="1282" width="12.28515625" customWidth="1"/>
    <col min="1533" max="1533" width="0" hidden="1" customWidth="1"/>
    <col min="1534" max="1534" width="57.85546875" customWidth="1"/>
    <col min="1535" max="1535" width="12" customWidth="1"/>
    <col min="1536" max="1536" width="12.85546875" customWidth="1"/>
    <col min="1537" max="1537" width="15" customWidth="1"/>
    <col min="1538" max="1538" width="12.28515625" customWidth="1"/>
    <col min="1789" max="1789" width="0" hidden="1" customWidth="1"/>
    <col min="1790" max="1790" width="57.85546875" customWidth="1"/>
    <col min="1791" max="1791" width="12" customWidth="1"/>
    <col min="1792" max="1792" width="12.85546875" customWidth="1"/>
    <col min="1793" max="1793" width="15" customWidth="1"/>
    <col min="1794" max="1794" width="12.28515625" customWidth="1"/>
    <col min="2045" max="2045" width="0" hidden="1" customWidth="1"/>
    <col min="2046" max="2046" width="57.85546875" customWidth="1"/>
    <col min="2047" max="2047" width="12" customWidth="1"/>
    <col min="2048" max="2048" width="12.85546875" customWidth="1"/>
    <col min="2049" max="2049" width="15" customWidth="1"/>
    <col min="2050" max="2050" width="12.28515625" customWidth="1"/>
    <col min="2301" max="2301" width="0" hidden="1" customWidth="1"/>
    <col min="2302" max="2302" width="57.85546875" customWidth="1"/>
    <col min="2303" max="2303" width="12" customWidth="1"/>
    <col min="2304" max="2304" width="12.85546875" customWidth="1"/>
    <col min="2305" max="2305" width="15" customWidth="1"/>
    <col min="2306" max="2306" width="12.28515625" customWidth="1"/>
    <col min="2557" max="2557" width="0" hidden="1" customWidth="1"/>
    <col min="2558" max="2558" width="57.85546875" customWidth="1"/>
    <col min="2559" max="2559" width="12" customWidth="1"/>
    <col min="2560" max="2560" width="12.85546875" customWidth="1"/>
    <col min="2561" max="2561" width="15" customWidth="1"/>
    <col min="2562" max="2562" width="12.28515625" customWidth="1"/>
    <col min="2813" max="2813" width="0" hidden="1" customWidth="1"/>
    <col min="2814" max="2814" width="57.85546875" customWidth="1"/>
    <col min="2815" max="2815" width="12" customWidth="1"/>
    <col min="2816" max="2816" width="12.85546875" customWidth="1"/>
    <col min="2817" max="2817" width="15" customWidth="1"/>
    <col min="2818" max="2818" width="12.28515625" customWidth="1"/>
    <col min="3069" max="3069" width="0" hidden="1" customWidth="1"/>
    <col min="3070" max="3070" width="57.85546875" customWidth="1"/>
    <col min="3071" max="3071" width="12" customWidth="1"/>
    <col min="3072" max="3072" width="12.85546875" customWidth="1"/>
    <col min="3073" max="3073" width="15" customWidth="1"/>
    <col min="3074" max="3074" width="12.28515625" customWidth="1"/>
    <col min="3325" max="3325" width="0" hidden="1" customWidth="1"/>
    <col min="3326" max="3326" width="57.85546875" customWidth="1"/>
    <col min="3327" max="3327" width="12" customWidth="1"/>
    <col min="3328" max="3328" width="12.85546875" customWidth="1"/>
    <col min="3329" max="3329" width="15" customWidth="1"/>
    <col min="3330" max="3330" width="12.28515625" customWidth="1"/>
    <col min="3581" max="3581" width="0" hidden="1" customWidth="1"/>
    <col min="3582" max="3582" width="57.85546875" customWidth="1"/>
    <col min="3583" max="3583" width="12" customWidth="1"/>
    <col min="3584" max="3584" width="12.85546875" customWidth="1"/>
    <col min="3585" max="3585" width="15" customWidth="1"/>
    <col min="3586" max="3586" width="12.28515625" customWidth="1"/>
    <col min="3837" max="3837" width="0" hidden="1" customWidth="1"/>
    <col min="3838" max="3838" width="57.85546875" customWidth="1"/>
    <col min="3839" max="3839" width="12" customWidth="1"/>
    <col min="3840" max="3840" width="12.85546875" customWidth="1"/>
    <col min="3841" max="3841" width="15" customWidth="1"/>
    <col min="3842" max="3842" width="12.28515625" customWidth="1"/>
    <col min="4093" max="4093" width="0" hidden="1" customWidth="1"/>
    <col min="4094" max="4094" width="57.85546875" customWidth="1"/>
    <col min="4095" max="4095" width="12" customWidth="1"/>
    <col min="4096" max="4096" width="12.85546875" customWidth="1"/>
    <col min="4097" max="4097" width="15" customWidth="1"/>
    <col min="4098" max="4098" width="12.28515625" customWidth="1"/>
    <col min="4349" max="4349" width="0" hidden="1" customWidth="1"/>
    <col min="4350" max="4350" width="57.85546875" customWidth="1"/>
    <col min="4351" max="4351" width="12" customWidth="1"/>
    <col min="4352" max="4352" width="12.85546875" customWidth="1"/>
    <col min="4353" max="4353" width="15" customWidth="1"/>
    <col min="4354" max="4354" width="12.28515625" customWidth="1"/>
    <col min="4605" max="4605" width="0" hidden="1" customWidth="1"/>
    <col min="4606" max="4606" width="57.85546875" customWidth="1"/>
    <col min="4607" max="4607" width="12" customWidth="1"/>
    <col min="4608" max="4608" width="12.85546875" customWidth="1"/>
    <col min="4609" max="4609" width="15" customWidth="1"/>
    <col min="4610" max="4610" width="12.28515625" customWidth="1"/>
    <col min="4861" max="4861" width="0" hidden="1" customWidth="1"/>
    <col min="4862" max="4862" width="57.85546875" customWidth="1"/>
    <col min="4863" max="4863" width="12" customWidth="1"/>
    <col min="4864" max="4864" width="12.85546875" customWidth="1"/>
    <col min="4865" max="4865" width="15" customWidth="1"/>
    <col min="4866" max="4866" width="12.28515625" customWidth="1"/>
    <col min="5117" max="5117" width="0" hidden="1" customWidth="1"/>
    <col min="5118" max="5118" width="57.85546875" customWidth="1"/>
    <col min="5119" max="5119" width="12" customWidth="1"/>
    <col min="5120" max="5120" width="12.85546875" customWidth="1"/>
    <col min="5121" max="5121" width="15" customWidth="1"/>
    <col min="5122" max="5122" width="12.28515625" customWidth="1"/>
    <col min="5373" max="5373" width="0" hidden="1" customWidth="1"/>
    <col min="5374" max="5374" width="57.85546875" customWidth="1"/>
    <col min="5375" max="5375" width="12" customWidth="1"/>
    <col min="5376" max="5376" width="12.85546875" customWidth="1"/>
    <col min="5377" max="5377" width="15" customWidth="1"/>
    <col min="5378" max="5378" width="12.28515625" customWidth="1"/>
    <col min="5629" max="5629" width="0" hidden="1" customWidth="1"/>
    <col min="5630" max="5630" width="57.85546875" customWidth="1"/>
    <col min="5631" max="5631" width="12" customWidth="1"/>
    <col min="5632" max="5632" width="12.85546875" customWidth="1"/>
    <col min="5633" max="5633" width="15" customWidth="1"/>
    <col min="5634" max="5634" width="12.28515625" customWidth="1"/>
    <col min="5885" max="5885" width="0" hidden="1" customWidth="1"/>
    <col min="5886" max="5886" width="57.85546875" customWidth="1"/>
    <col min="5887" max="5887" width="12" customWidth="1"/>
    <col min="5888" max="5888" width="12.85546875" customWidth="1"/>
    <col min="5889" max="5889" width="15" customWidth="1"/>
    <col min="5890" max="5890" width="12.28515625" customWidth="1"/>
    <col min="6141" max="6141" width="0" hidden="1" customWidth="1"/>
    <col min="6142" max="6142" width="57.85546875" customWidth="1"/>
    <col min="6143" max="6143" width="12" customWidth="1"/>
    <col min="6144" max="6144" width="12.85546875" customWidth="1"/>
    <col min="6145" max="6145" width="15" customWidth="1"/>
    <col min="6146" max="6146" width="12.28515625" customWidth="1"/>
    <col min="6397" max="6397" width="0" hidden="1" customWidth="1"/>
    <col min="6398" max="6398" width="57.85546875" customWidth="1"/>
    <col min="6399" max="6399" width="12" customWidth="1"/>
    <col min="6400" max="6400" width="12.85546875" customWidth="1"/>
    <col min="6401" max="6401" width="15" customWidth="1"/>
    <col min="6402" max="6402" width="12.28515625" customWidth="1"/>
    <col min="6653" max="6653" width="0" hidden="1" customWidth="1"/>
    <col min="6654" max="6654" width="57.85546875" customWidth="1"/>
    <col min="6655" max="6655" width="12" customWidth="1"/>
    <col min="6656" max="6656" width="12.85546875" customWidth="1"/>
    <col min="6657" max="6657" width="15" customWidth="1"/>
    <col min="6658" max="6658" width="12.28515625" customWidth="1"/>
    <col min="6909" max="6909" width="0" hidden="1" customWidth="1"/>
    <col min="6910" max="6910" width="57.85546875" customWidth="1"/>
    <col min="6911" max="6911" width="12" customWidth="1"/>
    <col min="6912" max="6912" width="12.85546875" customWidth="1"/>
    <col min="6913" max="6913" width="15" customWidth="1"/>
    <col min="6914" max="6914" width="12.28515625" customWidth="1"/>
    <col min="7165" max="7165" width="0" hidden="1" customWidth="1"/>
    <col min="7166" max="7166" width="57.85546875" customWidth="1"/>
    <col min="7167" max="7167" width="12" customWidth="1"/>
    <col min="7168" max="7168" width="12.85546875" customWidth="1"/>
    <col min="7169" max="7169" width="15" customWidth="1"/>
    <col min="7170" max="7170" width="12.28515625" customWidth="1"/>
    <col min="7421" max="7421" width="0" hidden="1" customWidth="1"/>
    <col min="7422" max="7422" width="57.85546875" customWidth="1"/>
    <col min="7423" max="7423" width="12" customWidth="1"/>
    <col min="7424" max="7424" width="12.85546875" customWidth="1"/>
    <col min="7425" max="7425" width="15" customWidth="1"/>
    <col min="7426" max="7426" width="12.28515625" customWidth="1"/>
    <col min="7677" max="7677" width="0" hidden="1" customWidth="1"/>
    <col min="7678" max="7678" width="57.85546875" customWidth="1"/>
    <col min="7679" max="7679" width="12" customWidth="1"/>
    <col min="7680" max="7680" width="12.85546875" customWidth="1"/>
    <col min="7681" max="7681" width="15" customWidth="1"/>
    <col min="7682" max="7682" width="12.28515625" customWidth="1"/>
    <col min="7933" max="7933" width="0" hidden="1" customWidth="1"/>
    <col min="7934" max="7934" width="57.85546875" customWidth="1"/>
    <col min="7935" max="7935" width="12" customWidth="1"/>
    <col min="7936" max="7936" width="12.85546875" customWidth="1"/>
    <col min="7937" max="7937" width="15" customWidth="1"/>
    <col min="7938" max="7938" width="12.28515625" customWidth="1"/>
    <col min="8189" max="8189" width="0" hidden="1" customWidth="1"/>
    <col min="8190" max="8190" width="57.85546875" customWidth="1"/>
    <col min="8191" max="8191" width="12" customWidth="1"/>
    <col min="8192" max="8192" width="12.85546875" customWidth="1"/>
    <col min="8193" max="8193" width="15" customWidth="1"/>
    <col min="8194" max="8194" width="12.28515625" customWidth="1"/>
    <col min="8445" max="8445" width="0" hidden="1" customWidth="1"/>
    <col min="8446" max="8446" width="57.85546875" customWidth="1"/>
    <col min="8447" max="8447" width="12" customWidth="1"/>
    <col min="8448" max="8448" width="12.85546875" customWidth="1"/>
    <col min="8449" max="8449" width="15" customWidth="1"/>
    <col min="8450" max="8450" width="12.28515625" customWidth="1"/>
    <col min="8701" max="8701" width="0" hidden="1" customWidth="1"/>
    <col min="8702" max="8702" width="57.85546875" customWidth="1"/>
    <col min="8703" max="8703" width="12" customWidth="1"/>
    <col min="8704" max="8704" width="12.85546875" customWidth="1"/>
    <col min="8705" max="8705" width="15" customWidth="1"/>
    <col min="8706" max="8706" width="12.28515625" customWidth="1"/>
    <col min="8957" max="8957" width="0" hidden="1" customWidth="1"/>
    <col min="8958" max="8958" width="57.85546875" customWidth="1"/>
    <col min="8959" max="8959" width="12" customWidth="1"/>
    <col min="8960" max="8960" width="12.85546875" customWidth="1"/>
    <col min="8961" max="8961" width="15" customWidth="1"/>
    <col min="8962" max="8962" width="12.28515625" customWidth="1"/>
    <col min="9213" max="9213" width="0" hidden="1" customWidth="1"/>
    <col min="9214" max="9214" width="57.85546875" customWidth="1"/>
    <col min="9215" max="9215" width="12" customWidth="1"/>
    <col min="9216" max="9216" width="12.85546875" customWidth="1"/>
    <col min="9217" max="9217" width="15" customWidth="1"/>
    <col min="9218" max="9218" width="12.28515625" customWidth="1"/>
    <col min="9469" max="9469" width="0" hidden="1" customWidth="1"/>
    <col min="9470" max="9470" width="57.85546875" customWidth="1"/>
    <col min="9471" max="9471" width="12" customWidth="1"/>
    <col min="9472" max="9472" width="12.85546875" customWidth="1"/>
    <col min="9473" max="9473" width="15" customWidth="1"/>
    <col min="9474" max="9474" width="12.28515625" customWidth="1"/>
    <col min="9725" max="9725" width="0" hidden="1" customWidth="1"/>
    <col min="9726" max="9726" width="57.85546875" customWidth="1"/>
    <col min="9727" max="9727" width="12" customWidth="1"/>
    <col min="9728" max="9728" width="12.85546875" customWidth="1"/>
    <col min="9729" max="9729" width="15" customWidth="1"/>
    <col min="9730" max="9730" width="12.28515625" customWidth="1"/>
    <col min="9981" max="9981" width="0" hidden="1" customWidth="1"/>
    <col min="9982" max="9982" width="57.85546875" customWidth="1"/>
    <col min="9983" max="9983" width="12" customWidth="1"/>
    <col min="9984" max="9984" width="12.85546875" customWidth="1"/>
    <col min="9985" max="9985" width="15" customWidth="1"/>
    <col min="9986" max="9986" width="12.28515625" customWidth="1"/>
    <col min="10237" max="10237" width="0" hidden="1" customWidth="1"/>
    <col min="10238" max="10238" width="57.85546875" customWidth="1"/>
    <col min="10239" max="10239" width="12" customWidth="1"/>
    <col min="10240" max="10240" width="12.85546875" customWidth="1"/>
    <col min="10241" max="10241" width="15" customWidth="1"/>
    <col min="10242" max="10242" width="12.28515625" customWidth="1"/>
    <col min="10493" max="10493" width="0" hidden="1" customWidth="1"/>
    <col min="10494" max="10494" width="57.85546875" customWidth="1"/>
    <col min="10495" max="10495" width="12" customWidth="1"/>
    <col min="10496" max="10496" width="12.85546875" customWidth="1"/>
    <col min="10497" max="10497" width="15" customWidth="1"/>
    <col min="10498" max="10498" width="12.28515625" customWidth="1"/>
    <col min="10749" max="10749" width="0" hidden="1" customWidth="1"/>
    <col min="10750" max="10750" width="57.85546875" customWidth="1"/>
    <col min="10751" max="10751" width="12" customWidth="1"/>
    <col min="10752" max="10752" width="12.85546875" customWidth="1"/>
    <col min="10753" max="10753" width="15" customWidth="1"/>
    <col min="10754" max="10754" width="12.28515625" customWidth="1"/>
    <col min="11005" max="11005" width="0" hidden="1" customWidth="1"/>
    <col min="11006" max="11006" width="57.85546875" customWidth="1"/>
    <col min="11007" max="11007" width="12" customWidth="1"/>
    <col min="11008" max="11008" width="12.85546875" customWidth="1"/>
    <col min="11009" max="11009" width="15" customWidth="1"/>
    <col min="11010" max="11010" width="12.28515625" customWidth="1"/>
    <col min="11261" max="11261" width="0" hidden="1" customWidth="1"/>
    <col min="11262" max="11262" width="57.85546875" customWidth="1"/>
    <col min="11263" max="11263" width="12" customWidth="1"/>
    <col min="11264" max="11264" width="12.85546875" customWidth="1"/>
    <col min="11265" max="11265" width="15" customWidth="1"/>
    <col min="11266" max="11266" width="12.28515625" customWidth="1"/>
    <col min="11517" max="11517" width="0" hidden="1" customWidth="1"/>
    <col min="11518" max="11518" width="57.85546875" customWidth="1"/>
    <col min="11519" max="11519" width="12" customWidth="1"/>
    <col min="11520" max="11520" width="12.85546875" customWidth="1"/>
    <col min="11521" max="11521" width="15" customWidth="1"/>
    <col min="11522" max="11522" width="12.28515625" customWidth="1"/>
    <col min="11773" max="11773" width="0" hidden="1" customWidth="1"/>
    <col min="11774" max="11774" width="57.85546875" customWidth="1"/>
    <col min="11775" max="11775" width="12" customWidth="1"/>
    <col min="11776" max="11776" width="12.85546875" customWidth="1"/>
    <col min="11777" max="11777" width="15" customWidth="1"/>
    <col min="11778" max="11778" width="12.28515625" customWidth="1"/>
    <col min="12029" max="12029" width="0" hidden="1" customWidth="1"/>
    <col min="12030" max="12030" width="57.85546875" customWidth="1"/>
    <col min="12031" max="12031" width="12" customWidth="1"/>
    <col min="12032" max="12032" width="12.85546875" customWidth="1"/>
    <col min="12033" max="12033" width="15" customWidth="1"/>
    <col min="12034" max="12034" width="12.28515625" customWidth="1"/>
    <col min="12285" max="12285" width="0" hidden="1" customWidth="1"/>
    <col min="12286" max="12286" width="57.85546875" customWidth="1"/>
    <col min="12287" max="12287" width="12" customWidth="1"/>
    <col min="12288" max="12288" width="12.85546875" customWidth="1"/>
    <col min="12289" max="12289" width="15" customWidth="1"/>
    <col min="12290" max="12290" width="12.28515625" customWidth="1"/>
    <col min="12541" max="12541" width="0" hidden="1" customWidth="1"/>
    <col min="12542" max="12542" width="57.85546875" customWidth="1"/>
    <col min="12543" max="12543" width="12" customWidth="1"/>
    <col min="12544" max="12544" width="12.85546875" customWidth="1"/>
    <col min="12545" max="12545" width="15" customWidth="1"/>
    <col min="12546" max="12546" width="12.28515625" customWidth="1"/>
    <col min="12797" max="12797" width="0" hidden="1" customWidth="1"/>
    <col min="12798" max="12798" width="57.85546875" customWidth="1"/>
    <col min="12799" max="12799" width="12" customWidth="1"/>
    <col min="12800" max="12800" width="12.85546875" customWidth="1"/>
    <col min="12801" max="12801" width="15" customWidth="1"/>
    <col min="12802" max="12802" width="12.28515625" customWidth="1"/>
    <col min="13053" max="13053" width="0" hidden="1" customWidth="1"/>
    <col min="13054" max="13054" width="57.85546875" customWidth="1"/>
    <col min="13055" max="13055" width="12" customWidth="1"/>
    <col min="13056" max="13056" width="12.85546875" customWidth="1"/>
    <col min="13057" max="13057" width="15" customWidth="1"/>
    <col min="13058" max="13058" width="12.28515625" customWidth="1"/>
    <col min="13309" max="13309" width="0" hidden="1" customWidth="1"/>
    <col min="13310" max="13310" width="57.85546875" customWidth="1"/>
    <col min="13311" max="13311" width="12" customWidth="1"/>
    <col min="13312" max="13312" width="12.85546875" customWidth="1"/>
    <col min="13313" max="13313" width="15" customWidth="1"/>
    <col min="13314" max="13314" width="12.28515625" customWidth="1"/>
    <col min="13565" max="13565" width="0" hidden="1" customWidth="1"/>
    <col min="13566" max="13566" width="57.85546875" customWidth="1"/>
    <col min="13567" max="13567" width="12" customWidth="1"/>
    <col min="13568" max="13568" width="12.85546875" customWidth="1"/>
    <col min="13569" max="13569" width="15" customWidth="1"/>
    <col min="13570" max="13570" width="12.28515625" customWidth="1"/>
    <col min="13821" max="13821" width="0" hidden="1" customWidth="1"/>
    <col min="13822" max="13822" width="57.85546875" customWidth="1"/>
    <col min="13823" max="13823" width="12" customWidth="1"/>
    <col min="13824" max="13824" width="12.85546875" customWidth="1"/>
    <col min="13825" max="13825" width="15" customWidth="1"/>
    <col min="13826" max="13826" width="12.28515625" customWidth="1"/>
    <col min="14077" max="14077" width="0" hidden="1" customWidth="1"/>
    <col min="14078" max="14078" width="57.85546875" customWidth="1"/>
    <col min="14079" max="14079" width="12" customWidth="1"/>
    <col min="14080" max="14080" width="12.85546875" customWidth="1"/>
    <col min="14081" max="14081" width="15" customWidth="1"/>
    <col min="14082" max="14082" width="12.28515625" customWidth="1"/>
    <col min="14333" max="14333" width="0" hidden="1" customWidth="1"/>
    <col min="14334" max="14334" width="57.85546875" customWidth="1"/>
    <col min="14335" max="14335" width="12" customWidth="1"/>
    <col min="14336" max="14336" width="12.85546875" customWidth="1"/>
    <col min="14337" max="14337" width="15" customWidth="1"/>
    <col min="14338" max="14338" width="12.28515625" customWidth="1"/>
    <col min="14589" max="14589" width="0" hidden="1" customWidth="1"/>
    <col min="14590" max="14590" width="57.85546875" customWidth="1"/>
    <col min="14591" max="14591" width="12" customWidth="1"/>
    <col min="14592" max="14592" width="12.85546875" customWidth="1"/>
    <col min="14593" max="14593" width="15" customWidth="1"/>
    <col min="14594" max="14594" width="12.28515625" customWidth="1"/>
    <col min="14845" max="14845" width="0" hidden="1" customWidth="1"/>
    <col min="14846" max="14846" width="57.85546875" customWidth="1"/>
    <col min="14847" max="14847" width="12" customWidth="1"/>
    <col min="14848" max="14848" width="12.85546875" customWidth="1"/>
    <col min="14849" max="14849" width="15" customWidth="1"/>
    <col min="14850" max="14850" width="12.28515625" customWidth="1"/>
    <col min="15101" max="15101" width="0" hidden="1" customWidth="1"/>
    <col min="15102" max="15102" width="57.85546875" customWidth="1"/>
    <col min="15103" max="15103" width="12" customWidth="1"/>
    <col min="15104" max="15104" width="12.85546875" customWidth="1"/>
    <col min="15105" max="15105" width="15" customWidth="1"/>
    <col min="15106" max="15106" width="12.28515625" customWidth="1"/>
    <col min="15357" max="15357" width="0" hidden="1" customWidth="1"/>
    <col min="15358" max="15358" width="57.85546875" customWidth="1"/>
    <col min="15359" max="15359" width="12" customWidth="1"/>
    <col min="15360" max="15360" width="12.85546875" customWidth="1"/>
    <col min="15361" max="15361" width="15" customWidth="1"/>
    <col min="15362" max="15362" width="12.28515625" customWidth="1"/>
    <col min="15613" max="15613" width="0" hidden="1" customWidth="1"/>
    <col min="15614" max="15614" width="57.85546875" customWidth="1"/>
    <col min="15615" max="15615" width="12" customWidth="1"/>
    <col min="15616" max="15616" width="12.85546875" customWidth="1"/>
    <col min="15617" max="15617" width="15" customWidth="1"/>
    <col min="15618" max="15618" width="12.28515625" customWidth="1"/>
    <col min="15869" max="15869" width="0" hidden="1" customWidth="1"/>
    <col min="15870" max="15870" width="57.85546875" customWidth="1"/>
    <col min="15871" max="15871" width="12" customWidth="1"/>
    <col min="15872" max="15872" width="12.85546875" customWidth="1"/>
    <col min="15873" max="15873" width="15" customWidth="1"/>
    <col min="15874" max="15874" width="12.28515625" customWidth="1"/>
    <col min="16125" max="16125" width="0" hidden="1" customWidth="1"/>
    <col min="16126" max="16126" width="57.85546875" customWidth="1"/>
    <col min="16127" max="16127" width="12" customWidth="1"/>
    <col min="16128" max="16128" width="12.85546875" customWidth="1"/>
    <col min="16129" max="16129" width="15" customWidth="1"/>
    <col min="16130" max="16130" width="12.28515625" customWidth="1"/>
  </cols>
  <sheetData>
    <row r="2" spans="2:10" ht="53.25" customHeight="1">
      <c r="B2" s="692" t="s">
        <v>423</v>
      </c>
      <c r="C2" s="771"/>
      <c r="D2" s="772"/>
      <c r="E2" s="772"/>
      <c r="F2" s="772"/>
    </row>
    <row r="3" spans="2:10" ht="27" customHeight="1">
      <c r="B3" s="740" t="s">
        <v>246</v>
      </c>
      <c r="C3" s="689" t="s">
        <v>247</v>
      </c>
      <c r="D3" s="774" t="s">
        <v>265</v>
      </c>
      <c r="E3" s="774"/>
      <c r="F3" s="774"/>
      <c r="G3" s="691"/>
      <c r="H3" s="691"/>
    </row>
    <row r="4" spans="2:10" ht="68.25" customHeight="1" thickBot="1">
      <c r="B4" s="749"/>
      <c r="C4" s="773"/>
      <c r="D4" s="311" t="s">
        <v>248</v>
      </c>
      <c r="E4" s="311" t="s">
        <v>249</v>
      </c>
      <c r="F4" s="311" t="s">
        <v>250</v>
      </c>
      <c r="G4" s="200" t="s">
        <v>266</v>
      </c>
      <c r="H4" s="200" t="s">
        <v>140</v>
      </c>
    </row>
    <row r="5" spans="2:10" ht="18" thickBot="1">
      <c r="B5" s="312" t="s">
        <v>251</v>
      </c>
      <c r="C5" s="373">
        <v>244</v>
      </c>
      <c r="D5" s="533">
        <f>D6+D7</f>
        <v>730516.3</v>
      </c>
      <c r="E5" s="533">
        <f t="shared" ref="E5:F5" si="0">E6+E7</f>
        <v>51708.7</v>
      </c>
      <c r="F5" s="533">
        <f t="shared" si="0"/>
        <v>782225</v>
      </c>
      <c r="G5" s="69">
        <v>20271.7</v>
      </c>
      <c r="H5" s="69">
        <v>1500</v>
      </c>
      <c r="I5" s="319">
        <v>782225</v>
      </c>
      <c r="J5" s="326"/>
    </row>
    <row r="6" spans="2:10" ht="18" thickBot="1">
      <c r="B6" s="529" t="s">
        <v>418</v>
      </c>
      <c r="C6" s="374"/>
      <c r="D6" s="534">
        <v>302476.3</v>
      </c>
      <c r="E6" s="534">
        <v>33170.6</v>
      </c>
      <c r="F6" s="533">
        <f t="shared" ref="F6:F7" si="1">D6+E6</f>
        <v>335646.89999999997</v>
      </c>
      <c r="G6" s="69"/>
      <c r="H6" s="69"/>
      <c r="I6" s="319"/>
    </row>
    <row r="7" spans="2:10" ht="18" thickBot="1">
      <c r="B7" s="313" t="s">
        <v>137</v>
      </c>
      <c r="C7" s="375"/>
      <c r="D7" s="535">
        <v>428040</v>
      </c>
      <c r="E7" s="535">
        <v>18538.099999999999</v>
      </c>
      <c r="F7" s="533">
        <f t="shared" si="1"/>
        <v>446578.1</v>
      </c>
      <c r="G7" s="69"/>
      <c r="H7" s="69"/>
      <c r="I7" s="318"/>
    </row>
    <row r="8" spans="2:10" ht="16.5">
      <c r="B8" s="323" t="s">
        <v>253</v>
      </c>
      <c r="C8" s="376">
        <v>134</v>
      </c>
      <c r="D8" s="536">
        <f>D9+D10</f>
        <v>442127.3</v>
      </c>
      <c r="E8" s="536">
        <f t="shared" ref="E8:F8" si="2">E9+E10</f>
        <v>13892.8</v>
      </c>
      <c r="F8" s="536">
        <f t="shared" si="2"/>
        <v>456020.1</v>
      </c>
      <c r="G8" s="69">
        <v>4000</v>
      </c>
      <c r="H8" s="69">
        <v>1000</v>
      </c>
      <c r="I8" s="319">
        <v>456020.1</v>
      </c>
      <c r="J8" s="326"/>
    </row>
    <row r="9" spans="2:10" ht="16.5">
      <c r="B9" s="529" t="s">
        <v>418</v>
      </c>
      <c r="C9" s="376"/>
      <c r="D9" s="536">
        <v>167346.70000000001</v>
      </c>
      <c r="E9" s="536">
        <v>13392.8</v>
      </c>
      <c r="F9" s="536">
        <f>D9+E9</f>
        <v>180739.5</v>
      </c>
      <c r="G9" s="69"/>
      <c r="H9" s="69"/>
      <c r="I9" s="318"/>
    </row>
    <row r="10" spans="2:10" ht="17.25" thickBot="1">
      <c r="B10" s="530" t="s">
        <v>137</v>
      </c>
      <c r="C10" s="377"/>
      <c r="D10" s="537">
        <v>274780.59999999998</v>
      </c>
      <c r="E10" s="537">
        <v>500</v>
      </c>
      <c r="F10" s="537">
        <f>D10+E10</f>
        <v>275280.59999999998</v>
      </c>
      <c r="G10" s="69"/>
      <c r="H10" s="69"/>
      <c r="I10" s="318"/>
    </row>
    <row r="11" spans="2:10" ht="17.25" thickBot="1">
      <c r="B11" s="312" t="s">
        <v>254</v>
      </c>
      <c r="C11" s="373">
        <v>198</v>
      </c>
      <c r="D11" s="538">
        <f>D12+D13</f>
        <v>473647.9</v>
      </c>
      <c r="E11" s="538">
        <f t="shared" ref="E11:F11" si="3">E12+E13</f>
        <v>2696.4</v>
      </c>
      <c r="F11" s="538">
        <f t="shared" si="3"/>
        <v>476344.30000000005</v>
      </c>
      <c r="G11" s="69">
        <v>2400</v>
      </c>
      <c r="H11" s="69">
        <v>1000</v>
      </c>
      <c r="I11" s="319">
        <v>476344.3</v>
      </c>
      <c r="J11" s="326"/>
    </row>
    <row r="12" spans="2:10" ht="16.5">
      <c r="B12" s="529" t="s">
        <v>418</v>
      </c>
      <c r="C12" s="374"/>
      <c r="D12" s="534">
        <v>265141.2</v>
      </c>
      <c r="E12" s="534">
        <v>2696.4</v>
      </c>
      <c r="F12" s="534">
        <f>D12+E12</f>
        <v>267837.60000000003</v>
      </c>
      <c r="G12" s="69"/>
      <c r="H12" s="69"/>
      <c r="I12" s="318"/>
      <c r="J12" s="429"/>
    </row>
    <row r="13" spans="2:10" ht="17.25" thickBot="1">
      <c r="B13" s="531" t="s">
        <v>137</v>
      </c>
      <c r="C13" s="378"/>
      <c r="D13" s="537">
        <v>208506.7</v>
      </c>
      <c r="E13" s="537"/>
      <c r="F13" s="537">
        <f>D13+E13</f>
        <v>208506.7</v>
      </c>
      <c r="G13" s="69"/>
      <c r="H13" s="69"/>
      <c r="I13" s="318"/>
    </row>
    <row r="14" spans="2:10" ht="17.25" thickBot="1">
      <c r="B14" s="312" t="s">
        <v>255</v>
      </c>
      <c r="C14" s="373">
        <v>88</v>
      </c>
      <c r="D14" s="538">
        <v>122081.3</v>
      </c>
      <c r="E14" s="538">
        <f>[1]Altunyan!$G$39</f>
        <v>5182.5999999999913</v>
      </c>
      <c r="F14" s="538">
        <f>[1]Altunyan!$G$37</f>
        <v>127263.9</v>
      </c>
      <c r="G14" s="69">
        <v>700</v>
      </c>
      <c r="H14" s="69">
        <v>500</v>
      </c>
      <c r="I14" s="318">
        <v>127263.9</v>
      </c>
    </row>
    <row r="15" spans="2:10" ht="17.25" thickBot="1">
      <c r="B15" s="312" t="s">
        <v>256</v>
      </c>
      <c r="C15" s="373">
        <v>165</v>
      </c>
      <c r="D15" s="538">
        <v>207696</v>
      </c>
      <c r="E15" s="538">
        <v>12662.1</v>
      </c>
      <c r="F15" s="538">
        <f>D15+E15</f>
        <v>220358.1</v>
      </c>
      <c r="G15" s="69">
        <v>200</v>
      </c>
      <c r="H15" s="69"/>
      <c r="I15" s="318">
        <v>220358.1</v>
      </c>
      <c r="J15" s="326"/>
    </row>
    <row r="16" spans="2:10" ht="17.25" thickBot="1">
      <c r="B16" s="312" t="s">
        <v>257</v>
      </c>
      <c r="C16" s="373">
        <v>71</v>
      </c>
      <c r="D16" s="538">
        <v>86413.8</v>
      </c>
      <c r="E16" s="538">
        <f>[1]paripetakan!$G$31</f>
        <v>11582.300000000003</v>
      </c>
      <c r="F16" s="538">
        <f>D16+E16</f>
        <v>97996.1</v>
      </c>
      <c r="G16" s="69">
        <v>1240</v>
      </c>
      <c r="H16" s="69">
        <v>500</v>
      </c>
      <c r="I16" s="318">
        <v>97996.1</v>
      </c>
      <c r="J16" s="326"/>
    </row>
    <row r="17" spans="2:9" ht="17.25" thickBot="1">
      <c r="B17" s="312" t="s">
        <v>258</v>
      </c>
      <c r="C17" s="373">
        <v>36</v>
      </c>
      <c r="D17" s="538">
        <v>54809.3</v>
      </c>
      <c r="E17" s="538">
        <v>17190.7</v>
      </c>
      <c r="F17" s="538">
        <f>D17+E17</f>
        <v>72000</v>
      </c>
      <c r="G17" s="69"/>
      <c r="H17" s="69"/>
      <c r="I17" s="319">
        <v>72000</v>
      </c>
    </row>
    <row r="18" spans="2:9" ht="27.75" thickBot="1">
      <c r="B18" s="312" t="s">
        <v>259</v>
      </c>
      <c r="C18" s="373">
        <v>52</v>
      </c>
      <c r="D18" s="538">
        <v>68161.100000000006</v>
      </c>
      <c r="E18" s="538">
        <v>7322.7</v>
      </c>
      <c r="F18" s="538">
        <f>D18+E18</f>
        <v>75483.8</v>
      </c>
      <c r="G18" s="69">
        <v>500</v>
      </c>
      <c r="H18" s="69">
        <v>500</v>
      </c>
      <c r="I18" s="318">
        <v>75483.8</v>
      </c>
    </row>
    <row r="19" spans="2:9" ht="17.25" thickBot="1">
      <c r="B19" s="312" t="s">
        <v>260</v>
      </c>
      <c r="C19" s="373">
        <v>30</v>
      </c>
      <c r="D19" s="538">
        <f>D20+D21</f>
        <v>63417.2</v>
      </c>
      <c r="E19" s="538">
        <f t="shared" ref="E19" si="4">E20+E21</f>
        <v>3418.2</v>
      </c>
      <c r="F19" s="538">
        <f>F20+F21</f>
        <v>66835.399999999994</v>
      </c>
      <c r="G19" s="69"/>
      <c r="H19" s="69"/>
      <c r="I19" s="319">
        <v>66835.399999999994</v>
      </c>
    </row>
    <row r="20" spans="2:9" ht="17.25" thickBot="1">
      <c r="B20" s="529" t="s">
        <v>418</v>
      </c>
      <c r="C20" s="374"/>
      <c r="D20" s="534">
        <v>36849.199999999997</v>
      </c>
      <c r="E20" s="534">
        <v>3418.2</v>
      </c>
      <c r="F20" s="538">
        <f>D20+E20</f>
        <v>40267.399999999994</v>
      </c>
      <c r="G20" s="69"/>
      <c r="H20" s="69"/>
      <c r="I20" s="318"/>
    </row>
    <row r="21" spans="2:9" ht="17.25" thickBot="1">
      <c r="B21" s="530" t="s">
        <v>137</v>
      </c>
      <c r="C21" s="377"/>
      <c r="D21" s="537">
        <v>26568</v>
      </c>
      <c r="E21" s="537"/>
      <c r="F21" s="538">
        <f>D21+E21</f>
        <v>26568</v>
      </c>
      <c r="G21" s="69"/>
      <c r="H21" s="69"/>
      <c r="I21" s="318"/>
    </row>
    <row r="22" spans="2:9" ht="17.25" thickBot="1">
      <c r="B22" s="312" t="s">
        <v>261</v>
      </c>
      <c r="C22" s="373">
        <v>6</v>
      </c>
      <c r="D22" s="538">
        <f>D23+D24</f>
        <v>22824.5</v>
      </c>
      <c r="E22" s="538">
        <f t="shared" ref="E22" si="5">E23+E24</f>
        <v>666.7</v>
      </c>
      <c r="F22" s="538">
        <f>F23+F24</f>
        <v>23491.200000000001</v>
      </c>
      <c r="G22" s="69">
        <v>470.8</v>
      </c>
      <c r="H22" s="69"/>
      <c r="I22" s="430">
        <v>23491.200000000001</v>
      </c>
    </row>
    <row r="23" spans="2:9" ht="16.5">
      <c r="B23" s="529" t="s">
        <v>418</v>
      </c>
      <c r="C23" s="374"/>
      <c r="D23" s="534">
        <f>[1]ergitatron!$J$11</f>
        <v>12984.5</v>
      </c>
      <c r="E23" s="534">
        <f>[1]ergitatron!$J$12</f>
        <v>666.7</v>
      </c>
      <c r="F23" s="534">
        <f>D23+E23</f>
        <v>13651.2</v>
      </c>
      <c r="G23" s="35"/>
      <c r="H23" s="65"/>
      <c r="I23" s="318"/>
    </row>
    <row r="24" spans="2:9" ht="16.5">
      <c r="B24" s="313" t="s">
        <v>137</v>
      </c>
      <c r="C24" s="376"/>
      <c r="D24" s="536">
        <f>[1]ergitatron!$K$11</f>
        <v>9840</v>
      </c>
      <c r="E24" s="536"/>
      <c r="F24" s="536">
        <f>D24+E24</f>
        <v>9840</v>
      </c>
      <c r="G24" s="35"/>
      <c r="H24" s="65"/>
      <c r="I24" s="318"/>
    </row>
    <row r="25" spans="2:9" ht="16.5">
      <c r="B25" s="314" t="s">
        <v>262</v>
      </c>
      <c r="C25" s="320">
        <v>1024</v>
      </c>
      <c r="D25" s="315">
        <f>D26+D27</f>
        <v>2271694.7000000002</v>
      </c>
      <c r="E25" s="315">
        <f t="shared" ref="E25:F25" si="6">E26+E27</f>
        <v>126323.19999999998</v>
      </c>
      <c r="F25" s="315">
        <f t="shared" si="6"/>
        <v>2398017.9</v>
      </c>
      <c r="G25" s="315">
        <f t="shared" ref="G25:H25" si="7">G5+G8+G11+G14+G15+G16+G17+G18+G19+G22</f>
        <v>29782.5</v>
      </c>
      <c r="H25" s="315">
        <f t="shared" si="7"/>
        <v>5000</v>
      </c>
      <c r="I25" s="318"/>
    </row>
    <row r="26" spans="2:9" ht="16.5">
      <c r="B26" s="314" t="s">
        <v>419</v>
      </c>
      <c r="C26" s="314"/>
      <c r="D26" s="315">
        <f>D6+D9+D12+D14+D15+D16+D17+D18+D20+D23</f>
        <v>1323959.4000000001</v>
      </c>
      <c r="E26" s="315">
        <f t="shared" ref="E26:F26" si="8">E6+E9+E12+E14+E15+E16+E17+E18+E20+E23</f>
        <v>107285.09999999998</v>
      </c>
      <c r="F26" s="315">
        <f t="shared" si="8"/>
        <v>1431244.5</v>
      </c>
      <c r="G26" s="379"/>
      <c r="H26" s="379"/>
      <c r="I26" s="318"/>
    </row>
    <row r="27" spans="2:9" ht="16.5">
      <c r="B27" s="314" t="s">
        <v>263</v>
      </c>
      <c r="C27" s="314"/>
      <c r="D27" s="315">
        <f>D7+D10+D13+D21+D24</f>
        <v>947735.3</v>
      </c>
      <c r="E27" s="315">
        <f t="shared" ref="E27:F27" si="9">E7+E10+E13+E21+E24</f>
        <v>19038.099999999999</v>
      </c>
      <c r="F27" s="315">
        <f t="shared" si="9"/>
        <v>966773.39999999991</v>
      </c>
      <c r="G27" s="379"/>
      <c r="H27" s="379"/>
      <c r="I27" s="532">
        <v>2398017.9</v>
      </c>
    </row>
    <row r="28" spans="2:9">
      <c r="B28" s="316"/>
      <c r="C28" s="316"/>
      <c r="D28" s="317"/>
      <c r="E28" s="316"/>
      <c r="F28" s="316"/>
    </row>
    <row r="29" spans="2:9">
      <c r="B29" s="318"/>
      <c r="C29" s="318"/>
      <c r="D29" s="319"/>
      <c r="E29" s="318"/>
      <c r="F29" s="319"/>
      <c r="G29" s="326"/>
    </row>
    <row r="31" spans="2:9">
      <c r="D31" s="326"/>
    </row>
    <row r="37" spans="6:6">
      <c r="F37" t="s">
        <v>264</v>
      </c>
    </row>
  </sheetData>
  <mergeCells count="5">
    <mergeCell ref="B2:F2"/>
    <mergeCell ref="B3:B4"/>
    <mergeCell ref="C3:C4"/>
    <mergeCell ref="D3:F3"/>
    <mergeCell ref="G3:H3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5"/>
  <sheetViews>
    <sheetView topLeftCell="N4" workbookViewId="0">
      <selection activeCell="S8" sqref="S8"/>
    </sheetView>
  </sheetViews>
  <sheetFormatPr defaultRowHeight="12.75"/>
  <cols>
    <col min="1" max="1" width="0.28515625" style="316" customWidth="1"/>
    <col min="2" max="2" width="22.5703125" style="316" customWidth="1"/>
    <col min="3" max="3" width="9.85546875" style="316" customWidth="1"/>
    <col min="4" max="4" width="7.5703125" style="316" bestFit="1" customWidth="1"/>
    <col min="5" max="5" width="8.5703125" style="316" customWidth="1"/>
    <col min="6" max="6" width="7.140625" style="316" bestFit="1" customWidth="1"/>
    <col min="7" max="7" width="10.140625" style="316" bestFit="1" customWidth="1"/>
    <col min="8" max="8" width="9.42578125" style="316" customWidth="1"/>
    <col min="9" max="9" width="10.140625" style="316" bestFit="1" customWidth="1"/>
    <col min="10" max="10" width="9.42578125" style="316" bestFit="1" customWidth="1"/>
    <col min="11" max="11" width="9.5703125" style="316" customWidth="1"/>
    <col min="12" max="12" width="9.140625" style="316" customWidth="1"/>
    <col min="13" max="13" width="8.5703125" style="316" customWidth="1"/>
    <col min="14" max="14" width="7.140625" style="316" customWidth="1"/>
    <col min="15" max="15" width="10.140625" style="316" customWidth="1"/>
    <col min="16" max="16" width="9.42578125" style="316" customWidth="1"/>
    <col min="17" max="17" width="9.85546875" style="316" customWidth="1"/>
    <col min="18" max="18" width="8.85546875" style="316" customWidth="1"/>
    <col min="19" max="19" width="7.7109375" style="316" customWidth="1"/>
    <col min="20" max="20" width="9.28515625" style="316" bestFit="1" customWidth="1"/>
    <col min="21" max="21" width="22.85546875" style="316" customWidth="1"/>
    <col min="22" max="23" width="9.140625" style="316"/>
    <col min="24" max="24" width="18.140625" style="316" customWidth="1"/>
    <col min="25" max="225" width="9.140625" style="316"/>
    <col min="226" max="226" width="0.28515625" style="316" customWidth="1"/>
    <col min="227" max="227" width="27.5703125" style="316" customWidth="1"/>
    <col min="228" max="228" width="11.7109375" style="316" customWidth="1"/>
    <col min="229" max="229" width="10.85546875" style="316" bestFit="1" customWidth="1"/>
    <col min="230" max="230" width="11.140625" style="316" bestFit="1" customWidth="1"/>
    <col min="231" max="231" width="11.28515625" style="316" bestFit="1" customWidth="1"/>
    <col min="232" max="232" width="7.5703125" style="316" bestFit="1" customWidth="1"/>
    <col min="233" max="233" width="7.140625" style="316" bestFit="1" customWidth="1"/>
    <col min="234" max="234" width="11.5703125" style="316" bestFit="1" customWidth="1"/>
    <col min="235" max="235" width="10" style="316" bestFit="1" customWidth="1"/>
    <col min="236" max="236" width="9.140625" style="316" bestFit="1" customWidth="1"/>
    <col min="237" max="237" width="11.5703125" style="316" bestFit="1" customWidth="1"/>
    <col min="238" max="238" width="9" style="316" bestFit="1" customWidth="1"/>
    <col min="239" max="239" width="8.140625" style="316" bestFit="1" customWidth="1"/>
    <col min="240" max="240" width="11.5703125" style="316" bestFit="1" customWidth="1"/>
    <col min="241" max="241" width="13.28515625" style="316" bestFit="1" customWidth="1"/>
    <col min="242" max="242" width="7.28515625" style="316" bestFit="1" customWidth="1"/>
    <col min="243" max="243" width="13.28515625" style="316" bestFit="1" customWidth="1"/>
    <col min="244" max="244" width="10.85546875" style="316" bestFit="1" customWidth="1"/>
    <col min="245" max="245" width="6.85546875" style="316" bestFit="1" customWidth="1"/>
    <col min="246" max="246" width="10.5703125" style="316" bestFit="1" customWidth="1"/>
    <col min="247" max="247" width="10" style="316" bestFit="1" customWidth="1"/>
    <col min="248" max="248" width="8" style="316" bestFit="1" customWidth="1"/>
    <col min="249" max="249" width="10.5703125" style="316" bestFit="1" customWidth="1"/>
    <col min="250" max="250" width="10" style="316" bestFit="1" customWidth="1"/>
    <col min="251" max="251" width="8.42578125" style="316" bestFit="1" customWidth="1"/>
    <col min="252" max="252" width="10.5703125" style="316" bestFit="1" customWidth="1"/>
    <col min="253" max="253" width="10" style="316" bestFit="1" customWidth="1"/>
    <col min="254" max="254" width="9.28515625" style="316" bestFit="1" customWidth="1"/>
    <col min="255" max="255" width="10.5703125" style="316" bestFit="1" customWidth="1"/>
    <col min="256" max="258" width="11.28515625" style="316" customWidth="1"/>
    <col min="259" max="259" width="14.5703125" style="316" customWidth="1"/>
    <col min="260" max="260" width="12.140625" style="316" customWidth="1"/>
    <col min="261" max="261" width="16.85546875" style="316" customWidth="1"/>
    <col min="262" max="262" width="13.85546875" style="316" customWidth="1"/>
    <col min="263" max="263" width="12.42578125" style="316" customWidth="1"/>
    <col min="264" max="264" width="12.140625" style="316" customWidth="1"/>
    <col min="265" max="265" width="16.7109375" style="316" customWidth="1"/>
    <col min="266" max="266" width="14.42578125" style="316" customWidth="1"/>
    <col min="267" max="481" width="9.140625" style="316"/>
    <col min="482" max="482" width="0.28515625" style="316" customWidth="1"/>
    <col min="483" max="483" width="27.5703125" style="316" customWidth="1"/>
    <col min="484" max="484" width="11.7109375" style="316" customWidth="1"/>
    <col min="485" max="485" width="10.85546875" style="316" bestFit="1" customWidth="1"/>
    <col min="486" max="486" width="11.140625" style="316" bestFit="1" customWidth="1"/>
    <col min="487" max="487" width="11.28515625" style="316" bestFit="1" customWidth="1"/>
    <col min="488" max="488" width="7.5703125" style="316" bestFit="1" customWidth="1"/>
    <col min="489" max="489" width="7.140625" style="316" bestFit="1" customWidth="1"/>
    <col min="490" max="490" width="11.5703125" style="316" bestFit="1" customWidth="1"/>
    <col min="491" max="491" width="10" style="316" bestFit="1" customWidth="1"/>
    <col min="492" max="492" width="9.140625" style="316" bestFit="1" customWidth="1"/>
    <col min="493" max="493" width="11.5703125" style="316" bestFit="1" customWidth="1"/>
    <col min="494" max="494" width="9" style="316" bestFit="1" customWidth="1"/>
    <col min="495" max="495" width="8.140625" style="316" bestFit="1" customWidth="1"/>
    <col min="496" max="496" width="11.5703125" style="316" bestFit="1" customWidth="1"/>
    <col min="497" max="497" width="13.28515625" style="316" bestFit="1" customWidth="1"/>
    <col min="498" max="498" width="7.28515625" style="316" bestFit="1" customWidth="1"/>
    <col min="499" max="499" width="13.28515625" style="316" bestFit="1" customWidth="1"/>
    <col min="500" max="500" width="10.85546875" style="316" bestFit="1" customWidth="1"/>
    <col min="501" max="501" width="6.85546875" style="316" bestFit="1" customWidth="1"/>
    <col min="502" max="502" width="10.5703125" style="316" bestFit="1" customWidth="1"/>
    <col min="503" max="503" width="10" style="316" bestFit="1" customWidth="1"/>
    <col min="504" max="504" width="8" style="316" bestFit="1" customWidth="1"/>
    <col min="505" max="505" width="10.5703125" style="316" bestFit="1" customWidth="1"/>
    <col min="506" max="506" width="10" style="316" bestFit="1" customWidth="1"/>
    <col min="507" max="507" width="8.42578125" style="316" bestFit="1" customWidth="1"/>
    <col min="508" max="508" width="10.5703125" style="316" bestFit="1" customWidth="1"/>
    <col min="509" max="509" width="10" style="316" bestFit="1" customWidth="1"/>
    <col min="510" max="510" width="9.28515625" style="316" bestFit="1" customWidth="1"/>
    <col min="511" max="511" width="10.5703125" style="316" bestFit="1" customWidth="1"/>
    <col min="512" max="514" width="11.28515625" style="316" customWidth="1"/>
    <col min="515" max="515" width="14.5703125" style="316" customWidth="1"/>
    <col min="516" max="516" width="12.140625" style="316" customWidth="1"/>
    <col min="517" max="517" width="16.85546875" style="316" customWidth="1"/>
    <col min="518" max="518" width="13.85546875" style="316" customWidth="1"/>
    <col min="519" max="519" width="12.42578125" style="316" customWidth="1"/>
    <col min="520" max="520" width="12.140625" style="316" customWidth="1"/>
    <col min="521" max="521" width="16.7109375" style="316" customWidth="1"/>
    <col min="522" max="522" width="14.42578125" style="316" customWidth="1"/>
    <col min="523" max="737" width="9.140625" style="316"/>
    <col min="738" max="738" width="0.28515625" style="316" customWidth="1"/>
    <col min="739" max="739" width="27.5703125" style="316" customWidth="1"/>
    <col min="740" max="740" width="11.7109375" style="316" customWidth="1"/>
    <col min="741" max="741" width="10.85546875" style="316" bestFit="1" customWidth="1"/>
    <col min="742" max="742" width="11.140625" style="316" bestFit="1" customWidth="1"/>
    <col min="743" max="743" width="11.28515625" style="316" bestFit="1" customWidth="1"/>
    <col min="744" max="744" width="7.5703125" style="316" bestFit="1" customWidth="1"/>
    <col min="745" max="745" width="7.140625" style="316" bestFit="1" customWidth="1"/>
    <col min="746" max="746" width="11.5703125" style="316" bestFit="1" customWidth="1"/>
    <col min="747" max="747" width="10" style="316" bestFit="1" customWidth="1"/>
    <col min="748" max="748" width="9.140625" style="316" bestFit="1" customWidth="1"/>
    <col min="749" max="749" width="11.5703125" style="316" bestFit="1" customWidth="1"/>
    <col min="750" max="750" width="9" style="316" bestFit="1" customWidth="1"/>
    <col min="751" max="751" width="8.140625" style="316" bestFit="1" customWidth="1"/>
    <col min="752" max="752" width="11.5703125" style="316" bestFit="1" customWidth="1"/>
    <col min="753" max="753" width="13.28515625" style="316" bestFit="1" customWidth="1"/>
    <col min="754" max="754" width="7.28515625" style="316" bestFit="1" customWidth="1"/>
    <col min="755" max="755" width="13.28515625" style="316" bestFit="1" customWidth="1"/>
    <col min="756" max="756" width="10.85546875" style="316" bestFit="1" customWidth="1"/>
    <col min="757" max="757" width="6.85546875" style="316" bestFit="1" customWidth="1"/>
    <col min="758" max="758" width="10.5703125" style="316" bestFit="1" customWidth="1"/>
    <col min="759" max="759" width="10" style="316" bestFit="1" customWidth="1"/>
    <col min="760" max="760" width="8" style="316" bestFit="1" customWidth="1"/>
    <col min="761" max="761" width="10.5703125" style="316" bestFit="1" customWidth="1"/>
    <col min="762" max="762" width="10" style="316" bestFit="1" customWidth="1"/>
    <col min="763" max="763" width="8.42578125" style="316" bestFit="1" customWidth="1"/>
    <col min="764" max="764" width="10.5703125" style="316" bestFit="1" customWidth="1"/>
    <col min="765" max="765" width="10" style="316" bestFit="1" customWidth="1"/>
    <col min="766" max="766" width="9.28515625" style="316" bestFit="1" customWidth="1"/>
    <col min="767" max="767" width="10.5703125" style="316" bestFit="1" customWidth="1"/>
    <col min="768" max="770" width="11.28515625" style="316" customWidth="1"/>
    <col min="771" max="771" width="14.5703125" style="316" customWidth="1"/>
    <col min="772" max="772" width="12.140625" style="316" customWidth="1"/>
    <col min="773" max="773" width="16.85546875" style="316" customWidth="1"/>
    <col min="774" max="774" width="13.85546875" style="316" customWidth="1"/>
    <col min="775" max="775" width="12.42578125" style="316" customWidth="1"/>
    <col min="776" max="776" width="12.140625" style="316" customWidth="1"/>
    <col min="777" max="777" width="16.7109375" style="316" customWidth="1"/>
    <col min="778" max="778" width="14.42578125" style="316" customWidth="1"/>
    <col min="779" max="993" width="9.140625" style="316"/>
    <col min="994" max="994" width="0.28515625" style="316" customWidth="1"/>
    <col min="995" max="995" width="27.5703125" style="316" customWidth="1"/>
    <col min="996" max="996" width="11.7109375" style="316" customWidth="1"/>
    <col min="997" max="997" width="10.85546875" style="316" bestFit="1" customWidth="1"/>
    <col min="998" max="998" width="11.140625" style="316" bestFit="1" customWidth="1"/>
    <col min="999" max="999" width="11.28515625" style="316" bestFit="1" customWidth="1"/>
    <col min="1000" max="1000" width="7.5703125" style="316" bestFit="1" customWidth="1"/>
    <col min="1001" max="1001" width="7.140625" style="316" bestFit="1" customWidth="1"/>
    <col min="1002" max="1002" width="11.5703125" style="316" bestFit="1" customWidth="1"/>
    <col min="1003" max="1003" width="10" style="316" bestFit="1" customWidth="1"/>
    <col min="1004" max="1004" width="9.140625" style="316" bestFit="1" customWidth="1"/>
    <col min="1005" max="1005" width="11.5703125" style="316" bestFit="1" customWidth="1"/>
    <col min="1006" max="1006" width="9" style="316" bestFit="1" customWidth="1"/>
    <col min="1007" max="1007" width="8.140625" style="316" bestFit="1" customWidth="1"/>
    <col min="1008" max="1008" width="11.5703125" style="316" bestFit="1" customWidth="1"/>
    <col min="1009" max="1009" width="13.28515625" style="316" bestFit="1" customWidth="1"/>
    <col min="1010" max="1010" width="7.28515625" style="316" bestFit="1" customWidth="1"/>
    <col min="1011" max="1011" width="13.28515625" style="316" bestFit="1" customWidth="1"/>
    <col min="1012" max="1012" width="10.85546875" style="316" bestFit="1" customWidth="1"/>
    <col min="1013" max="1013" width="6.85546875" style="316" bestFit="1" customWidth="1"/>
    <col min="1014" max="1014" width="10.5703125" style="316" bestFit="1" customWidth="1"/>
    <col min="1015" max="1015" width="10" style="316" bestFit="1" customWidth="1"/>
    <col min="1016" max="1016" width="8" style="316" bestFit="1" customWidth="1"/>
    <col min="1017" max="1017" width="10.5703125" style="316" bestFit="1" customWidth="1"/>
    <col min="1018" max="1018" width="10" style="316" bestFit="1" customWidth="1"/>
    <col min="1019" max="1019" width="8.42578125" style="316" bestFit="1" customWidth="1"/>
    <col min="1020" max="1020" width="10.5703125" style="316" bestFit="1" customWidth="1"/>
    <col min="1021" max="1021" width="10" style="316" bestFit="1" customWidth="1"/>
    <col min="1022" max="1022" width="9.28515625" style="316" bestFit="1" customWidth="1"/>
    <col min="1023" max="1023" width="10.5703125" style="316" bestFit="1" customWidth="1"/>
    <col min="1024" max="1026" width="11.28515625" style="316" customWidth="1"/>
    <col min="1027" max="1027" width="14.5703125" style="316" customWidth="1"/>
    <col min="1028" max="1028" width="12.140625" style="316" customWidth="1"/>
    <col min="1029" max="1029" width="16.85546875" style="316" customWidth="1"/>
    <col min="1030" max="1030" width="13.85546875" style="316" customWidth="1"/>
    <col min="1031" max="1031" width="12.42578125" style="316" customWidth="1"/>
    <col min="1032" max="1032" width="12.140625" style="316" customWidth="1"/>
    <col min="1033" max="1033" width="16.7109375" style="316" customWidth="1"/>
    <col min="1034" max="1034" width="14.42578125" style="316" customWidth="1"/>
    <col min="1035" max="1249" width="9.140625" style="316"/>
    <col min="1250" max="1250" width="0.28515625" style="316" customWidth="1"/>
    <col min="1251" max="1251" width="27.5703125" style="316" customWidth="1"/>
    <col min="1252" max="1252" width="11.7109375" style="316" customWidth="1"/>
    <col min="1253" max="1253" width="10.85546875" style="316" bestFit="1" customWidth="1"/>
    <col min="1254" max="1254" width="11.140625" style="316" bestFit="1" customWidth="1"/>
    <col min="1255" max="1255" width="11.28515625" style="316" bestFit="1" customWidth="1"/>
    <col min="1256" max="1256" width="7.5703125" style="316" bestFit="1" customWidth="1"/>
    <col min="1257" max="1257" width="7.140625" style="316" bestFit="1" customWidth="1"/>
    <col min="1258" max="1258" width="11.5703125" style="316" bestFit="1" customWidth="1"/>
    <col min="1259" max="1259" width="10" style="316" bestFit="1" customWidth="1"/>
    <col min="1260" max="1260" width="9.140625" style="316" bestFit="1" customWidth="1"/>
    <col min="1261" max="1261" width="11.5703125" style="316" bestFit="1" customWidth="1"/>
    <col min="1262" max="1262" width="9" style="316" bestFit="1" customWidth="1"/>
    <col min="1263" max="1263" width="8.140625" style="316" bestFit="1" customWidth="1"/>
    <col min="1264" max="1264" width="11.5703125" style="316" bestFit="1" customWidth="1"/>
    <col min="1265" max="1265" width="13.28515625" style="316" bestFit="1" customWidth="1"/>
    <col min="1266" max="1266" width="7.28515625" style="316" bestFit="1" customWidth="1"/>
    <col min="1267" max="1267" width="13.28515625" style="316" bestFit="1" customWidth="1"/>
    <col min="1268" max="1268" width="10.85546875" style="316" bestFit="1" customWidth="1"/>
    <col min="1269" max="1269" width="6.85546875" style="316" bestFit="1" customWidth="1"/>
    <col min="1270" max="1270" width="10.5703125" style="316" bestFit="1" customWidth="1"/>
    <col min="1271" max="1271" width="10" style="316" bestFit="1" customWidth="1"/>
    <col min="1272" max="1272" width="8" style="316" bestFit="1" customWidth="1"/>
    <col min="1273" max="1273" width="10.5703125" style="316" bestFit="1" customWidth="1"/>
    <col min="1274" max="1274" width="10" style="316" bestFit="1" customWidth="1"/>
    <col min="1275" max="1275" width="8.42578125" style="316" bestFit="1" customWidth="1"/>
    <col min="1276" max="1276" width="10.5703125" style="316" bestFit="1" customWidth="1"/>
    <col min="1277" max="1277" width="10" style="316" bestFit="1" customWidth="1"/>
    <col min="1278" max="1278" width="9.28515625" style="316" bestFit="1" customWidth="1"/>
    <col min="1279" max="1279" width="10.5703125" style="316" bestFit="1" customWidth="1"/>
    <col min="1280" max="1282" width="11.28515625" style="316" customWidth="1"/>
    <col min="1283" max="1283" width="14.5703125" style="316" customWidth="1"/>
    <col min="1284" max="1284" width="12.140625" style="316" customWidth="1"/>
    <col min="1285" max="1285" width="16.85546875" style="316" customWidth="1"/>
    <col min="1286" max="1286" width="13.85546875" style="316" customWidth="1"/>
    <col min="1287" max="1287" width="12.42578125" style="316" customWidth="1"/>
    <col min="1288" max="1288" width="12.140625" style="316" customWidth="1"/>
    <col min="1289" max="1289" width="16.7109375" style="316" customWidth="1"/>
    <col min="1290" max="1290" width="14.42578125" style="316" customWidth="1"/>
    <col min="1291" max="1505" width="9.140625" style="316"/>
    <col min="1506" max="1506" width="0.28515625" style="316" customWidth="1"/>
    <col min="1507" max="1507" width="27.5703125" style="316" customWidth="1"/>
    <col min="1508" max="1508" width="11.7109375" style="316" customWidth="1"/>
    <col min="1509" max="1509" width="10.85546875" style="316" bestFit="1" customWidth="1"/>
    <col min="1510" max="1510" width="11.140625" style="316" bestFit="1" customWidth="1"/>
    <col min="1511" max="1511" width="11.28515625" style="316" bestFit="1" customWidth="1"/>
    <col min="1512" max="1512" width="7.5703125" style="316" bestFit="1" customWidth="1"/>
    <col min="1513" max="1513" width="7.140625" style="316" bestFit="1" customWidth="1"/>
    <col min="1514" max="1514" width="11.5703125" style="316" bestFit="1" customWidth="1"/>
    <col min="1515" max="1515" width="10" style="316" bestFit="1" customWidth="1"/>
    <col min="1516" max="1516" width="9.140625" style="316" bestFit="1" customWidth="1"/>
    <col min="1517" max="1517" width="11.5703125" style="316" bestFit="1" customWidth="1"/>
    <col min="1518" max="1518" width="9" style="316" bestFit="1" customWidth="1"/>
    <col min="1519" max="1519" width="8.140625" style="316" bestFit="1" customWidth="1"/>
    <col min="1520" max="1520" width="11.5703125" style="316" bestFit="1" customWidth="1"/>
    <col min="1521" max="1521" width="13.28515625" style="316" bestFit="1" customWidth="1"/>
    <col min="1522" max="1522" width="7.28515625" style="316" bestFit="1" customWidth="1"/>
    <col min="1523" max="1523" width="13.28515625" style="316" bestFit="1" customWidth="1"/>
    <col min="1524" max="1524" width="10.85546875" style="316" bestFit="1" customWidth="1"/>
    <col min="1525" max="1525" width="6.85546875" style="316" bestFit="1" customWidth="1"/>
    <col min="1526" max="1526" width="10.5703125" style="316" bestFit="1" customWidth="1"/>
    <col min="1527" max="1527" width="10" style="316" bestFit="1" customWidth="1"/>
    <col min="1528" max="1528" width="8" style="316" bestFit="1" customWidth="1"/>
    <col min="1529" max="1529" width="10.5703125" style="316" bestFit="1" customWidth="1"/>
    <col min="1530" max="1530" width="10" style="316" bestFit="1" customWidth="1"/>
    <col min="1531" max="1531" width="8.42578125" style="316" bestFit="1" customWidth="1"/>
    <col min="1532" max="1532" width="10.5703125" style="316" bestFit="1" customWidth="1"/>
    <col min="1533" max="1533" width="10" style="316" bestFit="1" customWidth="1"/>
    <col min="1534" max="1534" width="9.28515625" style="316" bestFit="1" customWidth="1"/>
    <col min="1535" max="1535" width="10.5703125" style="316" bestFit="1" customWidth="1"/>
    <col min="1536" max="1538" width="11.28515625" style="316" customWidth="1"/>
    <col min="1539" max="1539" width="14.5703125" style="316" customWidth="1"/>
    <col min="1540" max="1540" width="12.140625" style="316" customWidth="1"/>
    <col min="1541" max="1541" width="16.85546875" style="316" customWidth="1"/>
    <col min="1542" max="1542" width="13.85546875" style="316" customWidth="1"/>
    <col min="1543" max="1543" width="12.42578125" style="316" customWidth="1"/>
    <col min="1544" max="1544" width="12.140625" style="316" customWidth="1"/>
    <col min="1545" max="1545" width="16.7109375" style="316" customWidth="1"/>
    <col min="1546" max="1546" width="14.42578125" style="316" customWidth="1"/>
    <col min="1547" max="1761" width="9.140625" style="316"/>
    <col min="1762" max="1762" width="0.28515625" style="316" customWidth="1"/>
    <col min="1763" max="1763" width="27.5703125" style="316" customWidth="1"/>
    <col min="1764" max="1764" width="11.7109375" style="316" customWidth="1"/>
    <col min="1765" max="1765" width="10.85546875" style="316" bestFit="1" customWidth="1"/>
    <col min="1766" max="1766" width="11.140625" style="316" bestFit="1" customWidth="1"/>
    <col min="1767" max="1767" width="11.28515625" style="316" bestFit="1" customWidth="1"/>
    <col min="1768" max="1768" width="7.5703125" style="316" bestFit="1" customWidth="1"/>
    <col min="1769" max="1769" width="7.140625" style="316" bestFit="1" customWidth="1"/>
    <col min="1770" max="1770" width="11.5703125" style="316" bestFit="1" customWidth="1"/>
    <col min="1771" max="1771" width="10" style="316" bestFit="1" customWidth="1"/>
    <col min="1772" max="1772" width="9.140625" style="316" bestFit="1" customWidth="1"/>
    <col min="1773" max="1773" width="11.5703125" style="316" bestFit="1" customWidth="1"/>
    <col min="1774" max="1774" width="9" style="316" bestFit="1" customWidth="1"/>
    <col min="1775" max="1775" width="8.140625" style="316" bestFit="1" customWidth="1"/>
    <col min="1776" max="1776" width="11.5703125" style="316" bestFit="1" customWidth="1"/>
    <col min="1777" max="1777" width="13.28515625" style="316" bestFit="1" customWidth="1"/>
    <col min="1778" max="1778" width="7.28515625" style="316" bestFit="1" customWidth="1"/>
    <col min="1779" max="1779" width="13.28515625" style="316" bestFit="1" customWidth="1"/>
    <col min="1780" max="1780" width="10.85546875" style="316" bestFit="1" customWidth="1"/>
    <col min="1781" max="1781" width="6.85546875" style="316" bestFit="1" customWidth="1"/>
    <col min="1782" max="1782" width="10.5703125" style="316" bestFit="1" customWidth="1"/>
    <col min="1783" max="1783" width="10" style="316" bestFit="1" customWidth="1"/>
    <col min="1784" max="1784" width="8" style="316" bestFit="1" customWidth="1"/>
    <col min="1785" max="1785" width="10.5703125" style="316" bestFit="1" customWidth="1"/>
    <col min="1786" max="1786" width="10" style="316" bestFit="1" customWidth="1"/>
    <col min="1787" max="1787" width="8.42578125" style="316" bestFit="1" customWidth="1"/>
    <col min="1788" max="1788" width="10.5703125" style="316" bestFit="1" customWidth="1"/>
    <col min="1789" max="1789" width="10" style="316" bestFit="1" customWidth="1"/>
    <col min="1790" max="1790" width="9.28515625" style="316" bestFit="1" customWidth="1"/>
    <col min="1791" max="1791" width="10.5703125" style="316" bestFit="1" customWidth="1"/>
    <col min="1792" max="1794" width="11.28515625" style="316" customWidth="1"/>
    <col min="1795" max="1795" width="14.5703125" style="316" customWidth="1"/>
    <col min="1796" max="1796" width="12.140625" style="316" customWidth="1"/>
    <col min="1797" max="1797" width="16.85546875" style="316" customWidth="1"/>
    <col min="1798" max="1798" width="13.85546875" style="316" customWidth="1"/>
    <col min="1799" max="1799" width="12.42578125" style="316" customWidth="1"/>
    <col min="1800" max="1800" width="12.140625" style="316" customWidth="1"/>
    <col min="1801" max="1801" width="16.7109375" style="316" customWidth="1"/>
    <col min="1802" max="1802" width="14.42578125" style="316" customWidth="1"/>
    <col min="1803" max="2017" width="9.140625" style="316"/>
    <col min="2018" max="2018" width="0.28515625" style="316" customWidth="1"/>
    <col min="2019" max="2019" width="27.5703125" style="316" customWidth="1"/>
    <col min="2020" max="2020" width="11.7109375" style="316" customWidth="1"/>
    <col min="2021" max="2021" width="10.85546875" style="316" bestFit="1" customWidth="1"/>
    <col min="2022" max="2022" width="11.140625" style="316" bestFit="1" customWidth="1"/>
    <col min="2023" max="2023" width="11.28515625" style="316" bestFit="1" customWidth="1"/>
    <col min="2024" max="2024" width="7.5703125" style="316" bestFit="1" customWidth="1"/>
    <col min="2025" max="2025" width="7.140625" style="316" bestFit="1" customWidth="1"/>
    <col min="2026" max="2026" width="11.5703125" style="316" bestFit="1" customWidth="1"/>
    <col min="2027" max="2027" width="10" style="316" bestFit="1" customWidth="1"/>
    <col min="2028" max="2028" width="9.140625" style="316" bestFit="1" customWidth="1"/>
    <col min="2029" max="2029" width="11.5703125" style="316" bestFit="1" customWidth="1"/>
    <col min="2030" max="2030" width="9" style="316" bestFit="1" customWidth="1"/>
    <col min="2031" max="2031" width="8.140625" style="316" bestFit="1" customWidth="1"/>
    <col min="2032" max="2032" width="11.5703125" style="316" bestFit="1" customWidth="1"/>
    <col min="2033" max="2033" width="13.28515625" style="316" bestFit="1" customWidth="1"/>
    <col min="2034" max="2034" width="7.28515625" style="316" bestFit="1" customWidth="1"/>
    <col min="2035" max="2035" width="13.28515625" style="316" bestFit="1" customWidth="1"/>
    <col min="2036" max="2036" width="10.85546875" style="316" bestFit="1" customWidth="1"/>
    <col min="2037" max="2037" width="6.85546875" style="316" bestFit="1" customWidth="1"/>
    <col min="2038" max="2038" width="10.5703125" style="316" bestFit="1" customWidth="1"/>
    <col min="2039" max="2039" width="10" style="316" bestFit="1" customWidth="1"/>
    <col min="2040" max="2040" width="8" style="316" bestFit="1" customWidth="1"/>
    <col min="2041" max="2041" width="10.5703125" style="316" bestFit="1" customWidth="1"/>
    <col min="2042" max="2042" width="10" style="316" bestFit="1" customWidth="1"/>
    <col min="2043" max="2043" width="8.42578125" style="316" bestFit="1" customWidth="1"/>
    <col min="2044" max="2044" width="10.5703125" style="316" bestFit="1" customWidth="1"/>
    <col min="2045" max="2045" width="10" style="316" bestFit="1" customWidth="1"/>
    <col min="2046" max="2046" width="9.28515625" style="316" bestFit="1" customWidth="1"/>
    <col min="2047" max="2047" width="10.5703125" style="316" bestFit="1" customWidth="1"/>
    <col min="2048" max="2050" width="11.28515625" style="316" customWidth="1"/>
    <col min="2051" max="2051" width="14.5703125" style="316" customWidth="1"/>
    <col min="2052" max="2052" width="12.140625" style="316" customWidth="1"/>
    <col min="2053" max="2053" width="16.85546875" style="316" customWidth="1"/>
    <col min="2054" max="2054" width="13.85546875" style="316" customWidth="1"/>
    <col min="2055" max="2055" width="12.42578125" style="316" customWidth="1"/>
    <col min="2056" max="2056" width="12.140625" style="316" customWidth="1"/>
    <col min="2057" max="2057" width="16.7109375" style="316" customWidth="1"/>
    <col min="2058" max="2058" width="14.42578125" style="316" customWidth="1"/>
    <col min="2059" max="2273" width="9.140625" style="316"/>
    <col min="2274" max="2274" width="0.28515625" style="316" customWidth="1"/>
    <col min="2275" max="2275" width="27.5703125" style="316" customWidth="1"/>
    <col min="2276" max="2276" width="11.7109375" style="316" customWidth="1"/>
    <col min="2277" max="2277" width="10.85546875" style="316" bestFit="1" customWidth="1"/>
    <col min="2278" max="2278" width="11.140625" style="316" bestFit="1" customWidth="1"/>
    <col min="2279" max="2279" width="11.28515625" style="316" bestFit="1" customWidth="1"/>
    <col min="2280" max="2280" width="7.5703125" style="316" bestFit="1" customWidth="1"/>
    <col min="2281" max="2281" width="7.140625" style="316" bestFit="1" customWidth="1"/>
    <col min="2282" max="2282" width="11.5703125" style="316" bestFit="1" customWidth="1"/>
    <col min="2283" max="2283" width="10" style="316" bestFit="1" customWidth="1"/>
    <col min="2284" max="2284" width="9.140625" style="316" bestFit="1" customWidth="1"/>
    <col min="2285" max="2285" width="11.5703125" style="316" bestFit="1" customWidth="1"/>
    <col min="2286" max="2286" width="9" style="316" bestFit="1" customWidth="1"/>
    <col min="2287" max="2287" width="8.140625" style="316" bestFit="1" customWidth="1"/>
    <col min="2288" max="2288" width="11.5703125" style="316" bestFit="1" customWidth="1"/>
    <col min="2289" max="2289" width="13.28515625" style="316" bestFit="1" customWidth="1"/>
    <col min="2290" max="2290" width="7.28515625" style="316" bestFit="1" customWidth="1"/>
    <col min="2291" max="2291" width="13.28515625" style="316" bestFit="1" customWidth="1"/>
    <col min="2292" max="2292" width="10.85546875" style="316" bestFit="1" customWidth="1"/>
    <col min="2293" max="2293" width="6.85546875" style="316" bestFit="1" customWidth="1"/>
    <col min="2294" max="2294" width="10.5703125" style="316" bestFit="1" customWidth="1"/>
    <col min="2295" max="2295" width="10" style="316" bestFit="1" customWidth="1"/>
    <col min="2296" max="2296" width="8" style="316" bestFit="1" customWidth="1"/>
    <col min="2297" max="2297" width="10.5703125" style="316" bestFit="1" customWidth="1"/>
    <col min="2298" max="2298" width="10" style="316" bestFit="1" customWidth="1"/>
    <col min="2299" max="2299" width="8.42578125" style="316" bestFit="1" customWidth="1"/>
    <col min="2300" max="2300" width="10.5703125" style="316" bestFit="1" customWidth="1"/>
    <col min="2301" max="2301" width="10" style="316" bestFit="1" customWidth="1"/>
    <col min="2302" max="2302" width="9.28515625" style="316" bestFit="1" customWidth="1"/>
    <col min="2303" max="2303" width="10.5703125" style="316" bestFit="1" customWidth="1"/>
    <col min="2304" max="2306" width="11.28515625" style="316" customWidth="1"/>
    <col min="2307" max="2307" width="14.5703125" style="316" customWidth="1"/>
    <col min="2308" max="2308" width="12.140625" style="316" customWidth="1"/>
    <col min="2309" max="2309" width="16.85546875" style="316" customWidth="1"/>
    <col min="2310" max="2310" width="13.85546875" style="316" customWidth="1"/>
    <col min="2311" max="2311" width="12.42578125" style="316" customWidth="1"/>
    <col min="2312" max="2312" width="12.140625" style="316" customWidth="1"/>
    <col min="2313" max="2313" width="16.7109375" style="316" customWidth="1"/>
    <col min="2314" max="2314" width="14.42578125" style="316" customWidth="1"/>
    <col min="2315" max="2529" width="9.140625" style="316"/>
    <col min="2530" max="2530" width="0.28515625" style="316" customWidth="1"/>
    <col min="2531" max="2531" width="27.5703125" style="316" customWidth="1"/>
    <col min="2532" max="2532" width="11.7109375" style="316" customWidth="1"/>
    <col min="2533" max="2533" width="10.85546875" style="316" bestFit="1" customWidth="1"/>
    <col min="2534" max="2534" width="11.140625" style="316" bestFit="1" customWidth="1"/>
    <col min="2535" max="2535" width="11.28515625" style="316" bestFit="1" customWidth="1"/>
    <col min="2536" max="2536" width="7.5703125" style="316" bestFit="1" customWidth="1"/>
    <col min="2537" max="2537" width="7.140625" style="316" bestFit="1" customWidth="1"/>
    <col min="2538" max="2538" width="11.5703125" style="316" bestFit="1" customWidth="1"/>
    <col min="2539" max="2539" width="10" style="316" bestFit="1" customWidth="1"/>
    <col min="2540" max="2540" width="9.140625" style="316" bestFit="1" customWidth="1"/>
    <col min="2541" max="2541" width="11.5703125" style="316" bestFit="1" customWidth="1"/>
    <col min="2542" max="2542" width="9" style="316" bestFit="1" customWidth="1"/>
    <col min="2543" max="2543" width="8.140625" style="316" bestFit="1" customWidth="1"/>
    <col min="2544" max="2544" width="11.5703125" style="316" bestFit="1" customWidth="1"/>
    <col min="2545" max="2545" width="13.28515625" style="316" bestFit="1" customWidth="1"/>
    <col min="2546" max="2546" width="7.28515625" style="316" bestFit="1" customWidth="1"/>
    <col min="2547" max="2547" width="13.28515625" style="316" bestFit="1" customWidth="1"/>
    <col min="2548" max="2548" width="10.85546875" style="316" bestFit="1" customWidth="1"/>
    <col min="2549" max="2549" width="6.85546875" style="316" bestFit="1" customWidth="1"/>
    <col min="2550" max="2550" width="10.5703125" style="316" bestFit="1" customWidth="1"/>
    <col min="2551" max="2551" width="10" style="316" bestFit="1" customWidth="1"/>
    <col min="2552" max="2552" width="8" style="316" bestFit="1" customWidth="1"/>
    <col min="2553" max="2553" width="10.5703125" style="316" bestFit="1" customWidth="1"/>
    <col min="2554" max="2554" width="10" style="316" bestFit="1" customWidth="1"/>
    <col min="2555" max="2555" width="8.42578125" style="316" bestFit="1" customWidth="1"/>
    <col min="2556" max="2556" width="10.5703125" style="316" bestFit="1" customWidth="1"/>
    <col min="2557" max="2557" width="10" style="316" bestFit="1" customWidth="1"/>
    <col min="2558" max="2558" width="9.28515625" style="316" bestFit="1" customWidth="1"/>
    <col min="2559" max="2559" width="10.5703125" style="316" bestFit="1" customWidth="1"/>
    <col min="2560" max="2562" width="11.28515625" style="316" customWidth="1"/>
    <col min="2563" max="2563" width="14.5703125" style="316" customWidth="1"/>
    <col min="2564" max="2564" width="12.140625" style="316" customWidth="1"/>
    <col min="2565" max="2565" width="16.85546875" style="316" customWidth="1"/>
    <col min="2566" max="2566" width="13.85546875" style="316" customWidth="1"/>
    <col min="2567" max="2567" width="12.42578125" style="316" customWidth="1"/>
    <col min="2568" max="2568" width="12.140625" style="316" customWidth="1"/>
    <col min="2569" max="2569" width="16.7109375" style="316" customWidth="1"/>
    <col min="2570" max="2570" width="14.42578125" style="316" customWidth="1"/>
    <col min="2571" max="2785" width="9.140625" style="316"/>
    <col min="2786" max="2786" width="0.28515625" style="316" customWidth="1"/>
    <col min="2787" max="2787" width="27.5703125" style="316" customWidth="1"/>
    <col min="2788" max="2788" width="11.7109375" style="316" customWidth="1"/>
    <col min="2789" max="2789" width="10.85546875" style="316" bestFit="1" customWidth="1"/>
    <col min="2790" max="2790" width="11.140625" style="316" bestFit="1" customWidth="1"/>
    <col min="2791" max="2791" width="11.28515625" style="316" bestFit="1" customWidth="1"/>
    <col min="2792" max="2792" width="7.5703125" style="316" bestFit="1" customWidth="1"/>
    <col min="2793" max="2793" width="7.140625" style="316" bestFit="1" customWidth="1"/>
    <col min="2794" max="2794" width="11.5703125" style="316" bestFit="1" customWidth="1"/>
    <col min="2795" max="2795" width="10" style="316" bestFit="1" customWidth="1"/>
    <col min="2796" max="2796" width="9.140625" style="316" bestFit="1" customWidth="1"/>
    <col min="2797" max="2797" width="11.5703125" style="316" bestFit="1" customWidth="1"/>
    <col min="2798" max="2798" width="9" style="316" bestFit="1" customWidth="1"/>
    <col min="2799" max="2799" width="8.140625" style="316" bestFit="1" customWidth="1"/>
    <col min="2800" max="2800" width="11.5703125" style="316" bestFit="1" customWidth="1"/>
    <col min="2801" max="2801" width="13.28515625" style="316" bestFit="1" customWidth="1"/>
    <col min="2802" max="2802" width="7.28515625" style="316" bestFit="1" customWidth="1"/>
    <col min="2803" max="2803" width="13.28515625" style="316" bestFit="1" customWidth="1"/>
    <col min="2804" max="2804" width="10.85546875" style="316" bestFit="1" customWidth="1"/>
    <col min="2805" max="2805" width="6.85546875" style="316" bestFit="1" customWidth="1"/>
    <col min="2806" max="2806" width="10.5703125" style="316" bestFit="1" customWidth="1"/>
    <col min="2807" max="2807" width="10" style="316" bestFit="1" customWidth="1"/>
    <col min="2808" max="2808" width="8" style="316" bestFit="1" customWidth="1"/>
    <col min="2809" max="2809" width="10.5703125" style="316" bestFit="1" customWidth="1"/>
    <col min="2810" max="2810" width="10" style="316" bestFit="1" customWidth="1"/>
    <col min="2811" max="2811" width="8.42578125" style="316" bestFit="1" customWidth="1"/>
    <col min="2812" max="2812" width="10.5703125" style="316" bestFit="1" customWidth="1"/>
    <col min="2813" max="2813" width="10" style="316" bestFit="1" customWidth="1"/>
    <col min="2814" max="2814" width="9.28515625" style="316" bestFit="1" customWidth="1"/>
    <col min="2815" max="2815" width="10.5703125" style="316" bestFit="1" customWidth="1"/>
    <col min="2816" max="2818" width="11.28515625" style="316" customWidth="1"/>
    <col min="2819" max="2819" width="14.5703125" style="316" customWidth="1"/>
    <col min="2820" max="2820" width="12.140625" style="316" customWidth="1"/>
    <col min="2821" max="2821" width="16.85546875" style="316" customWidth="1"/>
    <col min="2822" max="2822" width="13.85546875" style="316" customWidth="1"/>
    <col min="2823" max="2823" width="12.42578125" style="316" customWidth="1"/>
    <col min="2824" max="2824" width="12.140625" style="316" customWidth="1"/>
    <col min="2825" max="2825" width="16.7109375" style="316" customWidth="1"/>
    <col min="2826" max="2826" width="14.42578125" style="316" customWidth="1"/>
    <col min="2827" max="3041" width="9.140625" style="316"/>
    <col min="3042" max="3042" width="0.28515625" style="316" customWidth="1"/>
    <col min="3043" max="3043" width="27.5703125" style="316" customWidth="1"/>
    <col min="3044" max="3044" width="11.7109375" style="316" customWidth="1"/>
    <col min="3045" max="3045" width="10.85546875" style="316" bestFit="1" customWidth="1"/>
    <col min="3046" max="3046" width="11.140625" style="316" bestFit="1" customWidth="1"/>
    <col min="3047" max="3047" width="11.28515625" style="316" bestFit="1" customWidth="1"/>
    <col min="3048" max="3048" width="7.5703125" style="316" bestFit="1" customWidth="1"/>
    <col min="3049" max="3049" width="7.140625" style="316" bestFit="1" customWidth="1"/>
    <col min="3050" max="3050" width="11.5703125" style="316" bestFit="1" customWidth="1"/>
    <col min="3051" max="3051" width="10" style="316" bestFit="1" customWidth="1"/>
    <col min="3052" max="3052" width="9.140625" style="316" bestFit="1" customWidth="1"/>
    <col min="3053" max="3053" width="11.5703125" style="316" bestFit="1" customWidth="1"/>
    <col min="3054" max="3054" width="9" style="316" bestFit="1" customWidth="1"/>
    <col min="3055" max="3055" width="8.140625" style="316" bestFit="1" customWidth="1"/>
    <col min="3056" max="3056" width="11.5703125" style="316" bestFit="1" customWidth="1"/>
    <col min="3057" max="3057" width="13.28515625" style="316" bestFit="1" customWidth="1"/>
    <col min="3058" max="3058" width="7.28515625" style="316" bestFit="1" customWidth="1"/>
    <col min="3059" max="3059" width="13.28515625" style="316" bestFit="1" customWidth="1"/>
    <col min="3060" max="3060" width="10.85546875" style="316" bestFit="1" customWidth="1"/>
    <col min="3061" max="3061" width="6.85546875" style="316" bestFit="1" customWidth="1"/>
    <col min="3062" max="3062" width="10.5703125" style="316" bestFit="1" customWidth="1"/>
    <col min="3063" max="3063" width="10" style="316" bestFit="1" customWidth="1"/>
    <col min="3064" max="3064" width="8" style="316" bestFit="1" customWidth="1"/>
    <col min="3065" max="3065" width="10.5703125" style="316" bestFit="1" customWidth="1"/>
    <col min="3066" max="3066" width="10" style="316" bestFit="1" customWidth="1"/>
    <col min="3067" max="3067" width="8.42578125" style="316" bestFit="1" customWidth="1"/>
    <col min="3068" max="3068" width="10.5703125" style="316" bestFit="1" customWidth="1"/>
    <col min="3069" max="3069" width="10" style="316" bestFit="1" customWidth="1"/>
    <col min="3070" max="3070" width="9.28515625" style="316" bestFit="1" customWidth="1"/>
    <col min="3071" max="3071" width="10.5703125" style="316" bestFit="1" customWidth="1"/>
    <col min="3072" max="3074" width="11.28515625" style="316" customWidth="1"/>
    <col min="3075" max="3075" width="14.5703125" style="316" customWidth="1"/>
    <col min="3076" max="3076" width="12.140625" style="316" customWidth="1"/>
    <col min="3077" max="3077" width="16.85546875" style="316" customWidth="1"/>
    <col min="3078" max="3078" width="13.85546875" style="316" customWidth="1"/>
    <col min="3079" max="3079" width="12.42578125" style="316" customWidth="1"/>
    <col min="3080" max="3080" width="12.140625" style="316" customWidth="1"/>
    <col min="3081" max="3081" width="16.7109375" style="316" customWidth="1"/>
    <col min="3082" max="3082" width="14.42578125" style="316" customWidth="1"/>
    <col min="3083" max="3297" width="9.140625" style="316"/>
    <col min="3298" max="3298" width="0.28515625" style="316" customWidth="1"/>
    <col min="3299" max="3299" width="27.5703125" style="316" customWidth="1"/>
    <col min="3300" max="3300" width="11.7109375" style="316" customWidth="1"/>
    <col min="3301" max="3301" width="10.85546875" style="316" bestFit="1" customWidth="1"/>
    <col min="3302" max="3302" width="11.140625" style="316" bestFit="1" customWidth="1"/>
    <col min="3303" max="3303" width="11.28515625" style="316" bestFit="1" customWidth="1"/>
    <col min="3304" max="3304" width="7.5703125" style="316" bestFit="1" customWidth="1"/>
    <col min="3305" max="3305" width="7.140625" style="316" bestFit="1" customWidth="1"/>
    <col min="3306" max="3306" width="11.5703125" style="316" bestFit="1" customWidth="1"/>
    <col min="3307" max="3307" width="10" style="316" bestFit="1" customWidth="1"/>
    <col min="3308" max="3308" width="9.140625" style="316" bestFit="1" customWidth="1"/>
    <col min="3309" max="3309" width="11.5703125" style="316" bestFit="1" customWidth="1"/>
    <col min="3310" max="3310" width="9" style="316" bestFit="1" customWidth="1"/>
    <col min="3311" max="3311" width="8.140625" style="316" bestFit="1" customWidth="1"/>
    <col min="3312" max="3312" width="11.5703125" style="316" bestFit="1" customWidth="1"/>
    <col min="3313" max="3313" width="13.28515625" style="316" bestFit="1" customWidth="1"/>
    <col min="3314" max="3314" width="7.28515625" style="316" bestFit="1" customWidth="1"/>
    <col min="3315" max="3315" width="13.28515625" style="316" bestFit="1" customWidth="1"/>
    <col min="3316" max="3316" width="10.85546875" style="316" bestFit="1" customWidth="1"/>
    <col min="3317" max="3317" width="6.85546875" style="316" bestFit="1" customWidth="1"/>
    <col min="3318" max="3318" width="10.5703125" style="316" bestFit="1" customWidth="1"/>
    <col min="3319" max="3319" width="10" style="316" bestFit="1" customWidth="1"/>
    <col min="3320" max="3320" width="8" style="316" bestFit="1" customWidth="1"/>
    <col min="3321" max="3321" width="10.5703125" style="316" bestFit="1" customWidth="1"/>
    <col min="3322" max="3322" width="10" style="316" bestFit="1" customWidth="1"/>
    <col min="3323" max="3323" width="8.42578125" style="316" bestFit="1" customWidth="1"/>
    <col min="3324" max="3324" width="10.5703125" style="316" bestFit="1" customWidth="1"/>
    <col min="3325" max="3325" width="10" style="316" bestFit="1" customWidth="1"/>
    <col min="3326" max="3326" width="9.28515625" style="316" bestFit="1" customWidth="1"/>
    <col min="3327" max="3327" width="10.5703125" style="316" bestFit="1" customWidth="1"/>
    <col min="3328" max="3330" width="11.28515625" style="316" customWidth="1"/>
    <col min="3331" max="3331" width="14.5703125" style="316" customWidth="1"/>
    <col min="3332" max="3332" width="12.140625" style="316" customWidth="1"/>
    <col min="3333" max="3333" width="16.85546875" style="316" customWidth="1"/>
    <col min="3334" max="3334" width="13.85546875" style="316" customWidth="1"/>
    <col min="3335" max="3335" width="12.42578125" style="316" customWidth="1"/>
    <col min="3336" max="3336" width="12.140625" style="316" customWidth="1"/>
    <col min="3337" max="3337" width="16.7109375" style="316" customWidth="1"/>
    <col min="3338" max="3338" width="14.42578125" style="316" customWidth="1"/>
    <col min="3339" max="3553" width="9.140625" style="316"/>
    <col min="3554" max="3554" width="0.28515625" style="316" customWidth="1"/>
    <col min="3555" max="3555" width="27.5703125" style="316" customWidth="1"/>
    <col min="3556" max="3556" width="11.7109375" style="316" customWidth="1"/>
    <col min="3557" max="3557" width="10.85546875" style="316" bestFit="1" customWidth="1"/>
    <col min="3558" max="3558" width="11.140625" style="316" bestFit="1" customWidth="1"/>
    <col min="3559" max="3559" width="11.28515625" style="316" bestFit="1" customWidth="1"/>
    <col min="3560" max="3560" width="7.5703125" style="316" bestFit="1" customWidth="1"/>
    <col min="3561" max="3561" width="7.140625" style="316" bestFit="1" customWidth="1"/>
    <col min="3562" max="3562" width="11.5703125" style="316" bestFit="1" customWidth="1"/>
    <col min="3563" max="3563" width="10" style="316" bestFit="1" customWidth="1"/>
    <col min="3564" max="3564" width="9.140625" style="316" bestFit="1" customWidth="1"/>
    <col min="3565" max="3565" width="11.5703125" style="316" bestFit="1" customWidth="1"/>
    <col min="3566" max="3566" width="9" style="316" bestFit="1" customWidth="1"/>
    <col min="3567" max="3567" width="8.140625" style="316" bestFit="1" customWidth="1"/>
    <col min="3568" max="3568" width="11.5703125" style="316" bestFit="1" customWidth="1"/>
    <col min="3569" max="3569" width="13.28515625" style="316" bestFit="1" customWidth="1"/>
    <col min="3570" max="3570" width="7.28515625" style="316" bestFit="1" customWidth="1"/>
    <col min="3571" max="3571" width="13.28515625" style="316" bestFit="1" customWidth="1"/>
    <col min="3572" max="3572" width="10.85546875" style="316" bestFit="1" customWidth="1"/>
    <col min="3573" max="3573" width="6.85546875" style="316" bestFit="1" customWidth="1"/>
    <col min="3574" max="3574" width="10.5703125" style="316" bestFit="1" customWidth="1"/>
    <col min="3575" max="3575" width="10" style="316" bestFit="1" customWidth="1"/>
    <col min="3576" max="3576" width="8" style="316" bestFit="1" customWidth="1"/>
    <col min="3577" max="3577" width="10.5703125" style="316" bestFit="1" customWidth="1"/>
    <col min="3578" max="3578" width="10" style="316" bestFit="1" customWidth="1"/>
    <col min="3579" max="3579" width="8.42578125" style="316" bestFit="1" customWidth="1"/>
    <col min="3580" max="3580" width="10.5703125" style="316" bestFit="1" customWidth="1"/>
    <col min="3581" max="3581" width="10" style="316" bestFit="1" customWidth="1"/>
    <col min="3582" max="3582" width="9.28515625" style="316" bestFit="1" customWidth="1"/>
    <col min="3583" max="3583" width="10.5703125" style="316" bestFit="1" customWidth="1"/>
    <col min="3584" max="3586" width="11.28515625" style="316" customWidth="1"/>
    <col min="3587" max="3587" width="14.5703125" style="316" customWidth="1"/>
    <col min="3588" max="3588" width="12.140625" style="316" customWidth="1"/>
    <col min="3589" max="3589" width="16.85546875" style="316" customWidth="1"/>
    <col min="3590" max="3590" width="13.85546875" style="316" customWidth="1"/>
    <col min="3591" max="3591" width="12.42578125" style="316" customWidth="1"/>
    <col min="3592" max="3592" width="12.140625" style="316" customWidth="1"/>
    <col min="3593" max="3593" width="16.7109375" style="316" customWidth="1"/>
    <col min="3594" max="3594" width="14.42578125" style="316" customWidth="1"/>
    <col min="3595" max="3809" width="9.140625" style="316"/>
    <col min="3810" max="3810" width="0.28515625" style="316" customWidth="1"/>
    <col min="3811" max="3811" width="27.5703125" style="316" customWidth="1"/>
    <col min="3812" max="3812" width="11.7109375" style="316" customWidth="1"/>
    <col min="3813" max="3813" width="10.85546875" style="316" bestFit="1" customWidth="1"/>
    <col min="3814" max="3814" width="11.140625" style="316" bestFit="1" customWidth="1"/>
    <col min="3815" max="3815" width="11.28515625" style="316" bestFit="1" customWidth="1"/>
    <col min="3816" max="3816" width="7.5703125" style="316" bestFit="1" customWidth="1"/>
    <col min="3817" max="3817" width="7.140625" style="316" bestFit="1" customWidth="1"/>
    <col min="3818" max="3818" width="11.5703125" style="316" bestFit="1" customWidth="1"/>
    <col min="3819" max="3819" width="10" style="316" bestFit="1" customWidth="1"/>
    <col min="3820" max="3820" width="9.140625" style="316" bestFit="1" customWidth="1"/>
    <col min="3821" max="3821" width="11.5703125" style="316" bestFit="1" customWidth="1"/>
    <col min="3822" max="3822" width="9" style="316" bestFit="1" customWidth="1"/>
    <col min="3823" max="3823" width="8.140625" style="316" bestFit="1" customWidth="1"/>
    <col min="3824" max="3824" width="11.5703125" style="316" bestFit="1" customWidth="1"/>
    <col min="3825" max="3825" width="13.28515625" style="316" bestFit="1" customWidth="1"/>
    <col min="3826" max="3826" width="7.28515625" style="316" bestFit="1" customWidth="1"/>
    <col min="3827" max="3827" width="13.28515625" style="316" bestFit="1" customWidth="1"/>
    <col min="3828" max="3828" width="10.85546875" style="316" bestFit="1" customWidth="1"/>
    <col min="3829" max="3829" width="6.85546875" style="316" bestFit="1" customWidth="1"/>
    <col min="3830" max="3830" width="10.5703125" style="316" bestFit="1" customWidth="1"/>
    <col min="3831" max="3831" width="10" style="316" bestFit="1" customWidth="1"/>
    <col min="3832" max="3832" width="8" style="316" bestFit="1" customWidth="1"/>
    <col min="3833" max="3833" width="10.5703125" style="316" bestFit="1" customWidth="1"/>
    <col min="3834" max="3834" width="10" style="316" bestFit="1" customWidth="1"/>
    <col min="3835" max="3835" width="8.42578125" style="316" bestFit="1" customWidth="1"/>
    <col min="3836" max="3836" width="10.5703125" style="316" bestFit="1" customWidth="1"/>
    <col min="3837" max="3837" width="10" style="316" bestFit="1" customWidth="1"/>
    <col min="3838" max="3838" width="9.28515625" style="316" bestFit="1" customWidth="1"/>
    <col min="3839" max="3839" width="10.5703125" style="316" bestFit="1" customWidth="1"/>
    <col min="3840" max="3842" width="11.28515625" style="316" customWidth="1"/>
    <col min="3843" max="3843" width="14.5703125" style="316" customWidth="1"/>
    <col min="3844" max="3844" width="12.140625" style="316" customWidth="1"/>
    <col min="3845" max="3845" width="16.85546875" style="316" customWidth="1"/>
    <col min="3846" max="3846" width="13.85546875" style="316" customWidth="1"/>
    <col min="3847" max="3847" width="12.42578125" style="316" customWidth="1"/>
    <col min="3848" max="3848" width="12.140625" style="316" customWidth="1"/>
    <col min="3849" max="3849" width="16.7109375" style="316" customWidth="1"/>
    <col min="3850" max="3850" width="14.42578125" style="316" customWidth="1"/>
    <col min="3851" max="4065" width="9.140625" style="316"/>
    <col min="4066" max="4066" width="0.28515625" style="316" customWidth="1"/>
    <col min="4067" max="4067" width="27.5703125" style="316" customWidth="1"/>
    <col min="4068" max="4068" width="11.7109375" style="316" customWidth="1"/>
    <col min="4069" max="4069" width="10.85546875" style="316" bestFit="1" customWidth="1"/>
    <col min="4070" max="4070" width="11.140625" style="316" bestFit="1" customWidth="1"/>
    <col min="4071" max="4071" width="11.28515625" style="316" bestFit="1" customWidth="1"/>
    <col min="4072" max="4072" width="7.5703125" style="316" bestFit="1" customWidth="1"/>
    <col min="4073" max="4073" width="7.140625" style="316" bestFit="1" customWidth="1"/>
    <col min="4074" max="4074" width="11.5703125" style="316" bestFit="1" customWidth="1"/>
    <col min="4075" max="4075" width="10" style="316" bestFit="1" customWidth="1"/>
    <col min="4076" max="4076" width="9.140625" style="316" bestFit="1" customWidth="1"/>
    <col min="4077" max="4077" width="11.5703125" style="316" bestFit="1" customWidth="1"/>
    <col min="4078" max="4078" width="9" style="316" bestFit="1" customWidth="1"/>
    <col min="4079" max="4079" width="8.140625" style="316" bestFit="1" customWidth="1"/>
    <col min="4080" max="4080" width="11.5703125" style="316" bestFit="1" customWidth="1"/>
    <col min="4081" max="4081" width="13.28515625" style="316" bestFit="1" customWidth="1"/>
    <col min="4082" max="4082" width="7.28515625" style="316" bestFit="1" customWidth="1"/>
    <col min="4083" max="4083" width="13.28515625" style="316" bestFit="1" customWidth="1"/>
    <col min="4084" max="4084" width="10.85546875" style="316" bestFit="1" customWidth="1"/>
    <col min="4085" max="4085" width="6.85546875" style="316" bestFit="1" customWidth="1"/>
    <col min="4086" max="4086" width="10.5703125" style="316" bestFit="1" customWidth="1"/>
    <col min="4087" max="4087" width="10" style="316" bestFit="1" customWidth="1"/>
    <col min="4088" max="4088" width="8" style="316" bestFit="1" customWidth="1"/>
    <col min="4089" max="4089" width="10.5703125" style="316" bestFit="1" customWidth="1"/>
    <col min="4090" max="4090" width="10" style="316" bestFit="1" customWidth="1"/>
    <col min="4091" max="4091" width="8.42578125" style="316" bestFit="1" customWidth="1"/>
    <col min="4092" max="4092" width="10.5703125" style="316" bestFit="1" customWidth="1"/>
    <col min="4093" max="4093" width="10" style="316" bestFit="1" customWidth="1"/>
    <col min="4094" max="4094" width="9.28515625" style="316" bestFit="1" customWidth="1"/>
    <col min="4095" max="4095" width="10.5703125" style="316" bestFit="1" customWidth="1"/>
    <col min="4096" max="4098" width="11.28515625" style="316" customWidth="1"/>
    <col min="4099" max="4099" width="14.5703125" style="316" customWidth="1"/>
    <col min="4100" max="4100" width="12.140625" style="316" customWidth="1"/>
    <col min="4101" max="4101" width="16.85546875" style="316" customWidth="1"/>
    <col min="4102" max="4102" width="13.85546875" style="316" customWidth="1"/>
    <col min="4103" max="4103" width="12.42578125" style="316" customWidth="1"/>
    <col min="4104" max="4104" width="12.140625" style="316" customWidth="1"/>
    <col min="4105" max="4105" width="16.7109375" style="316" customWidth="1"/>
    <col min="4106" max="4106" width="14.42578125" style="316" customWidth="1"/>
    <col min="4107" max="4321" width="9.140625" style="316"/>
    <col min="4322" max="4322" width="0.28515625" style="316" customWidth="1"/>
    <col min="4323" max="4323" width="27.5703125" style="316" customWidth="1"/>
    <col min="4324" max="4324" width="11.7109375" style="316" customWidth="1"/>
    <col min="4325" max="4325" width="10.85546875" style="316" bestFit="1" customWidth="1"/>
    <col min="4326" max="4326" width="11.140625" style="316" bestFit="1" customWidth="1"/>
    <col min="4327" max="4327" width="11.28515625" style="316" bestFit="1" customWidth="1"/>
    <col min="4328" max="4328" width="7.5703125" style="316" bestFit="1" customWidth="1"/>
    <col min="4329" max="4329" width="7.140625" style="316" bestFit="1" customWidth="1"/>
    <col min="4330" max="4330" width="11.5703125" style="316" bestFit="1" customWidth="1"/>
    <col min="4331" max="4331" width="10" style="316" bestFit="1" customWidth="1"/>
    <col min="4332" max="4332" width="9.140625" style="316" bestFit="1" customWidth="1"/>
    <col min="4333" max="4333" width="11.5703125" style="316" bestFit="1" customWidth="1"/>
    <col min="4334" max="4334" width="9" style="316" bestFit="1" customWidth="1"/>
    <col min="4335" max="4335" width="8.140625" style="316" bestFit="1" customWidth="1"/>
    <col min="4336" max="4336" width="11.5703125" style="316" bestFit="1" customWidth="1"/>
    <col min="4337" max="4337" width="13.28515625" style="316" bestFit="1" customWidth="1"/>
    <col min="4338" max="4338" width="7.28515625" style="316" bestFit="1" customWidth="1"/>
    <col min="4339" max="4339" width="13.28515625" style="316" bestFit="1" customWidth="1"/>
    <col min="4340" max="4340" width="10.85546875" style="316" bestFit="1" customWidth="1"/>
    <col min="4341" max="4341" width="6.85546875" style="316" bestFit="1" customWidth="1"/>
    <col min="4342" max="4342" width="10.5703125" style="316" bestFit="1" customWidth="1"/>
    <col min="4343" max="4343" width="10" style="316" bestFit="1" customWidth="1"/>
    <col min="4344" max="4344" width="8" style="316" bestFit="1" customWidth="1"/>
    <col min="4345" max="4345" width="10.5703125" style="316" bestFit="1" customWidth="1"/>
    <col min="4346" max="4346" width="10" style="316" bestFit="1" customWidth="1"/>
    <col min="4347" max="4347" width="8.42578125" style="316" bestFit="1" customWidth="1"/>
    <col min="4348" max="4348" width="10.5703125" style="316" bestFit="1" customWidth="1"/>
    <col min="4349" max="4349" width="10" style="316" bestFit="1" customWidth="1"/>
    <col min="4350" max="4350" width="9.28515625" style="316" bestFit="1" customWidth="1"/>
    <col min="4351" max="4351" width="10.5703125" style="316" bestFit="1" customWidth="1"/>
    <col min="4352" max="4354" width="11.28515625" style="316" customWidth="1"/>
    <col min="4355" max="4355" width="14.5703125" style="316" customWidth="1"/>
    <col min="4356" max="4356" width="12.140625" style="316" customWidth="1"/>
    <col min="4357" max="4357" width="16.85546875" style="316" customWidth="1"/>
    <col min="4358" max="4358" width="13.85546875" style="316" customWidth="1"/>
    <col min="4359" max="4359" width="12.42578125" style="316" customWidth="1"/>
    <col min="4360" max="4360" width="12.140625" style="316" customWidth="1"/>
    <col min="4361" max="4361" width="16.7109375" style="316" customWidth="1"/>
    <col min="4362" max="4362" width="14.42578125" style="316" customWidth="1"/>
    <col min="4363" max="4577" width="9.140625" style="316"/>
    <col min="4578" max="4578" width="0.28515625" style="316" customWidth="1"/>
    <col min="4579" max="4579" width="27.5703125" style="316" customWidth="1"/>
    <col min="4580" max="4580" width="11.7109375" style="316" customWidth="1"/>
    <col min="4581" max="4581" width="10.85546875" style="316" bestFit="1" customWidth="1"/>
    <col min="4582" max="4582" width="11.140625" style="316" bestFit="1" customWidth="1"/>
    <col min="4583" max="4583" width="11.28515625" style="316" bestFit="1" customWidth="1"/>
    <col min="4584" max="4584" width="7.5703125" style="316" bestFit="1" customWidth="1"/>
    <col min="4585" max="4585" width="7.140625" style="316" bestFit="1" customWidth="1"/>
    <col min="4586" max="4586" width="11.5703125" style="316" bestFit="1" customWidth="1"/>
    <col min="4587" max="4587" width="10" style="316" bestFit="1" customWidth="1"/>
    <col min="4588" max="4588" width="9.140625" style="316" bestFit="1" customWidth="1"/>
    <col min="4589" max="4589" width="11.5703125" style="316" bestFit="1" customWidth="1"/>
    <col min="4590" max="4590" width="9" style="316" bestFit="1" customWidth="1"/>
    <col min="4591" max="4591" width="8.140625" style="316" bestFit="1" customWidth="1"/>
    <col min="4592" max="4592" width="11.5703125" style="316" bestFit="1" customWidth="1"/>
    <col min="4593" max="4593" width="13.28515625" style="316" bestFit="1" customWidth="1"/>
    <col min="4594" max="4594" width="7.28515625" style="316" bestFit="1" customWidth="1"/>
    <col min="4595" max="4595" width="13.28515625" style="316" bestFit="1" customWidth="1"/>
    <col min="4596" max="4596" width="10.85546875" style="316" bestFit="1" customWidth="1"/>
    <col min="4597" max="4597" width="6.85546875" style="316" bestFit="1" customWidth="1"/>
    <col min="4598" max="4598" width="10.5703125" style="316" bestFit="1" customWidth="1"/>
    <col min="4599" max="4599" width="10" style="316" bestFit="1" customWidth="1"/>
    <col min="4600" max="4600" width="8" style="316" bestFit="1" customWidth="1"/>
    <col min="4601" max="4601" width="10.5703125" style="316" bestFit="1" customWidth="1"/>
    <col min="4602" max="4602" width="10" style="316" bestFit="1" customWidth="1"/>
    <col min="4603" max="4603" width="8.42578125" style="316" bestFit="1" customWidth="1"/>
    <col min="4604" max="4604" width="10.5703125" style="316" bestFit="1" customWidth="1"/>
    <col min="4605" max="4605" width="10" style="316" bestFit="1" customWidth="1"/>
    <col min="4606" max="4606" width="9.28515625" style="316" bestFit="1" customWidth="1"/>
    <col min="4607" max="4607" width="10.5703125" style="316" bestFit="1" customWidth="1"/>
    <col min="4608" max="4610" width="11.28515625" style="316" customWidth="1"/>
    <col min="4611" max="4611" width="14.5703125" style="316" customWidth="1"/>
    <col min="4612" max="4612" width="12.140625" style="316" customWidth="1"/>
    <col min="4613" max="4613" width="16.85546875" style="316" customWidth="1"/>
    <col min="4614" max="4614" width="13.85546875" style="316" customWidth="1"/>
    <col min="4615" max="4615" width="12.42578125" style="316" customWidth="1"/>
    <col min="4616" max="4616" width="12.140625" style="316" customWidth="1"/>
    <col min="4617" max="4617" width="16.7109375" style="316" customWidth="1"/>
    <col min="4618" max="4618" width="14.42578125" style="316" customWidth="1"/>
    <col min="4619" max="4833" width="9.140625" style="316"/>
    <col min="4834" max="4834" width="0.28515625" style="316" customWidth="1"/>
    <col min="4835" max="4835" width="27.5703125" style="316" customWidth="1"/>
    <col min="4836" max="4836" width="11.7109375" style="316" customWidth="1"/>
    <col min="4837" max="4837" width="10.85546875" style="316" bestFit="1" customWidth="1"/>
    <col min="4838" max="4838" width="11.140625" style="316" bestFit="1" customWidth="1"/>
    <col min="4839" max="4839" width="11.28515625" style="316" bestFit="1" customWidth="1"/>
    <col min="4840" max="4840" width="7.5703125" style="316" bestFit="1" customWidth="1"/>
    <col min="4841" max="4841" width="7.140625" style="316" bestFit="1" customWidth="1"/>
    <col min="4842" max="4842" width="11.5703125" style="316" bestFit="1" customWidth="1"/>
    <col min="4843" max="4843" width="10" style="316" bestFit="1" customWidth="1"/>
    <col min="4844" max="4844" width="9.140625" style="316" bestFit="1" customWidth="1"/>
    <col min="4845" max="4845" width="11.5703125" style="316" bestFit="1" customWidth="1"/>
    <col min="4846" max="4846" width="9" style="316" bestFit="1" customWidth="1"/>
    <col min="4847" max="4847" width="8.140625" style="316" bestFit="1" customWidth="1"/>
    <col min="4848" max="4848" width="11.5703125" style="316" bestFit="1" customWidth="1"/>
    <col min="4849" max="4849" width="13.28515625" style="316" bestFit="1" customWidth="1"/>
    <col min="4850" max="4850" width="7.28515625" style="316" bestFit="1" customWidth="1"/>
    <col min="4851" max="4851" width="13.28515625" style="316" bestFit="1" customWidth="1"/>
    <col min="4852" max="4852" width="10.85546875" style="316" bestFit="1" customWidth="1"/>
    <col min="4853" max="4853" width="6.85546875" style="316" bestFit="1" customWidth="1"/>
    <col min="4854" max="4854" width="10.5703125" style="316" bestFit="1" customWidth="1"/>
    <col min="4855" max="4855" width="10" style="316" bestFit="1" customWidth="1"/>
    <col min="4856" max="4856" width="8" style="316" bestFit="1" customWidth="1"/>
    <col min="4857" max="4857" width="10.5703125" style="316" bestFit="1" customWidth="1"/>
    <col min="4858" max="4858" width="10" style="316" bestFit="1" customWidth="1"/>
    <col min="4859" max="4859" width="8.42578125" style="316" bestFit="1" customWidth="1"/>
    <col min="4860" max="4860" width="10.5703125" style="316" bestFit="1" customWidth="1"/>
    <col min="4861" max="4861" width="10" style="316" bestFit="1" customWidth="1"/>
    <col min="4862" max="4862" width="9.28515625" style="316" bestFit="1" customWidth="1"/>
    <col min="4863" max="4863" width="10.5703125" style="316" bestFit="1" customWidth="1"/>
    <col min="4864" max="4866" width="11.28515625" style="316" customWidth="1"/>
    <col min="4867" max="4867" width="14.5703125" style="316" customWidth="1"/>
    <col min="4868" max="4868" width="12.140625" style="316" customWidth="1"/>
    <col min="4869" max="4869" width="16.85546875" style="316" customWidth="1"/>
    <col min="4870" max="4870" width="13.85546875" style="316" customWidth="1"/>
    <col min="4871" max="4871" width="12.42578125" style="316" customWidth="1"/>
    <col min="4872" max="4872" width="12.140625" style="316" customWidth="1"/>
    <col min="4873" max="4873" width="16.7109375" style="316" customWidth="1"/>
    <col min="4874" max="4874" width="14.42578125" style="316" customWidth="1"/>
    <col min="4875" max="5089" width="9.140625" style="316"/>
    <col min="5090" max="5090" width="0.28515625" style="316" customWidth="1"/>
    <col min="5091" max="5091" width="27.5703125" style="316" customWidth="1"/>
    <col min="5092" max="5092" width="11.7109375" style="316" customWidth="1"/>
    <col min="5093" max="5093" width="10.85546875" style="316" bestFit="1" customWidth="1"/>
    <col min="5094" max="5094" width="11.140625" style="316" bestFit="1" customWidth="1"/>
    <col min="5095" max="5095" width="11.28515625" style="316" bestFit="1" customWidth="1"/>
    <col min="5096" max="5096" width="7.5703125" style="316" bestFit="1" customWidth="1"/>
    <col min="5097" max="5097" width="7.140625" style="316" bestFit="1" customWidth="1"/>
    <col min="5098" max="5098" width="11.5703125" style="316" bestFit="1" customWidth="1"/>
    <col min="5099" max="5099" width="10" style="316" bestFit="1" customWidth="1"/>
    <col min="5100" max="5100" width="9.140625" style="316" bestFit="1" customWidth="1"/>
    <col min="5101" max="5101" width="11.5703125" style="316" bestFit="1" customWidth="1"/>
    <col min="5102" max="5102" width="9" style="316" bestFit="1" customWidth="1"/>
    <col min="5103" max="5103" width="8.140625" style="316" bestFit="1" customWidth="1"/>
    <col min="5104" max="5104" width="11.5703125" style="316" bestFit="1" customWidth="1"/>
    <col min="5105" max="5105" width="13.28515625" style="316" bestFit="1" customWidth="1"/>
    <col min="5106" max="5106" width="7.28515625" style="316" bestFit="1" customWidth="1"/>
    <col min="5107" max="5107" width="13.28515625" style="316" bestFit="1" customWidth="1"/>
    <col min="5108" max="5108" width="10.85546875" style="316" bestFit="1" customWidth="1"/>
    <col min="5109" max="5109" width="6.85546875" style="316" bestFit="1" customWidth="1"/>
    <col min="5110" max="5110" width="10.5703125" style="316" bestFit="1" customWidth="1"/>
    <col min="5111" max="5111" width="10" style="316" bestFit="1" customWidth="1"/>
    <col min="5112" max="5112" width="8" style="316" bestFit="1" customWidth="1"/>
    <col min="5113" max="5113" width="10.5703125" style="316" bestFit="1" customWidth="1"/>
    <col min="5114" max="5114" width="10" style="316" bestFit="1" customWidth="1"/>
    <col min="5115" max="5115" width="8.42578125" style="316" bestFit="1" customWidth="1"/>
    <col min="5116" max="5116" width="10.5703125" style="316" bestFit="1" customWidth="1"/>
    <col min="5117" max="5117" width="10" style="316" bestFit="1" customWidth="1"/>
    <col min="5118" max="5118" width="9.28515625" style="316" bestFit="1" customWidth="1"/>
    <col min="5119" max="5119" width="10.5703125" style="316" bestFit="1" customWidth="1"/>
    <col min="5120" max="5122" width="11.28515625" style="316" customWidth="1"/>
    <col min="5123" max="5123" width="14.5703125" style="316" customWidth="1"/>
    <col min="5124" max="5124" width="12.140625" style="316" customWidth="1"/>
    <col min="5125" max="5125" width="16.85546875" style="316" customWidth="1"/>
    <col min="5126" max="5126" width="13.85546875" style="316" customWidth="1"/>
    <col min="5127" max="5127" width="12.42578125" style="316" customWidth="1"/>
    <col min="5128" max="5128" width="12.140625" style="316" customWidth="1"/>
    <col min="5129" max="5129" width="16.7109375" style="316" customWidth="1"/>
    <col min="5130" max="5130" width="14.42578125" style="316" customWidth="1"/>
    <col min="5131" max="5345" width="9.140625" style="316"/>
    <col min="5346" max="5346" width="0.28515625" style="316" customWidth="1"/>
    <col min="5347" max="5347" width="27.5703125" style="316" customWidth="1"/>
    <col min="5348" max="5348" width="11.7109375" style="316" customWidth="1"/>
    <col min="5349" max="5349" width="10.85546875" style="316" bestFit="1" customWidth="1"/>
    <col min="5350" max="5350" width="11.140625" style="316" bestFit="1" customWidth="1"/>
    <col min="5351" max="5351" width="11.28515625" style="316" bestFit="1" customWidth="1"/>
    <col min="5352" max="5352" width="7.5703125" style="316" bestFit="1" customWidth="1"/>
    <col min="5353" max="5353" width="7.140625" style="316" bestFit="1" customWidth="1"/>
    <col min="5354" max="5354" width="11.5703125" style="316" bestFit="1" customWidth="1"/>
    <col min="5355" max="5355" width="10" style="316" bestFit="1" customWidth="1"/>
    <col min="5356" max="5356" width="9.140625" style="316" bestFit="1" customWidth="1"/>
    <col min="5357" max="5357" width="11.5703125" style="316" bestFit="1" customWidth="1"/>
    <col min="5358" max="5358" width="9" style="316" bestFit="1" customWidth="1"/>
    <col min="5359" max="5359" width="8.140625" style="316" bestFit="1" customWidth="1"/>
    <col min="5360" max="5360" width="11.5703125" style="316" bestFit="1" customWidth="1"/>
    <col min="5361" max="5361" width="13.28515625" style="316" bestFit="1" customWidth="1"/>
    <col min="5362" max="5362" width="7.28515625" style="316" bestFit="1" customWidth="1"/>
    <col min="5363" max="5363" width="13.28515625" style="316" bestFit="1" customWidth="1"/>
    <col min="5364" max="5364" width="10.85546875" style="316" bestFit="1" customWidth="1"/>
    <col min="5365" max="5365" width="6.85546875" style="316" bestFit="1" customWidth="1"/>
    <col min="5366" max="5366" width="10.5703125" style="316" bestFit="1" customWidth="1"/>
    <col min="5367" max="5367" width="10" style="316" bestFit="1" customWidth="1"/>
    <col min="5368" max="5368" width="8" style="316" bestFit="1" customWidth="1"/>
    <col min="5369" max="5369" width="10.5703125" style="316" bestFit="1" customWidth="1"/>
    <col min="5370" max="5370" width="10" style="316" bestFit="1" customWidth="1"/>
    <col min="5371" max="5371" width="8.42578125" style="316" bestFit="1" customWidth="1"/>
    <col min="5372" max="5372" width="10.5703125" style="316" bestFit="1" customWidth="1"/>
    <col min="5373" max="5373" width="10" style="316" bestFit="1" customWidth="1"/>
    <col min="5374" max="5374" width="9.28515625" style="316" bestFit="1" customWidth="1"/>
    <col min="5375" max="5375" width="10.5703125" style="316" bestFit="1" customWidth="1"/>
    <col min="5376" max="5378" width="11.28515625" style="316" customWidth="1"/>
    <col min="5379" max="5379" width="14.5703125" style="316" customWidth="1"/>
    <col min="5380" max="5380" width="12.140625" style="316" customWidth="1"/>
    <col min="5381" max="5381" width="16.85546875" style="316" customWidth="1"/>
    <col min="5382" max="5382" width="13.85546875" style="316" customWidth="1"/>
    <col min="5383" max="5383" width="12.42578125" style="316" customWidth="1"/>
    <col min="5384" max="5384" width="12.140625" style="316" customWidth="1"/>
    <col min="5385" max="5385" width="16.7109375" style="316" customWidth="1"/>
    <col min="5386" max="5386" width="14.42578125" style="316" customWidth="1"/>
    <col min="5387" max="5601" width="9.140625" style="316"/>
    <col min="5602" max="5602" width="0.28515625" style="316" customWidth="1"/>
    <col min="5603" max="5603" width="27.5703125" style="316" customWidth="1"/>
    <col min="5604" max="5604" width="11.7109375" style="316" customWidth="1"/>
    <col min="5605" max="5605" width="10.85546875" style="316" bestFit="1" customWidth="1"/>
    <col min="5606" max="5606" width="11.140625" style="316" bestFit="1" customWidth="1"/>
    <col min="5607" max="5607" width="11.28515625" style="316" bestFit="1" customWidth="1"/>
    <col min="5608" max="5608" width="7.5703125" style="316" bestFit="1" customWidth="1"/>
    <col min="5609" max="5609" width="7.140625" style="316" bestFit="1" customWidth="1"/>
    <col min="5610" max="5610" width="11.5703125" style="316" bestFit="1" customWidth="1"/>
    <col min="5611" max="5611" width="10" style="316" bestFit="1" customWidth="1"/>
    <col min="5612" max="5612" width="9.140625" style="316" bestFit="1" customWidth="1"/>
    <col min="5613" max="5613" width="11.5703125" style="316" bestFit="1" customWidth="1"/>
    <col min="5614" max="5614" width="9" style="316" bestFit="1" customWidth="1"/>
    <col min="5615" max="5615" width="8.140625" style="316" bestFit="1" customWidth="1"/>
    <col min="5616" max="5616" width="11.5703125" style="316" bestFit="1" customWidth="1"/>
    <col min="5617" max="5617" width="13.28515625" style="316" bestFit="1" customWidth="1"/>
    <col min="5618" max="5618" width="7.28515625" style="316" bestFit="1" customWidth="1"/>
    <col min="5619" max="5619" width="13.28515625" style="316" bestFit="1" customWidth="1"/>
    <col min="5620" max="5620" width="10.85546875" style="316" bestFit="1" customWidth="1"/>
    <col min="5621" max="5621" width="6.85546875" style="316" bestFit="1" customWidth="1"/>
    <col min="5622" max="5622" width="10.5703125" style="316" bestFit="1" customWidth="1"/>
    <col min="5623" max="5623" width="10" style="316" bestFit="1" customWidth="1"/>
    <col min="5624" max="5624" width="8" style="316" bestFit="1" customWidth="1"/>
    <col min="5625" max="5625" width="10.5703125" style="316" bestFit="1" customWidth="1"/>
    <col min="5626" max="5626" width="10" style="316" bestFit="1" customWidth="1"/>
    <col min="5627" max="5627" width="8.42578125" style="316" bestFit="1" customWidth="1"/>
    <col min="5628" max="5628" width="10.5703125" style="316" bestFit="1" customWidth="1"/>
    <col min="5629" max="5629" width="10" style="316" bestFit="1" customWidth="1"/>
    <col min="5630" max="5630" width="9.28515625" style="316" bestFit="1" customWidth="1"/>
    <col min="5631" max="5631" width="10.5703125" style="316" bestFit="1" customWidth="1"/>
    <col min="5632" max="5634" width="11.28515625" style="316" customWidth="1"/>
    <col min="5635" max="5635" width="14.5703125" style="316" customWidth="1"/>
    <col min="5636" max="5636" width="12.140625" style="316" customWidth="1"/>
    <col min="5637" max="5637" width="16.85546875" style="316" customWidth="1"/>
    <col min="5638" max="5638" width="13.85546875" style="316" customWidth="1"/>
    <col min="5639" max="5639" width="12.42578125" style="316" customWidth="1"/>
    <col min="5640" max="5640" width="12.140625" style="316" customWidth="1"/>
    <col min="5641" max="5641" width="16.7109375" style="316" customWidth="1"/>
    <col min="5642" max="5642" width="14.42578125" style="316" customWidth="1"/>
    <col min="5643" max="5857" width="9.140625" style="316"/>
    <col min="5858" max="5858" width="0.28515625" style="316" customWidth="1"/>
    <col min="5859" max="5859" width="27.5703125" style="316" customWidth="1"/>
    <col min="5860" max="5860" width="11.7109375" style="316" customWidth="1"/>
    <col min="5861" max="5861" width="10.85546875" style="316" bestFit="1" customWidth="1"/>
    <col min="5862" max="5862" width="11.140625" style="316" bestFit="1" customWidth="1"/>
    <col min="5863" max="5863" width="11.28515625" style="316" bestFit="1" customWidth="1"/>
    <col min="5864" max="5864" width="7.5703125" style="316" bestFit="1" customWidth="1"/>
    <col min="5865" max="5865" width="7.140625" style="316" bestFit="1" customWidth="1"/>
    <col min="5866" max="5866" width="11.5703125" style="316" bestFit="1" customWidth="1"/>
    <col min="5867" max="5867" width="10" style="316" bestFit="1" customWidth="1"/>
    <col min="5868" max="5868" width="9.140625" style="316" bestFit="1" customWidth="1"/>
    <col min="5869" max="5869" width="11.5703125" style="316" bestFit="1" customWidth="1"/>
    <col min="5870" max="5870" width="9" style="316" bestFit="1" customWidth="1"/>
    <col min="5871" max="5871" width="8.140625" style="316" bestFit="1" customWidth="1"/>
    <col min="5872" max="5872" width="11.5703125" style="316" bestFit="1" customWidth="1"/>
    <col min="5873" max="5873" width="13.28515625" style="316" bestFit="1" customWidth="1"/>
    <col min="5874" max="5874" width="7.28515625" style="316" bestFit="1" customWidth="1"/>
    <col min="5875" max="5875" width="13.28515625" style="316" bestFit="1" customWidth="1"/>
    <col min="5876" max="5876" width="10.85546875" style="316" bestFit="1" customWidth="1"/>
    <col min="5877" max="5877" width="6.85546875" style="316" bestFit="1" customWidth="1"/>
    <col min="5878" max="5878" width="10.5703125" style="316" bestFit="1" customWidth="1"/>
    <col min="5879" max="5879" width="10" style="316" bestFit="1" customWidth="1"/>
    <col min="5880" max="5880" width="8" style="316" bestFit="1" customWidth="1"/>
    <col min="5881" max="5881" width="10.5703125" style="316" bestFit="1" customWidth="1"/>
    <col min="5882" max="5882" width="10" style="316" bestFit="1" customWidth="1"/>
    <col min="5883" max="5883" width="8.42578125" style="316" bestFit="1" customWidth="1"/>
    <col min="5884" max="5884" width="10.5703125" style="316" bestFit="1" customWidth="1"/>
    <col min="5885" max="5885" width="10" style="316" bestFit="1" customWidth="1"/>
    <col min="5886" max="5886" width="9.28515625" style="316" bestFit="1" customWidth="1"/>
    <col min="5887" max="5887" width="10.5703125" style="316" bestFit="1" customWidth="1"/>
    <col min="5888" max="5890" width="11.28515625" style="316" customWidth="1"/>
    <col min="5891" max="5891" width="14.5703125" style="316" customWidth="1"/>
    <col min="5892" max="5892" width="12.140625" style="316" customWidth="1"/>
    <col min="5893" max="5893" width="16.85546875" style="316" customWidth="1"/>
    <col min="5894" max="5894" width="13.85546875" style="316" customWidth="1"/>
    <col min="5895" max="5895" width="12.42578125" style="316" customWidth="1"/>
    <col min="5896" max="5896" width="12.140625" style="316" customWidth="1"/>
    <col min="5897" max="5897" width="16.7109375" style="316" customWidth="1"/>
    <col min="5898" max="5898" width="14.42578125" style="316" customWidth="1"/>
    <col min="5899" max="6113" width="9.140625" style="316"/>
    <col min="6114" max="6114" width="0.28515625" style="316" customWidth="1"/>
    <col min="6115" max="6115" width="27.5703125" style="316" customWidth="1"/>
    <col min="6116" max="6116" width="11.7109375" style="316" customWidth="1"/>
    <col min="6117" max="6117" width="10.85546875" style="316" bestFit="1" customWidth="1"/>
    <col min="6118" max="6118" width="11.140625" style="316" bestFit="1" customWidth="1"/>
    <col min="6119" max="6119" width="11.28515625" style="316" bestFit="1" customWidth="1"/>
    <col min="6120" max="6120" width="7.5703125" style="316" bestFit="1" customWidth="1"/>
    <col min="6121" max="6121" width="7.140625" style="316" bestFit="1" customWidth="1"/>
    <col min="6122" max="6122" width="11.5703125" style="316" bestFit="1" customWidth="1"/>
    <col min="6123" max="6123" width="10" style="316" bestFit="1" customWidth="1"/>
    <col min="6124" max="6124" width="9.140625" style="316" bestFit="1" customWidth="1"/>
    <col min="6125" max="6125" width="11.5703125" style="316" bestFit="1" customWidth="1"/>
    <col min="6126" max="6126" width="9" style="316" bestFit="1" customWidth="1"/>
    <col min="6127" max="6127" width="8.140625" style="316" bestFit="1" customWidth="1"/>
    <col min="6128" max="6128" width="11.5703125" style="316" bestFit="1" customWidth="1"/>
    <col min="6129" max="6129" width="13.28515625" style="316" bestFit="1" customWidth="1"/>
    <col min="6130" max="6130" width="7.28515625" style="316" bestFit="1" customWidth="1"/>
    <col min="6131" max="6131" width="13.28515625" style="316" bestFit="1" customWidth="1"/>
    <col min="6132" max="6132" width="10.85546875" style="316" bestFit="1" customWidth="1"/>
    <col min="6133" max="6133" width="6.85546875" style="316" bestFit="1" customWidth="1"/>
    <col min="6134" max="6134" width="10.5703125" style="316" bestFit="1" customWidth="1"/>
    <col min="6135" max="6135" width="10" style="316" bestFit="1" customWidth="1"/>
    <col min="6136" max="6136" width="8" style="316" bestFit="1" customWidth="1"/>
    <col min="6137" max="6137" width="10.5703125" style="316" bestFit="1" customWidth="1"/>
    <col min="6138" max="6138" width="10" style="316" bestFit="1" customWidth="1"/>
    <col min="6139" max="6139" width="8.42578125" style="316" bestFit="1" customWidth="1"/>
    <col min="6140" max="6140" width="10.5703125" style="316" bestFit="1" customWidth="1"/>
    <col min="6141" max="6141" width="10" style="316" bestFit="1" customWidth="1"/>
    <col min="6142" max="6142" width="9.28515625" style="316" bestFit="1" customWidth="1"/>
    <col min="6143" max="6143" width="10.5703125" style="316" bestFit="1" customWidth="1"/>
    <col min="6144" max="6146" width="11.28515625" style="316" customWidth="1"/>
    <col min="6147" max="6147" width="14.5703125" style="316" customWidth="1"/>
    <col min="6148" max="6148" width="12.140625" style="316" customWidth="1"/>
    <col min="6149" max="6149" width="16.85546875" style="316" customWidth="1"/>
    <col min="6150" max="6150" width="13.85546875" style="316" customWidth="1"/>
    <col min="6151" max="6151" width="12.42578125" style="316" customWidth="1"/>
    <col min="6152" max="6152" width="12.140625" style="316" customWidth="1"/>
    <col min="6153" max="6153" width="16.7109375" style="316" customWidth="1"/>
    <col min="6154" max="6154" width="14.42578125" style="316" customWidth="1"/>
    <col min="6155" max="6369" width="9.140625" style="316"/>
    <col min="6370" max="6370" width="0.28515625" style="316" customWidth="1"/>
    <col min="6371" max="6371" width="27.5703125" style="316" customWidth="1"/>
    <col min="6372" max="6372" width="11.7109375" style="316" customWidth="1"/>
    <col min="6373" max="6373" width="10.85546875" style="316" bestFit="1" customWidth="1"/>
    <col min="6374" max="6374" width="11.140625" style="316" bestFit="1" customWidth="1"/>
    <col min="6375" max="6375" width="11.28515625" style="316" bestFit="1" customWidth="1"/>
    <col min="6376" max="6376" width="7.5703125" style="316" bestFit="1" customWidth="1"/>
    <col min="6377" max="6377" width="7.140625" style="316" bestFit="1" customWidth="1"/>
    <col min="6378" max="6378" width="11.5703125" style="316" bestFit="1" customWidth="1"/>
    <col min="6379" max="6379" width="10" style="316" bestFit="1" customWidth="1"/>
    <col min="6380" max="6380" width="9.140625" style="316" bestFit="1" customWidth="1"/>
    <col min="6381" max="6381" width="11.5703125" style="316" bestFit="1" customWidth="1"/>
    <col min="6382" max="6382" width="9" style="316" bestFit="1" customWidth="1"/>
    <col min="6383" max="6383" width="8.140625" style="316" bestFit="1" customWidth="1"/>
    <col min="6384" max="6384" width="11.5703125" style="316" bestFit="1" customWidth="1"/>
    <col min="6385" max="6385" width="13.28515625" style="316" bestFit="1" customWidth="1"/>
    <col min="6386" max="6386" width="7.28515625" style="316" bestFit="1" customWidth="1"/>
    <col min="6387" max="6387" width="13.28515625" style="316" bestFit="1" customWidth="1"/>
    <col min="6388" max="6388" width="10.85546875" style="316" bestFit="1" customWidth="1"/>
    <col min="6389" max="6389" width="6.85546875" style="316" bestFit="1" customWidth="1"/>
    <col min="6390" max="6390" width="10.5703125" style="316" bestFit="1" customWidth="1"/>
    <col min="6391" max="6391" width="10" style="316" bestFit="1" customWidth="1"/>
    <col min="6392" max="6392" width="8" style="316" bestFit="1" customWidth="1"/>
    <col min="6393" max="6393" width="10.5703125" style="316" bestFit="1" customWidth="1"/>
    <col min="6394" max="6394" width="10" style="316" bestFit="1" customWidth="1"/>
    <col min="6395" max="6395" width="8.42578125" style="316" bestFit="1" customWidth="1"/>
    <col min="6396" max="6396" width="10.5703125" style="316" bestFit="1" customWidth="1"/>
    <col min="6397" max="6397" width="10" style="316" bestFit="1" customWidth="1"/>
    <col min="6398" max="6398" width="9.28515625" style="316" bestFit="1" customWidth="1"/>
    <col min="6399" max="6399" width="10.5703125" style="316" bestFit="1" customWidth="1"/>
    <col min="6400" max="6402" width="11.28515625" style="316" customWidth="1"/>
    <col min="6403" max="6403" width="14.5703125" style="316" customWidth="1"/>
    <col min="6404" max="6404" width="12.140625" style="316" customWidth="1"/>
    <col min="6405" max="6405" width="16.85546875" style="316" customWidth="1"/>
    <col min="6406" max="6406" width="13.85546875" style="316" customWidth="1"/>
    <col min="6407" max="6407" width="12.42578125" style="316" customWidth="1"/>
    <col min="6408" max="6408" width="12.140625" style="316" customWidth="1"/>
    <col min="6409" max="6409" width="16.7109375" style="316" customWidth="1"/>
    <col min="6410" max="6410" width="14.42578125" style="316" customWidth="1"/>
    <col min="6411" max="6625" width="9.140625" style="316"/>
    <col min="6626" max="6626" width="0.28515625" style="316" customWidth="1"/>
    <col min="6627" max="6627" width="27.5703125" style="316" customWidth="1"/>
    <col min="6628" max="6628" width="11.7109375" style="316" customWidth="1"/>
    <col min="6629" max="6629" width="10.85546875" style="316" bestFit="1" customWidth="1"/>
    <col min="6630" max="6630" width="11.140625" style="316" bestFit="1" customWidth="1"/>
    <col min="6631" max="6631" width="11.28515625" style="316" bestFit="1" customWidth="1"/>
    <col min="6632" max="6632" width="7.5703125" style="316" bestFit="1" customWidth="1"/>
    <col min="6633" max="6633" width="7.140625" style="316" bestFit="1" customWidth="1"/>
    <col min="6634" max="6634" width="11.5703125" style="316" bestFit="1" customWidth="1"/>
    <col min="6635" max="6635" width="10" style="316" bestFit="1" customWidth="1"/>
    <col min="6636" max="6636" width="9.140625" style="316" bestFit="1" customWidth="1"/>
    <col min="6637" max="6637" width="11.5703125" style="316" bestFit="1" customWidth="1"/>
    <col min="6638" max="6638" width="9" style="316" bestFit="1" customWidth="1"/>
    <col min="6639" max="6639" width="8.140625" style="316" bestFit="1" customWidth="1"/>
    <col min="6640" max="6640" width="11.5703125" style="316" bestFit="1" customWidth="1"/>
    <col min="6641" max="6641" width="13.28515625" style="316" bestFit="1" customWidth="1"/>
    <col min="6642" max="6642" width="7.28515625" style="316" bestFit="1" customWidth="1"/>
    <col min="6643" max="6643" width="13.28515625" style="316" bestFit="1" customWidth="1"/>
    <col min="6644" max="6644" width="10.85546875" style="316" bestFit="1" customWidth="1"/>
    <col min="6645" max="6645" width="6.85546875" style="316" bestFit="1" customWidth="1"/>
    <col min="6646" max="6646" width="10.5703125" style="316" bestFit="1" customWidth="1"/>
    <col min="6647" max="6647" width="10" style="316" bestFit="1" customWidth="1"/>
    <col min="6648" max="6648" width="8" style="316" bestFit="1" customWidth="1"/>
    <col min="6649" max="6649" width="10.5703125" style="316" bestFit="1" customWidth="1"/>
    <col min="6650" max="6650" width="10" style="316" bestFit="1" customWidth="1"/>
    <col min="6651" max="6651" width="8.42578125" style="316" bestFit="1" customWidth="1"/>
    <col min="6652" max="6652" width="10.5703125" style="316" bestFit="1" customWidth="1"/>
    <col min="6653" max="6653" width="10" style="316" bestFit="1" customWidth="1"/>
    <col min="6654" max="6654" width="9.28515625" style="316" bestFit="1" customWidth="1"/>
    <col min="6655" max="6655" width="10.5703125" style="316" bestFit="1" customWidth="1"/>
    <col min="6656" max="6658" width="11.28515625" style="316" customWidth="1"/>
    <col min="6659" max="6659" width="14.5703125" style="316" customWidth="1"/>
    <col min="6660" max="6660" width="12.140625" style="316" customWidth="1"/>
    <col min="6661" max="6661" width="16.85546875" style="316" customWidth="1"/>
    <col min="6662" max="6662" width="13.85546875" style="316" customWidth="1"/>
    <col min="6663" max="6663" width="12.42578125" style="316" customWidth="1"/>
    <col min="6664" max="6664" width="12.140625" style="316" customWidth="1"/>
    <col min="6665" max="6665" width="16.7109375" style="316" customWidth="1"/>
    <col min="6666" max="6666" width="14.42578125" style="316" customWidth="1"/>
    <col min="6667" max="6881" width="9.140625" style="316"/>
    <col min="6882" max="6882" width="0.28515625" style="316" customWidth="1"/>
    <col min="6883" max="6883" width="27.5703125" style="316" customWidth="1"/>
    <col min="6884" max="6884" width="11.7109375" style="316" customWidth="1"/>
    <col min="6885" max="6885" width="10.85546875" style="316" bestFit="1" customWidth="1"/>
    <col min="6886" max="6886" width="11.140625" style="316" bestFit="1" customWidth="1"/>
    <col min="6887" max="6887" width="11.28515625" style="316" bestFit="1" customWidth="1"/>
    <col min="6888" max="6888" width="7.5703125" style="316" bestFit="1" customWidth="1"/>
    <col min="6889" max="6889" width="7.140625" style="316" bestFit="1" customWidth="1"/>
    <col min="6890" max="6890" width="11.5703125" style="316" bestFit="1" customWidth="1"/>
    <col min="6891" max="6891" width="10" style="316" bestFit="1" customWidth="1"/>
    <col min="6892" max="6892" width="9.140625" style="316" bestFit="1" customWidth="1"/>
    <col min="6893" max="6893" width="11.5703125" style="316" bestFit="1" customWidth="1"/>
    <col min="6894" max="6894" width="9" style="316" bestFit="1" customWidth="1"/>
    <col min="6895" max="6895" width="8.140625" style="316" bestFit="1" customWidth="1"/>
    <col min="6896" max="6896" width="11.5703125" style="316" bestFit="1" customWidth="1"/>
    <col min="6897" max="6897" width="13.28515625" style="316" bestFit="1" customWidth="1"/>
    <col min="6898" max="6898" width="7.28515625" style="316" bestFit="1" customWidth="1"/>
    <col min="6899" max="6899" width="13.28515625" style="316" bestFit="1" customWidth="1"/>
    <col min="6900" max="6900" width="10.85546875" style="316" bestFit="1" customWidth="1"/>
    <col min="6901" max="6901" width="6.85546875" style="316" bestFit="1" customWidth="1"/>
    <col min="6902" max="6902" width="10.5703125" style="316" bestFit="1" customWidth="1"/>
    <col min="6903" max="6903" width="10" style="316" bestFit="1" customWidth="1"/>
    <col min="6904" max="6904" width="8" style="316" bestFit="1" customWidth="1"/>
    <col min="6905" max="6905" width="10.5703125" style="316" bestFit="1" customWidth="1"/>
    <col min="6906" max="6906" width="10" style="316" bestFit="1" customWidth="1"/>
    <col min="6907" max="6907" width="8.42578125" style="316" bestFit="1" customWidth="1"/>
    <col min="6908" max="6908" width="10.5703125" style="316" bestFit="1" customWidth="1"/>
    <col min="6909" max="6909" width="10" style="316" bestFit="1" customWidth="1"/>
    <col min="6910" max="6910" width="9.28515625" style="316" bestFit="1" customWidth="1"/>
    <col min="6911" max="6911" width="10.5703125" style="316" bestFit="1" customWidth="1"/>
    <col min="6912" max="6914" width="11.28515625" style="316" customWidth="1"/>
    <col min="6915" max="6915" width="14.5703125" style="316" customWidth="1"/>
    <col min="6916" max="6916" width="12.140625" style="316" customWidth="1"/>
    <col min="6917" max="6917" width="16.85546875" style="316" customWidth="1"/>
    <col min="6918" max="6918" width="13.85546875" style="316" customWidth="1"/>
    <col min="6919" max="6919" width="12.42578125" style="316" customWidth="1"/>
    <col min="6920" max="6920" width="12.140625" style="316" customWidth="1"/>
    <col min="6921" max="6921" width="16.7109375" style="316" customWidth="1"/>
    <col min="6922" max="6922" width="14.42578125" style="316" customWidth="1"/>
    <col min="6923" max="7137" width="9.140625" style="316"/>
    <col min="7138" max="7138" width="0.28515625" style="316" customWidth="1"/>
    <col min="7139" max="7139" width="27.5703125" style="316" customWidth="1"/>
    <col min="7140" max="7140" width="11.7109375" style="316" customWidth="1"/>
    <col min="7141" max="7141" width="10.85546875" style="316" bestFit="1" customWidth="1"/>
    <col min="7142" max="7142" width="11.140625" style="316" bestFit="1" customWidth="1"/>
    <col min="7143" max="7143" width="11.28515625" style="316" bestFit="1" customWidth="1"/>
    <col min="7144" max="7144" width="7.5703125" style="316" bestFit="1" customWidth="1"/>
    <col min="7145" max="7145" width="7.140625" style="316" bestFit="1" customWidth="1"/>
    <col min="7146" max="7146" width="11.5703125" style="316" bestFit="1" customWidth="1"/>
    <col min="7147" max="7147" width="10" style="316" bestFit="1" customWidth="1"/>
    <col min="7148" max="7148" width="9.140625" style="316" bestFit="1" customWidth="1"/>
    <col min="7149" max="7149" width="11.5703125" style="316" bestFit="1" customWidth="1"/>
    <col min="7150" max="7150" width="9" style="316" bestFit="1" customWidth="1"/>
    <col min="7151" max="7151" width="8.140625" style="316" bestFit="1" customWidth="1"/>
    <col min="7152" max="7152" width="11.5703125" style="316" bestFit="1" customWidth="1"/>
    <col min="7153" max="7153" width="13.28515625" style="316" bestFit="1" customWidth="1"/>
    <col min="7154" max="7154" width="7.28515625" style="316" bestFit="1" customWidth="1"/>
    <col min="7155" max="7155" width="13.28515625" style="316" bestFit="1" customWidth="1"/>
    <col min="7156" max="7156" width="10.85546875" style="316" bestFit="1" customWidth="1"/>
    <col min="7157" max="7157" width="6.85546875" style="316" bestFit="1" customWidth="1"/>
    <col min="7158" max="7158" width="10.5703125" style="316" bestFit="1" customWidth="1"/>
    <col min="7159" max="7159" width="10" style="316" bestFit="1" customWidth="1"/>
    <col min="7160" max="7160" width="8" style="316" bestFit="1" customWidth="1"/>
    <col min="7161" max="7161" width="10.5703125" style="316" bestFit="1" customWidth="1"/>
    <col min="7162" max="7162" width="10" style="316" bestFit="1" customWidth="1"/>
    <col min="7163" max="7163" width="8.42578125" style="316" bestFit="1" customWidth="1"/>
    <col min="7164" max="7164" width="10.5703125" style="316" bestFit="1" customWidth="1"/>
    <col min="7165" max="7165" width="10" style="316" bestFit="1" customWidth="1"/>
    <col min="7166" max="7166" width="9.28515625" style="316" bestFit="1" customWidth="1"/>
    <col min="7167" max="7167" width="10.5703125" style="316" bestFit="1" customWidth="1"/>
    <col min="7168" max="7170" width="11.28515625" style="316" customWidth="1"/>
    <col min="7171" max="7171" width="14.5703125" style="316" customWidth="1"/>
    <col min="7172" max="7172" width="12.140625" style="316" customWidth="1"/>
    <col min="7173" max="7173" width="16.85546875" style="316" customWidth="1"/>
    <col min="7174" max="7174" width="13.85546875" style="316" customWidth="1"/>
    <col min="7175" max="7175" width="12.42578125" style="316" customWidth="1"/>
    <col min="7176" max="7176" width="12.140625" style="316" customWidth="1"/>
    <col min="7177" max="7177" width="16.7109375" style="316" customWidth="1"/>
    <col min="7178" max="7178" width="14.42578125" style="316" customWidth="1"/>
    <col min="7179" max="7393" width="9.140625" style="316"/>
    <col min="7394" max="7394" width="0.28515625" style="316" customWidth="1"/>
    <col min="7395" max="7395" width="27.5703125" style="316" customWidth="1"/>
    <col min="7396" max="7396" width="11.7109375" style="316" customWidth="1"/>
    <col min="7397" max="7397" width="10.85546875" style="316" bestFit="1" customWidth="1"/>
    <col min="7398" max="7398" width="11.140625" style="316" bestFit="1" customWidth="1"/>
    <col min="7399" max="7399" width="11.28515625" style="316" bestFit="1" customWidth="1"/>
    <col min="7400" max="7400" width="7.5703125" style="316" bestFit="1" customWidth="1"/>
    <col min="7401" max="7401" width="7.140625" style="316" bestFit="1" customWidth="1"/>
    <col min="7402" max="7402" width="11.5703125" style="316" bestFit="1" customWidth="1"/>
    <col min="7403" max="7403" width="10" style="316" bestFit="1" customWidth="1"/>
    <col min="7404" max="7404" width="9.140625" style="316" bestFit="1" customWidth="1"/>
    <col min="7405" max="7405" width="11.5703125" style="316" bestFit="1" customWidth="1"/>
    <col min="7406" max="7406" width="9" style="316" bestFit="1" customWidth="1"/>
    <col min="7407" max="7407" width="8.140625" style="316" bestFit="1" customWidth="1"/>
    <col min="7408" max="7408" width="11.5703125" style="316" bestFit="1" customWidth="1"/>
    <col min="7409" max="7409" width="13.28515625" style="316" bestFit="1" customWidth="1"/>
    <col min="7410" max="7410" width="7.28515625" style="316" bestFit="1" customWidth="1"/>
    <col min="7411" max="7411" width="13.28515625" style="316" bestFit="1" customWidth="1"/>
    <col min="7412" max="7412" width="10.85546875" style="316" bestFit="1" customWidth="1"/>
    <col min="7413" max="7413" width="6.85546875" style="316" bestFit="1" customWidth="1"/>
    <col min="7414" max="7414" width="10.5703125" style="316" bestFit="1" customWidth="1"/>
    <col min="7415" max="7415" width="10" style="316" bestFit="1" customWidth="1"/>
    <col min="7416" max="7416" width="8" style="316" bestFit="1" customWidth="1"/>
    <col min="7417" max="7417" width="10.5703125" style="316" bestFit="1" customWidth="1"/>
    <col min="7418" max="7418" width="10" style="316" bestFit="1" customWidth="1"/>
    <col min="7419" max="7419" width="8.42578125" style="316" bestFit="1" customWidth="1"/>
    <col min="7420" max="7420" width="10.5703125" style="316" bestFit="1" customWidth="1"/>
    <col min="7421" max="7421" width="10" style="316" bestFit="1" customWidth="1"/>
    <col min="7422" max="7422" width="9.28515625" style="316" bestFit="1" customWidth="1"/>
    <col min="7423" max="7423" width="10.5703125" style="316" bestFit="1" customWidth="1"/>
    <col min="7424" max="7426" width="11.28515625" style="316" customWidth="1"/>
    <col min="7427" max="7427" width="14.5703125" style="316" customWidth="1"/>
    <col min="7428" max="7428" width="12.140625" style="316" customWidth="1"/>
    <col min="7429" max="7429" width="16.85546875" style="316" customWidth="1"/>
    <col min="7430" max="7430" width="13.85546875" style="316" customWidth="1"/>
    <col min="7431" max="7431" width="12.42578125" style="316" customWidth="1"/>
    <col min="7432" max="7432" width="12.140625" style="316" customWidth="1"/>
    <col min="7433" max="7433" width="16.7109375" style="316" customWidth="1"/>
    <col min="7434" max="7434" width="14.42578125" style="316" customWidth="1"/>
    <col min="7435" max="7649" width="9.140625" style="316"/>
    <col min="7650" max="7650" width="0.28515625" style="316" customWidth="1"/>
    <col min="7651" max="7651" width="27.5703125" style="316" customWidth="1"/>
    <col min="7652" max="7652" width="11.7109375" style="316" customWidth="1"/>
    <col min="7653" max="7653" width="10.85546875" style="316" bestFit="1" customWidth="1"/>
    <col min="7654" max="7654" width="11.140625" style="316" bestFit="1" customWidth="1"/>
    <col min="7655" max="7655" width="11.28515625" style="316" bestFit="1" customWidth="1"/>
    <col min="7656" max="7656" width="7.5703125" style="316" bestFit="1" customWidth="1"/>
    <col min="7657" max="7657" width="7.140625" style="316" bestFit="1" customWidth="1"/>
    <col min="7658" max="7658" width="11.5703125" style="316" bestFit="1" customWidth="1"/>
    <col min="7659" max="7659" width="10" style="316" bestFit="1" customWidth="1"/>
    <col min="7660" max="7660" width="9.140625" style="316" bestFit="1" customWidth="1"/>
    <col min="7661" max="7661" width="11.5703125" style="316" bestFit="1" customWidth="1"/>
    <col min="7662" max="7662" width="9" style="316" bestFit="1" customWidth="1"/>
    <col min="7663" max="7663" width="8.140625" style="316" bestFit="1" customWidth="1"/>
    <col min="7664" max="7664" width="11.5703125" style="316" bestFit="1" customWidth="1"/>
    <col min="7665" max="7665" width="13.28515625" style="316" bestFit="1" customWidth="1"/>
    <col min="7666" max="7666" width="7.28515625" style="316" bestFit="1" customWidth="1"/>
    <col min="7667" max="7667" width="13.28515625" style="316" bestFit="1" customWidth="1"/>
    <col min="7668" max="7668" width="10.85546875" style="316" bestFit="1" customWidth="1"/>
    <col min="7669" max="7669" width="6.85546875" style="316" bestFit="1" customWidth="1"/>
    <col min="7670" max="7670" width="10.5703125" style="316" bestFit="1" customWidth="1"/>
    <col min="7671" max="7671" width="10" style="316" bestFit="1" customWidth="1"/>
    <col min="7672" max="7672" width="8" style="316" bestFit="1" customWidth="1"/>
    <col min="7673" max="7673" width="10.5703125" style="316" bestFit="1" customWidth="1"/>
    <col min="7674" max="7674" width="10" style="316" bestFit="1" customWidth="1"/>
    <col min="7675" max="7675" width="8.42578125" style="316" bestFit="1" customWidth="1"/>
    <col min="7676" max="7676" width="10.5703125" style="316" bestFit="1" customWidth="1"/>
    <col min="7677" max="7677" width="10" style="316" bestFit="1" customWidth="1"/>
    <col min="7678" max="7678" width="9.28515625" style="316" bestFit="1" customWidth="1"/>
    <col min="7679" max="7679" width="10.5703125" style="316" bestFit="1" customWidth="1"/>
    <col min="7680" max="7682" width="11.28515625" style="316" customWidth="1"/>
    <col min="7683" max="7683" width="14.5703125" style="316" customWidth="1"/>
    <col min="7684" max="7684" width="12.140625" style="316" customWidth="1"/>
    <col min="7685" max="7685" width="16.85546875" style="316" customWidth="1"/>
    <col min="7686" max="7686" width="13.85546875" style="316" customWidth="1"/>
    <col min="7687" max="7687" width="12.42578125" style="316" customWidth="1"/>
    <col min="7688" max="7688" width="12.140625" style="316" customWidth="1"/>
    <col min="7689" max="7689" width="16.7109375" style="316" customWidth="1"/>
    <col min="7690" max="7690" width="14.42578125" style="316" customWidth="1"/>
    <col min="7691" max="7905" width="9.140625" style="316"/>
    <col min="7906" max="7906" width="0.28515625" style="316" customWidth="1"/>
    <col min="7907" max="7907" width="27.5703125" style="316" customWidth="1"/>
    <col min="7908" max="7908" width="11.7109375" style="316" customWidth="1"/>
    <col min="7909" max="7909" width="10.85546875" style="316" bestFit="1" customWidth="1"/>
    <col min="7910" max="7910" width="11.140625" style="316" bestFit="1" customWidth="1"/>
    <col min="7911" max="7911" width="11.28515625" style="316" bestFit="1" customWidth="1"/>
    <col min="7912" max="7912" width="7.5703125" style="316" bestFit="1" customWidth="1"/>
    <col min="7913" max="7913" width="7.140625" style="316" bestFit="1" customWidth="1"/>
    <col min="7914" max="7914" width="11.5703125" style="316" bestFit="1" customWidth="1"/>
    <col min="7915" max="7915" width="10" style="316" bestFit="1" customWidth="1"/>
    <col min="7916" max="7916" width="9.140625" style="316" bestFit="1" customWidth="1"/>
    <col min="7917" max="7917" width="11.5703125" style="316" bestFit="1" customWidth="1"/>
    <col min="7918" max="7918" width="9" style="316" bestFit="1" customWidth="1"/>
    <col min="7919" max="7919" width="8.140625" style="316" bestFit="1" customWidth="1"/>
    <col min="7920" max="7920" width="11.5703125" style="316" bestFit="1" customWidth="1"/>
    <col min="7921" max="7921" width="13.28515625" style="316" bestFit="1" customWidth="1"/>
    <col min="7922" max="7922" width="7.28515625" style="316" bestFit="1" customWidth="1"/>
    <col min="7923" max="7923" width="13.28515625" style="316" bestFit="1" customWidth="1"/>
    <col min="7924" max="7924" width="10.85546875" style="316" bestFit="1" customWidth="1"/>
    <col min="7925" max="7925" width="6.85546875" style="316" bestFit="1" customWidth="1"/>
    <col min="7926" max="7926" width="10.5703125" style="316" bestFit="1" customWidth="1"/>
    <col min="7927" max="7927" width="10" style="316" bestFit="1" customWidth="1"/>
    <col min="7928" max="7928" width="8" style="316" bestFit="1" customWidth="1"/>
    <col min="7929" max="7929" width="10.5703125" style="316" bestFit="1" customWidth="1"/>
    <col min="7930" max="7930" width="10" style="316" bestFit="1" customWidth="1"/>
    <col min="7931" max="7931" width="8.42578125" style="316" bestFit="1" customWidth="1"/>
    <col min="7932" max="7932" width="10.5703125" style="316" bestFit="1" customWidth="1"/>
    <col min="7933" max="7933" width="10" style="316" bestFit="1" customWidth="1"/>
    <col min="7934" max="7934" width="9.28515625" style="316" bestFit="1" customWidth="1"/>
    <col min="7935" max="7935" width="10.5703125" style="316" bestFit="1" customWidth="1"/>
    <col min="7936" max="7938" width="11.28515625" style="316" customWidth="1"/>
    <col min="7939" max="7939" width="14.5703125" style="316" customWidth="1"/>
    <col min="7940" max="7940" width="12.140625" style="316" customWidth="1"/>
    <col min="7941" max="7941" width="16.85546875" style="316" customWidth="1"/>
    <col min="7942" max="7942" width="13.85546875" style="316" customWidth="1"/>
    <col min="7943" max="7943" width="12.42578125" style="316" customWidth="1"/>
    <col min="7944" max="7944" width="12.140625" style="316" customWidth="1"/>
    <col min="7945" max="7945" width="16.7109375" style="316" customWidth="1"/>
    <col min="7946" max="7946" width="14.42578125" style="316" customWidth="1"/>
    <col min="7947" max="8161" width="9.140625" style="316"/>
    <col min="8162" max="8162" width="0.28515625" style="316" customWidth="1"/>
    <col min="8163" max="8163" width="27.5703125" style="316" customWidth="1"/>
    <col min="8164" max="8164" width="11.7109375" style="316" customWidth="1"/>
    <col min="8165" max="8165" width="10.85546875" style="316" bestFit="1" customWidth="1"/>
    <col min="8166" max="8166" width="11.140625" style="316" bestFit="1" customWidth="1"/>
    <col min="8167" max="8167" width="11.28515625" style="316" bestFit="1" customWidth="1"/>
    <col min="8168" max="8168" width="7.5703125" style="316" bestFit="1" customWidth="1"/>
    <col min="8169" max="8169" width="7.140625" style="316" bestFit="1" customWidth="1"/>
    <col min="8170" max="8170" width="11.5703125" style="316" bestFit="1" customWidth="1"/>
    <col min="8171" max="8171" width="10" style="316" bestFit="1" customWidth="1"/>
    <col min="8172" max="8172" width="9.140625" style="316" bestFit="1" customWidth="1"/>
    <col min="8173" max="8173" width="11.5703125" style="316" bestFit="1" customWidth="1"/>
    <col min="8174" max="8174" width="9" style="316" bestFit="1" customWidth="1"/>
    <col min="8175" max="8175" width="8.140625" style="316" bestFit="1" customWidth="1"/>
    <col min="8176" max="8176" width="11.5703125" style="316" bestFit="1" customWidth="1"/>
    <col min="8177" max="8177" width="13.28515625" style="316" bestFit="1" customWidth="1"/>
    <col min="8178" max="8178" width="7.28515625" style="316" bestFit="1" customWidth="1"/>
    <col min="8179" max="8179" width="13.28515625" style="316" bestFit="1" customWidth="1"/>
    <col min="8180" max="8180" width="10.85546875" style="316" bestFit="1" customWidth="1"/>
    <col min="8181" max="8181" width="6.85546875" style="316" bestFit="1" customWidth="1"/>
    <col min="8182" max="8182" width="10.5703125" style="316" bestFit="1" customWidth="1"/>
    <col min="8183" max="8183" width="10" style="316" bestFit="1" customWidth="1"/>
    <col min="8184" max="8184" width="8" style="316" bestFit="1" customWidth="1"/>
    <col min="8185" max="8185" width="10.5703125" style="316" bestFit="1" customWidth="1"/>
    <col min="8186" max="8186" width="10" style="316" bestFit="1" customWidth="1"/>
    <col min="8187" max="8187" width="8.42578125" style="316" bestFit="1" customWidth="1"/>
    <col min="8188" max="8188" width="10.5703125" style="316" bestFit="1" customWidth="1"/>
    <col min="8189" max="8189" width="10" style="316" bestFit="1" customWidth="1"/>
    <col min="8190" max="8190" width="9.28515625" style="316" bestFit="1" customWidth="1"/>
    <col min="8191" max="8191" width="10.5703125" style="316" bestFit="1" customWidth="1"/>
    <col min="8192" max="8194" width="11.28515625" style="316" customWidth="1"/>
    <col min="8195" max="8195" width="14.5703125" style="316" customWidth="1"/>
    <col min="8196" max="8196" width="12.140625" style="316" customWidth="1"/>
    <col min="8197" max="8197" width="16.85546875" style="316" customWidth="1"/>
    <col min="8198" max="8198" width="13.85546875" style="316" customWidth="1"/>
    <col min="8199" max="8199" width="12.42578125" style="316" customWidth="1"/>
    <col min="8200" max="8200" width="12.140625" style="316" customWidth="1"/>
    <col min="8201" max="8201" width="16.7109375" style="316" customWidth="1"/>
    <col min="8202" max="8202" width="14.42578125" style="316" customWidth="1"/>
    <col min="8203" max="8417" width="9.140625" style="316"/>
    <col min="8418" max="8418" width="0.28515625" style="316" customWidth="1"/>
    <col min="8419" max="8419" width="27.5703125" style="316" customWidth="1"/>
    <col min="8420" max="8420" width="11.7109375" style="316" customWidth="1"/>
    <col min="8421" max="8421" width="10.85546875" style="316" bestFit="1" customWidth="1"/>
    <col min="8422" max="8422" width="11.140625" style="316" bestFit="1" customWidth="1"/>
    <col min="8423" max="8423" width="11.28515625" style="316" bestFit="1" customWidth="1"/>
    <col min="8424" max="8424" width="7.5703125" style="316" bestFit="1" customWidth="1"/>
    <col min="8425" max="8425" width="7.140625" style="316" bestFit="1" customWidth="1"/>
    <col min="8426" max="8426" width="11.5703125" style="316" bestFit="1" customWidth="1"/>
    <col min="8427" max="8427" width="10" style="316" bestFit="1" customWidth="1"/>
    <col min="8428" max="8428" width="9.140625" style="316" bestFit="1" customWidth="1"/>
    <col min="8429" max="8429" width="11.5703125" style="316" bestFit="1" customWidth="1"/>
    <col min="8430" max="8430" width="9" style="316" bestFit="1" customWidth="1"/>
    <col min="8431" max="8431" width="8.140625" style="316" bestFit="1" customWidth="1"/>
    <col min="8432" max="8432" width="11.5703125" style="316" bestFit="1" customWidth="1"/>
    <col min="8433" max="8433" width="13.28515625" style="316" bestFit="1" customWidth="1"/>
    <col min="8434" max="8434" width="7.28515625" style="316" bestFit="1" customWidth="1"/>
    <col min="8435" max="8435" width="13.28515625" style="316" bestFit="1" customWidth="1"/>
    <col min="8436" max="8436" width="10.85546875" style="316" bestFit="1" customWidth="1"/>
    <col min="8437" max="8437" width="6.85546875" style="316" bestFit="1" customWidth="1"/>
    <col min="8438" max="8438" width="10.5703125" style="316" bestFit="1" customWidth="1"/>
    <col min="8439" max="8439" width="10" style="316" bestFit="1" customWidth="1"/>
    <col min="8440" max="8440" width="8" style="316" bestFit="1" customWidth="1"/>
    <col min="8441" max="8441" width="10.5703125" style="316" bestFit="1" customWidth="1"/>
    <col min="8442" max="8442" width="10" style="316" bestFit="1" customWidth="1"/>
    <col min="8443" max="8443" width="8.42578125" style="316" bestFit="1" customWidth="1"/>
    <col min="8444" max="8444" width="10.5703125" style="316" bestFit="1" customWidth="1"/>
    <col min="8445" max="8445" width="10" style="316" bestFit="1" customWidth="1"/>
    <col min="8446" max="8446" width="9.28515625" style="316" bestFit="1" customWidth="1"/>
    <col min="8447" max="8447" width="10.5703125" style="316" bestFit="1" customWidth="1"/>
    <col min="8448" max="8450" width="11.28515625" style="316" customWidth="1"/>
    <col min="8451" max="8451" width="14.5703125" style="316" customWidth="1"/>
    <col min="8452" max="8452" width="12.140625" style="316" customWidth="1"/>
    <col min="8453" max="8453" width="16.85546875" style="316" customWidth="1"/>
    <col min="8454" max="8454" width="13.85546875" style="316" customWidth="1"/>
    <col min="8455" max="8455" width="12.42578125" style="316" customWidth="1"/>
    <col min="8456" max="8456" width="12.140625" style="316" customWidth="1"/>
    <col min="8457" max="8457" width="16.7109375" style="316" customWidth="1"/>
    <col min="8458" max="8458" width="14.42578125" style="316" customWidth="1"/>
    <col min="8459" max="8673" width="9.140625" style="316"/>
    <col min="8674" max="8674" width="0.28515625" style="316" customWidth="1"/>
    <col min="8675" max="8675" width="27.5703125" style="316" customWidth="1"/>
    <col min="8676" max="8676" width="11.7109375" style="316" customWidth="1"/>
    <col min="8677" max="8677" width="10.85546875" style="316" bestFit="1" customWidth="1"/>
    <col min="8678" max="8678" width="11.140625" style="316" bestFit="1" customWidth="1"/>
    <col min="8679" max="8679" width="11.28515625" style="316" bestFit="1" customWidth="1"/>
    <col min="8680" max="8680" width="7.5703125" style="316" bestFit="1" customWidth="1"/>
    <col min="8681" max="8681" width="7.140625" style="316" bestFit="1" customWidth="1"/>
    <col min="8682" max="8682" width="11.5703125" style="316" bestFit="1" customWidth="1"/>
    <col min="8683" max="8683" width="10" style="316" bestFit="1" customWidth="1"/>
    <col min="8684" max="8684" width="9.140625" style="316" bestFit="1" customWidth="1"/>
    <col min="8685" max="8685" width="11.5703125" style="316" bestFit="1" customWidth="1"/>
    <col min="8686" max="8686" width="9" style="316" bestFit="1" customWidth="1"/>
    <col min="8687" max="8687" width="8.140625" style="316" bestFit="1" customWidth="1"/>
    <col min="8688" max="8688" width="11.5703125" style="316" bestFit="1" customWidth="1"/>
    <col min="8689" max="8689" width="13.28515625" style="316" bestFit="1" customWidth="1"/>
    <col min="8690" max="8690" width="7.28515625" style="316" bestFit="1" customWidth="1"/>
    <col min="8691" max="8691" width="13.28515625" style="316" bestFit="1" customWidth="1"/>
    <col min="8692" max="8692" width="10.85546875" style="316" bestFit="1" customWidth="1"/>
    <col min="8693" max="8693" width="6.85546875" style="316" bestFit="1" customWidth="1"/>
    <col min="8694" max="8694" width="10.5703125" style="316" bestFit="1" customWidth="1"/>
    <col min="8695" max="8695" width="10" style="316" bestFit="1" customWidth="1"/>
    <col min="8696" max="8696" width="8" style="316" bestFit="1" customWidth="1"/>
    <col min="8697" max="8697" width="10.5703125" style="316" bestFit="1" customWidth="1"/>
    <col min="8698" max="8698" width="10" style="316" bestFit="1" customWidth="1"/>
    <col min="8699" max="8699" width="8.42578125" style="316" bestFit="1" customWidth="1"/>
    <col min="8700" max="8700" width="10.5703125" style="316" bestFit="1" customWidth="1"/>
    <col min="8701" max="8701" width="10" style="316" bestFit="1" customWidth="1"/>
    <col min="8702" max="8702" width="9.28515625" style="316" bestFit="1" customWidth="1"/>
    <col min="8703" max="8703" width="10.5703125" style="316" bestFit="1" customWidth="1"/>
    <col min="8704" max="8706" width="11.28515625" style="316" customWidth="1"/>
    <col min="8707" max="8707" width="14.5703125" style="316" customWidth="1"/>
    <col min="8708" max="8708" width="12.140625" style="316" customWidth="1"/>
    <col min="8709" max="8709" width="16.85546875" style="316" customWidth="1"/>
    <col min="8710" max="8710" width="13.85546875" style="316" customWidth="1"/>
    <col min="8711" max="8711" width="12.42578125" style="316" customWidth="1"/>
    <col min="8712" max="8712" width="12.140625" style="316" customWidth="1"/>
    <col min="8713" max="8713" width="16.7109375" style="316" customWidth="1"/>
    <col min="8714" max="8714" width="14.42578125" style="316" customWidth="1"/>
    <col min="8715" max="8929" width="9.140625" style="316"/>
    <col min="8930" max="8930" width="0.28515625" style="316" customWidth="1"/>
    <col min="8931" max="8931" width="27.5703125" style="316" customWidth="1"/>
    <col min="8932" max="8932" width="11.7109375" style="316" customWidth="1"/>
    <col min="8933" max="8933" width="10.85546875" style="316" bestFit="1" customWidth="1"/>
    <col min="8934" max="8934" width="11.140625" style="316" bestFit="1" customWidth="1"/>
    <col min="8935" max="8935" width="11.28515625" style="316" bestFit="1" customWidth="1"/>
    <col min="8936" max="8936" width="7.5703125" style="316" bestFit="1" customWidth="1"/>
    <col min="8937" max="8937" width="7.140625" style="316" bestFit="1" customWidth="1"/>
    <col min="8938" max="8938" width="11.5703125" style="316" bestFit="1" customWidth="1"/>
    <col min="8939" max="8939" width="10" style="316" bestFit="1" customWidth="1"/>
    <col min="8940" max="8940" width="9.140625" style="316" bestFit="1" customWidth="1"/>
    <col min="8941" max="8941" width="11.5703125" style="316" bestFit="1" customWidth="1"/>
    <col min="8942" max="8942" width="9" style="316" bestFit="1" customWidth="1"/>
    <col min="8943" max="8943" width="8.140625" style="316" bestFit="1" customWidth="1"/>
    <col min="8944" max="8944" width="11.5703125" style="316" bestFit="1" customWidth="1"/>
    <col min="8945" max="8945" width="13.28515625" style="316" bestFit="1" customWidth="1"/>
    <col min="8946" max="8946" width="7.28515625" style="316" bestFit="1" customWidth="1"/>
    <col min="8947" max="8947" width="13.28515625" style="316" bestFit="1" customWidth="1"/>
    <col min="8948" max="8948" width="10.85546875" style="316" bestFit="1" customWidth="1"/>
    <col min="8949" max="8949" width="6.85546875" style="316" bestFit="1" customWidth="1"/>
    <col min="8950" max="8950" width="10.5703125" style="316" bestFit="1" customWidth="1"/>
    <col min="8951" max="8951" width="10" style="316" bestFit="1" customWidth="1"/>
    <col min="8952" max="8952" width="8" style="316" bestFit="1" customWidth="1"/>
    <col min="8953" max="8953" width="10.5703125" style="316" bestFit="1" customWidth="1"/>
    <col min="8954" max="8954" width="10" style="316" bestFit="1" customWidth="1"/>
    <col min="8955" max="8955" width="8.42578125" style="316" bestFit="1" customWidth="1"/>
    <col min="8956" max="8956" width="10.5703125" style="316" bestFit="1" customWidth="1"/>
    <col min="8957" max="8957" width="10" style="316" bestFit="1" customWidth="1"/>
    <col min="8958" max="8958" width="9.28515625" style="316" bestFit="1" customWidth="1"/>
    <col min="8959" max="8959" width="10.5703125" style="316" bestFit="1" customWidth="1"/>
    <col min="8960" max="8962" width="11.28515625" style="316" customWidth="1"/>
    <col min="8963" max="8963" width="14.5703125" style="316" customWidth="1"/>
    <col min="8964" max="8964" width="12.140625" style="316" customWidth="1"/>
    <col min="8965" max="8965" width="16.85546875" style="316" customWidth="1"/>
    <col min="8966" max="8966" width="13.85546875" style="316" customWidth="1"/>
    <col min="8967" max="8967" width="12.42578125" style="316" customWidth="1"/>
    <col min="8968" max="8968" width="12.140625" style="316" customWidth="1"/>
    <col min="8969" max="8969" width="16.7109375" style="316" customWidth="1"/>
    <col min="8970" max="8970" width="14.42578125" style="316" customWidth="1"/>
    <col min="8971" max="9185" width="9.140625" style="316"/>
    <col min="9186" max="9186" width="0.28515625" style="316" customWidth="1"/>
    <col min="9187" max="9187" width="27.5703125" style="316" customWidth="1"/>
    <col min="9188" max="9188" width="11.7109375" style="316" customWidth="1"/>
    <col min="9189" max="9189" width="10.85546875" style="316" bestFit="1" customWidth="1"/>
    <col min="9190" max="9190" width="11.140625" style="316" bestFit="1" customWidth="1"/>
    <col min="9191" max="9191" width="11.28515625" style="316" bestFit="1" customWidth="1"/>
    <col min="9192" max="9192" width="7.5703125" style="316" bestFit="1" customWidth="1"/>
    <col min="9193" max="9193" width="7.140625" style="316" bestFit="1" customWidth="1"/>
    <col min="9194" max="9194" width="11.5703125" style="316" bestFit="1" customWidth="1"/>
    <col min="9195" max="9195" width="10" style="316" bestFit="1" customWidth="1"/>
    <col min="9196" max="9196" width="9.140625" style="316" bestFit="1" customWidth="1"/>
    <col min="9197" max="9197" width="11.5703125" style="316" bestFit="1" customWidth="1"/>
    <col min="9198" max="9198" width="9" style="316" bestFit="1" customWidth="1"/>
    <col min="9199" max="9199" width="8.140625" style="316" bestFit="1" customWidth="1"/>
    <col min="9200" max="9200" width="11.5703125" style="316" bestFit="1" customWidth="1"/>
    <col min="9201" max="9201" width="13.28515625" style="316" bestFit="1" customWidth="1"/>
    <col min="9202" max="9202" width="7.28515625" style="316" bestFit="1" customWidth="1"/>
    <col min="9203" max="9203" width="13.28515625" style="316" bestFit="1" customWidth="1"/>
    <col min="9204" max="9204" width="10.85546875" style="316" bestFit="1" customWidth="1"/>
    <col min="9205" max="9205" width="6.85546875" style="316" bestFit="1" customWidth="1"/>
    <col min="9206" max="9206" width="10.5703125" style="316" bestFit="1" customWidth="1"/>
    <col min="9207" max="9207" width="10" style="316" bestFit="1" customWidth="1"/>
    <col min="9208" max="9208" width="8" style="316" bestFit="1" customWidth="1"/>
    <col min="9209" max="9209" width="10.5703125" style="316" bestFit="1" customWidth="1"/>
    <col min="9210" max="9210" width="10" style="316" bestFit="1" customWidth="1"/>
    <col min="9211" max="9211" width="8.42578125" style="316" bestFit="1" customWidth="1"/>
    <col min="9212" max="9212" width="10.5703125" style="316" bestFit="1" customWidth="1"/>
    <col min="9213" max="9213" width="10" style="316" bestFit="1" customWidth="1"/>
    <col min="9214" max="9214" width="9.28515625" style="316" bestFit="1" customWidth="1"/>
    <col min="9215" max="9215" width="10.5703125" style="316" bestFit="1" customWidth="1"/>
    <col min="9216" max="9218" width="11.28515625" style="316" customWidth="1"/>
    <col min="9219" max="9219" width="14.5703125" style="316" customWidth="1"/>
    <col min="9220" max="9220" width="12.140625" style="316" customWidth="1"/>
    <col min="9221" max="9221" width="16.85546875" style="316" customWidth="1"/>
    <col min="9222" max="9222" width="13.85546875" style="316" customWidth="1"/>
    <col min="9223" max="9223" width="12.42578125" style="316" customWidth="1"/>
    <col min="9224" max="9224" width="12.140625" style="316" customWidth="1"/>
    <col min="9225" max="9225" width="16.7109375" style="316" customWidth="1"/>
    <col min="9226" max="9226" width="14.42578125" style="316" customWidth="1"/>
    <col min="9227" max="9441" width="9.140625" style="316"/>
    <col min="9442" max="9442" width="0.28515625" style="316" customWidth="1"/>
    <col min="9443" max="9443" width="27.5703125" style="316" customWidth="1"/>
    <col min="9444" max="9444" width="11.7109375" style="316" customWidth="1"/>
    <col min="9445" max="9445" width="10.85546875" style="316" bestFit="1" customWidth="1"/>
    <col min="9446" max="9446" width="11.140625" style="316" bestFit="1" customWidth="1"/>
    <col min="9447" max="9447" width="11.28515625" style="316" bestFit="1" customWidth="1"/>
    <col min="9448" max="9448" width="7.5703125" style="316" bestFit="1" customWidth="1"/>
    <col min="9449" max="9449" width="7.140625" style="316" bestFit="1" customWidth="1"/>
    <col min="9450" max="9450" width="11.5703125" style="316" bestFit="1" customWidth="1"/>
    <col min="9451" max="9451" width="10" style="316" bestFit="1" customWidth="1"/>
    <col min="9452" max="9452" width="9.140625" style="316" bestFit="1" customWidth="1"/>
    <col min="9453" max="9453" width="11.5703125" style="316" bestFit="1" customWidth="1"/>
    <col min="9454" max="9454" width="9" style="316" bestFit="1" customWidth="1"/>
    <col min="9455" max="9455" width="8.140625" style="316" bestFit="1" customWidth="1"/>
    <col min="9456" max="9456" width="11.5703125" style="316" bestFit="1" customWidth="1"/>
    <col min="9457" max="9457" width="13.28515625" style="316" bestFit="1" customWidth="1"/>
    <col min="9458" max="9458" width="7.28515625" style="316" bestFit="1" customWidth="1"/>
    <col min="9459" max="9459" width="13.28515625" style="316" bestFit="1" customWidth="1"/>
    <col min="9460" max="9460" width="10.85546875" style="316" bestFit="1" customWidth="1"/>
    <col min="9461" max="9461" width="6.85546875" style="316" bestFit="1" customWidth="1"/>
    <col min="9462" max="9462" width="10.5703125" style="316" bestFit="1" customWidth="1"/>
    <col min="9463" max="9463" width="10" style="316" bestFit="1" customWidth="1"/>
    <col min="9464" max="9464" width="8" style="316" bestFit="1" customWidth="1"/>
    <col min="9465" max="9465" width="10.5703125" style="316" bestFit="1" customWidth="1"/>
    <col min="9466" max="9466" width="10" style="316" bestFit="1" customWidth="1"/>
    <col min="9467" max="9467" width="8.42578125" style="316" bestFit="1" customWidth="1"/>
    <col min="9468" max="9468" width="10.5703125" style="316" bestFit="1" customWidth="1"/>
    <col min="9469" max="9469" width="10" style="316" bestFit="1" customWidth="1"/>
    <col min="9470" max="9470" width="9.28515625" style="316" bestFit="1" customWidth="1"/>
    <col min="9471" max="9471" width="10.5703125" style="316" bestFit="1" customWidth="1"/>
    <col min="9472" max="9474" width="11.28515625" style="316" customWidth="1"/>
    <col min="9475" max="9475" width="14.5703125" style="316" customWidth="1"/>
    <col min="9476" max="9476" width="12.140625" style="316" customWidth="1"/>
    <col min="9477" max="9477" width="16.85546875" style="316" customWidth="1"/>
    <col min="9478" max="9478" width="13.85546875" style="316" customWidth="1"/>
    <col min="9479" max="9479" width="12.42578125" style="316" customWidth="1"/>
    <col min="9480" max="9480" width="12.140625" style="316" customWidth="1"/>
    <col min="9481" max="9481" width="16.7109375" style="316" customWidth="1"/>
    <col min="9482" max="9482" width="14.42578125" style="316" customWidth="1"/>
    <col min="9483" max="9697" width="9.140625" style="316"/>
    <col min="9698" max="9698" width="0.28515625" style="316" customWidth="1"/>
    <col min="9699" max="9699" width="27.5703125" style="316" customWidth="1"/>
    <col min="9700" max="9700" width="11.7109375" style="316" customWidth="1"/>
    <col min="9701" max="9701" width="10.85546875" style="316" bestFit="1" customWidth="1"/>
    <col min="9702" max="9702" width="11.140625" style="316" bestFit="1" customWidth="1"/>
    <col min="9703" max="9703" width="11.28515625" style="316" bestFit="1" customWidth="1"/>
    <col min="9704" max="9704" width="7.5703125" style="316" bestFit="1" customWidth="1"/>
    <col min="9705" max="9705" width="7.140625" style="316" bestFit="1" customWidth="1"/>
    <col min="9706" max="9706" width="11.5703125" style="316" bestFit="1" customWidth="1"/>
    <col min="9707" max="9707" width="10" style="316" bestFit="1" customWidth="1"/>
    <col min="9708" max="9708" width="9.140625" style="316" bestFit="1" customWidth="1"/>
    <col min="9709" max="9709" width="11.5703125" style="316" bestFit="1" customWidth="1"/>
    <col min="9710" max="9710" width="9" style="316" bestFit="1" customWidth="1"/>
    <col min="9711" max="9711" width="8.140625" style="316" bestFit="1" customWidth="1"/>
    <col min="9712" max="9712" width="11.5703125" style="316" bestFit="1" customWidth="1"/>
    <col min="9713" max="9713" width="13.28515625" style="316" bestFit="1" customWidth="1"/>
    <col min="9714" max="9714" width="7.28515625" style="316" bestFit="1" customWidth="1"/>
    <col min="9715" max="9715" width="13.28515625" style="316" bestFit="1" customWidth="1"/>
    <col min="9716" max="9716" width="10.85546875" style="316" bestFit="1" customWidth="1"/>
    <col min="9717" max="9717" width="6.85546875" style="316" bestFit="1" customWidth="1"/>
    <col min="9718" max="9718" width="10.5703125" style="316" bestFit="1" customWidth="1"/>
    <col min="9719" max="9719" width="10" style="316" bestFit="1" customWidth="1"/>
    <col min="9720" max="9720" width="8" style="316" bestFit="1" customWidth="1"/>
    <col min="9721" max="9721" width="10.5703125" style="316" bestFit="1" customWidth="1"/>
    <col min="9722" max="9722" width="10" style="316" bestFit="1" customWidth="1"/>
    <col min="9723" max="9723" width="8.42578125" style="316" bestFit="1" customWidth="1"/>
    <col min="9724" max="9724" width="10.5703125" style="316" bestFit="1" customWidth="1"/>
    <col min="9725" max="9725" width="10" style="316" bestFit="1" customWidth="1"/>
    <col min="9726" max="9726" width="9.28515625" style="316" bestFit="1" customWidth="1"/>
    <col min="9727" max="9727" width="10.5703125" style="316" bestFit="1" customWidth="1"/>
    <col min="9728" max="9730" width="11.28515625" style="316" customWidth="1"/>
    <col min="9731" max="9731" width="14.5703125" style="316" customWidth="1"/>
    <col min="9732" max="9732" width="12.140625" style="316" customWidth="1"/>
    <col min="9733" max="9733" width="16.85546875" style="316" customWidth="1"/>
    <col min="9734" max="9734" width="13.85546875" style="316" customWidth="1"/>
    <col min="9735" max="9735" width="12.42578125" style="316" customWidth="1"/>
    <col min="9736" max="9736" width="12.140625" style="316" customWidth="1"/>
    <col min="9737" max="9737" width="16.7109375" style="316" customWidth="1"/>
    <col min="9738" max="9738" width="14.42578125" style="316" customWidth="1"/>
    <col min="9739" max="9953" width="9.140625" style="316"/>
    <col min="9954" max="9954" width="0.28515625" style="316" customWidth="1"/>
    <col min="9955" max="9955" width="27.5703125" style="316" customWidth="1"/>
    <col min="9956" max="9956" width="11.7109375" style="316" customWidth="1"/>
    <col min="9957" max="9957" width="10.85546875" style="316" bestFit="1" customWidth="1"/>
    <col min="9958" max="9958" width="11.140625" style="316" bestFit="1" customWidth="1"/>
    <col min="9959" max="9959" width="11.28515625" style="316" bestFit="1" customWidth="1"/>
    <col min="9960" max="9960" width="7.5703125" style="316" bestFit="1" customWidth="1"/>
    <col min="9961" max="9961" width="7.140625" style="316" bestFit="1" customWidth="1"/>
    <col min="9962" max="9962" width="11.5703125" style="316" bestFit="1" customWidth="1"/>
    <col min="9963" max="9963" width="10" style="316" bestFit="1" customWidth="1"/>
    <col min="9964" max="9964" width="9.140625" style="316" bestFit="1" customWidth="1"/>
    <col min="9965" max="9965" width="11.5703125" style="316" bestFit="1" customWidth="1"/>
    <col min="9966" max="9966" width="9" style="316" bestFit="1" customWidth="1"/>
    <col min="9967" max="9967" width="8.140625" style="316" bestFit="1" customWidth="1"/>
    <col min="9968" max="9968" width="11.5703125" style="316" bestFit="1" customWidth="1"/>
    <col min="9969" max="9969" width="13.28515625" style="316" bestFit="1" customWidth="1"/>
    <col min="9970" max="9970" width="7.28515625" style="316" bestFit="1" customWidth="1"/>
    <col min="9971" max="9971" width="13.28515625" style="316" bestFit="1" customWidth="1"/>
    <col min="9972" max="9972" width="10.85546875" style="316" bestFit="1" customWidth="1"/>
    <col min="9973" max="9973" width="6.85546875" style="316" bestFit="1" customWidth="1"/>
    <col min="9974" max="9974" width="10.5703125" style="316" bestFit="1" customWidth="1"/>
    <col min="9975" max="9975" width="10" style="316" bestFit="1" customWidth="1"/>
    <col min="9976" max="9976" width="8" style="316" bestFit="1" customWidth="1"/>
    <col min="9977" max="9977" width="10.5703125" style="316" bestFit="1" customWidth="1"/>
    <col min="9978" max="9978" width="10" style="316" bestFit="1" customWidth="1"/>
    <col min="9979" max="9979" width="8.42578125" style="316" bestFit="1" customWidth="1"/>
    <col min="9980" max="9980" width="10.5703125" style="316" bestFit="1" customWidth="1"/>
    <col min="9981" max="9981" width="10" style="316" bestFit="1" customWidth="1"/>
    <col min="9982" max="9982" width="9.28515625" style="316" bestFit="1" customWidth="1"/>
    <col min="9983" max="9983" width="10.5703125" style="316" bestFit="1" customWidth="1"/>
    <col min="9984" max="9986" width="11.28515625" style="316" customWidth="1"/>
    <col min="9987" max="9987" width="14.5703125" style="316" customWidth="1"/>
    <col min="9988" max="9988" width="12.140625" style="316" customWidth="1"/>
    <col min="9989" max="9989" width="16.85546875" style="316" customWidth="1"/>
    <col min="9990" max="9990" width="13.85546875" style="316" customWidth="1"/>
    <col min="9991" max="9991" width="12.42578125" style="316" customWidth="1"/>
    <col min="9992" max="9992" width="12.140625" style="316" customWidth="1"/>
    <col min="9993" max="9993" width="16.7109375" style="316" customWidth="1"/>
    <col min="9994" max="9994" width="14.42578125" style="316" customWidth="1"/>
    <col min="9995" max="10209" width="9.140625" style="316"/>
    <col min="10210" max="10210" width="0.28515625" style="316" customWidth="1"/>
    <col min="10211" max="10211" width="27.5703125" style="316" customWidth="1"/>
    <col min="10212" max="10212" width="11.7109375" style="316" customWidth="1"/>
    <col min="10213" max="10213" width="10.85546875" style="316" bestFit="1" customWidth="1"/>
    <col min="10214" max="10214" width="11.140625" style="316" bestFit="1" customWidth="1"/>
    <col min="10215" max="10215" width="11.28515625" style="316" bestFit="1" customWidth="1"/>
    <col min="10216" max="10216" width="7.5703125" style="316" bestFit="1" customWidth="1"/>
    <col min="10217" max="10217" width="7.140625" style="316" bestFit="1" customWidth="1"/>
    <col min="10218" max="10218" width="11.5703125" style="316" bestFit="1" customWidth="1"/>
    <col min="10219" max="10219" width="10" style="316" bestFit="1" customWidth="1"/>
    <col min="10220" max="10220" width="9.140625" style="316" bestFit="1" customWidth="1"/>
    <col min="10221" max="10221" width="11.5703125" style="316" bestFit="1" customWidth="1"/>
    <col min="10222" max="10222" width="9" style="316" bestFit="1" customWidth="1"/>
    <col min="10223" max="10223" width="8.140625" style="316" bestFit="1" customWidth="1"/>
    <col min="10224" max="10224" width="11.5703125" style="316" bestFit="1" customWidth="1"/>
    <col min="10225" max="10225" width="13.28515625" style="316" bestFit="1" customWidth="1"/>
    <col min="10226" max="10226" width="7.28515625" style="316" bestFit="1" customWidth="1"/>
    <col min="10227" max="10227" width="13.28515625" style="316" bestFit="1" customWidth="1"/>
    <col min="10228" max="10228" width="10.85546875" style="316" bestFit="1" customWidth="1"/>
    <col min="10229" max="10229" width="6.85546875" style="316" bestFit="1" customWidth="1"/>
    <col min="10230" max="10230" width="10.5703125" style="316" bestFit="1" customWidth="1"/>
    <col min="10231" max="10231" width="10" style="316" bestFit="1" customWidth="1"/>
    <col min="10232" max="10232" width="8" style="316" bestFit="1" customWidth="1"/>
    <col min="10233" max="10233" width="10.5703125" style="316" bestFit="1" customWidth="1"/>
    <col min="10234" max="10234" width="10" style="316" bestFit="1" customWidth="1"/>
    <col min="10235" max="10235" width="8.42578125" style="316" bestFit="1" customWidth="1"/>
    <col min="10236" max="10236" width="10.5703125" style="316" bestFit="1" customWidth="1"/>
    <col min="10237" max="10237" width="10" style="316" bestFit="1" customWidth="1"/>
    <col min="10238" max="10238" width="9.28515625" style="316" bestFit="1" customWidth="1"/>
    <col min="10239" max="10239" width="10.5703125" style="316" bestFit="1" customWidth="1"/>
    <col min="10240" max="10242" width="11.28515625" style="316" customWidth="1"/>
    <col min="10243" max="10243" width="14.5703125" style="316" customWidth="1"/>
    <col min="10244" max="10244" width="12.140625" style="316" customWidth="1"/>
    <col min="10245" max="10245" width="16.85546875" style="316" customWidth="1"/>
    <col min="10246" max="10246" width="13.85546875" style="316" customWidth="1"/>
    <col min="10247" max="10247" width="12.42578125" style="316" customWidth="1"/>
    <col min="10248" max="10248" width="12.140625" style="316" customWidth="1"/>
    <col min="10249" max="10249" width="16.7109375" style="316" customWidth="1"/>
    <col min="10250" max="10250" width="14.42578125" style="316" customWidth="1"/>
    <col min="10251" max="10465" width="9.140625" style="316"/>
    <col min="10466" max="10466" width="0.28515625" style="316" customWidth="1"/>
    <col min="10467" max="10467" width="27.5703125" style="316" customWidth="1"/>
    <col min="10468" max="10468" width="11.7109375" style="316" customWidth="1"/>
    <col min="10469" max="10469" width="10.85546875" style="316" bestFit="1" customWidth="1"/>
    <col min="10470" max="10470" width="11.140625" style="316" bestFit="1" customWidth="1"/>
    <col min="10471" max="10471" width="11.28515625" style="316" bestFit="1" customWidth="1"/>
    <col min="10472" max="10472" width="7.5703125" style="316" bestFit="1" customWidth="1"/>
    <col min="10473" max="10473" width="7.140625" style="316" bestFit="1" customWidth="1"/>
    <col min="10474" max="10474" width="11.5703125" style="316" bestFit="1" customWidth="1"/>
    <col min="10475" max="10475" width="10" style="316" bestFit="1" customWidth="1"/>
    <col min="10476" max="10476" width="9.140625" style="316" bestFit="1" customWidth="1"/>
    <col min="10477" max="10477" width="11.5703125" style="316" bestFit="1" customWidth="1"/>
    <col min="10478" max="10478" width="9" style="316" bestFit="1" customWidth="1"/>
    <col min="10479" max="10479" width="8.140625" style="316" bestFit="1" customWidth="1"/>
    <col min="10480" max="10480" width="11.5703125" style="316" bestFit="1" customWidth="1"/>
    <col min="10481" max="10481" width="13.28515625" style="316" bestFit="1" customWidth="1"/>
    <col min="10482" max="10482" width="7.28515625" style="316" bestFit="1" customWidth="1"/>
    <col min="10483" max="10483" width="13.28515625" style="316" bestFit="1" customWidth="1"/>
    <col min="10484" max="10484" width="10.85546875" style="316" bestFit="1" customWidth="1"/>
    <col min="10485" max="10485" width="6.85546875" style="316" bestFit="1" customWidth="1"/>
    <col min="10486" max="10486" width="10.5703125" style="316" bestFit="1" customWidth="1"/>
    <col min="10487" max="10487" width="10" style="316" bestFit="1" customWidth="1"/>
    <col min="10488" max="10488" width="8" style="316" bestFit="1" customWidth="1"/>
    <col min="10489" max="10489" width="10.5703125" style="316" bestFit="1" customWidth="1"/>
    <col min="10490" max="10490" width="10" style="316" bestFit="1" customWidth="1"/>
    <col min="10491" max="10491" width="8.42578125" style="316" bestFit="1" customWidth="1"/>
    <col min="10492" max="10492" width="10.5703125" style="316" bestFit="1" customWidth="1"/>
    <col min="10493" max="10493" width="10" style="316" bestFit="1" customWidth="1"/>
    <col min="10494" max="10494" width="9.28515625" style="316" bestFit="1" customWidth="1"/>
    <col min="10495" max="10495" width="10.5703125" style="316" bestFit="1" customWidth="1"/>
    <col min="10496" max="10498" width="11.28515625" style="316" customWidth="1"/>
    <col min="10499" max="10499" width="14.5703125" style="316" customWidth="1"/>
    <col min="10500" max="10500" width="12.140625" style="316" customWidth="1"/>
    <col min="10501" max="10501" width="16.85546875" style="316" customWidth="1"/>
    <col min="10502" max="10502" width="13.85546875" style="316" customWidth="1"/>
    <col min="10503" max="10503" width="12.42578125" style="316" customWidth="1"/>
    <col min="10504" max="10504" width="12.140625" style="316" customWidth="1"/>
    <col min="10505" max="10505" width="16.7109375" style="316" customWidth="1"/>
    <col min="10506" max="10506" width="14.42578125" style="316" customWidth="1"/>
    <col min="10507" max="10721" width="9.140625" style="316"/>
    <col min="10722" max="10722" width="0.28515625" style="316" customWidth="1"/>
    <col min="10723" max="10723" width="27.5703125" style="316" customWidth="1"/>
    <col min="10724" max="10724" width="11.7109375" style="316" customWidth="1"/>
    <col min="10725" max="10725" width="10.85546875" style="316" bestFit="1" customWidth="1"/>
    <col min="10726" max="10726" width="11.140625" style="316" bestFit="1" customWidth="1"/>
    <col min="10727" max="10727" width="11.28515625" style="316" bestFit="1" customWidth="1"/>
    <col min="10728" max="10728" width="7.5703125" style="316" bestFit="1" customWidth="1"/>
    <col min="10729" max="10729" width="7.140625" style="316" bestFit="1" customWidth="1"/>
    <col min="10730" max="10730" width="11.5703125" style="316" bestFit="1" customWidth="1"/>
    <col min="10731" max="10731" width="10" style="316" bestFit="1" customWidth="1"/>
    <col min="10732" max="10732" width="9.140625" style="316" bestFit="1" customWidth="1"/>
    <col min="10733" max="10733" width="11.5703125" style="316" bestFit="1" customWidth="1"/>
    <col min="10734" max="10734" width="9" style="316" bestFit="1" customWidth="1"/>
    <col min="10735" max="10735" width="8.140625" style="316" bestFit="1" customWidth="1"/>
    <col min="10736" max="10736" width="11.5703125" style="316" bestFit="1" customWidth="1"/>
    <col min="10737" max="10737" width="13.28515625" style="316" bestFit="1" customWidth="1"/>
    <col min="10738" max="10738" width="7.28515625" style="316" bestFit="1" customWidth="1"/>
    <col min="10739" max="10739" width="13.28515625" style="316" bestFit="1" customWidth="1"/>
    <col min="10740" max="10740" width="10.85546875" style="316" bestFit="1" customWidth="1"/>
    <col min="10741" max="10741" width="6.85546875" style="316" bestFit="1" customWidth="1"/>
    <col min="10742" max="10742" width="10.5703125" style="316" bestFit="1" customWidth="1"/>
    <col min="10743" max="10743" width="10" style="316" bestFit="1" customWidth="1"/>
    <col min="10744" max="10744" width="8" style="316" bestFit="1" customWidth="1"/>
    <col min="10745" max="10745" width="10.5703125" style="316" bestFit="1" customWidth="1"/>
    <col min="10746" max="10746" width="10" style="316" bestFit="1" customWidth="1"/>
    <col min="10747" max="10747" width="8.42578125" style="316" bestFit="1" customWidth="1"/>
    <col min="10748" max="10748" width="10.5703125" style="316" bestFit="1" customWidth="1"/>
    <col min="10749" max="10749" width="10" style="316" bestFit="1" customWidth="1"/>
    <col min="10750" max="10750" width="9.28515625" style="316" bestFit="1" customWidth="1"/>
    <col min="10751" max="10751" width="10.5703125" style="316" bestFit="1" customWidth="1"/>
    <col min="10752" max="10754" width="11.28515625" style="316" customWidth="1"/>
    <col min="10755" max="10755" width="14.5703125" style="316" customWidth="1"/>
    <col min="10756" max="10756" width="12.140625" style="316" customWidth="1"/>
    <col min="10757" max="10757" width="16.85546875" style="316" customWidth="1"/>
    <col min="10758" max="10758" width="13.85546875" style="316" customWidth="1"/>
    <col min="10759" max="10759" width="12.42578125" style="316" customWidth="1"/>
    <col min="10760" max="10760" width="12.140625" style="316" customWidth="1"/>
    <col min="10761" max="10761" width="16.7109375" style="316" customWidth="1"/>
    <col min="10762" max="10762" width="14.42578125" style="316" customWidth="1"/>
    <col min="10763" max="10977" width="9.140625" style="316"/>
    <col min="10978" max="10978" width="0.28515625" style="316" customWidth="1"/>
    <col min="10979" max="10979" width="27.5703125" style="316" customWidth="1"/>
    <col min="10980" max="10980" width="11.7109375" style="316" customWidth="1"/>
    <col min="10981" max="10981" width="10.85546875" style="316" bestFit="1" customWidth="1"/>
    <col min="10982" max="10982" width="11.140625" style="316" bestFit="1" customWidth="1"/>
    <col min="10983" max="10983" width="11.28515625" style="316" bestFit="1" customWidth="1"/>
    <col min="10984" max="10984" width="7.5703125" style="316" bestFit="1" customWidth="1"/>
    <col min="10985" max="10985" width="7.140625" style="316" bestFit="1" customWidth="1"/>
    <col min="10986" max="10986" width="11.5703125" style="316" bestFit="1" customWidth="1"/>
    <col min="10987" max="10987" width="10" style="316" bestFit="1" customWidth="1"/>
    <col min="10988" max="10988" width="9.140625" style="316" bestFit="1" customWidth="1"/>
    <col min="10989" max="10989" width="11.5703125" style="316" bestFit="1" customWidth="1"/>
    <col min="10990" max="10990" width="9" style="316" bestFit="1" customWidth="1"/>
    <col min="10991" max="10991" width="8.140625" style="316" bestFit="1" customWidth="1"/>
    <col min="10992" max="10992" width="11.5703125" style="316" bestFit="1" customWidth="1"/>
    <col min="10993" max="10993" width="13.28515625" style="316" bestFit="1" customWidth="1"/>
    <col min="10994" max="10994" width="7.28515625" style="316" bestFit="1" customWidth="1"/>
    <col min="10995" max="10995" width="13.28515625" style="316" bestFit="1" customWidth="1"/>
    <col min="10996" max="10996" width="10.85546875" style="316" bestFit="1" customWidth="1"/>
    <col min="10997" max="10997" width="6.85546875" style="316" bestFit="1" customWidth="1"/>
    <col min="10998" max="10998" width="10.5703125" style="316" bestFit="1" customWidth="1"/>
    <col min="10999" max="10999" width="10" style="316" bestFit="1" customWidth="1"/>
    <col min="11000" max="11000" width="8" style="316" bestFit="1" customWidth="1"/>
    <col min="11001" max="11001" width="10.5703125" style="316" bestFit="1" customWidth="1"/>
    <col min="11002" max="11002" width="10" style="316" bestFit="1" customWidth="1"/>
    <col min="11003" max="11003" width="8.42578125" style="316" bestFit="1" customWidth="1"/>
    <col min="11004" max="11004" width="10.5703125" style="316" bestFit="1" customWidth="1"/>
    <col min="11005" max="11005" width="10" style="316" bestFit="1" customWidth="1"/>
    <col min="11006" max="11006" width="9.28515625" style="316" bestFit="1" customWidth="1"/>
    <col min="11007" max="11007" width="10.5703125" style="316" bestFit="1" customWidth="1"/>
    <col min="11008" max="11010" width="11.28515625" style="316" customWidth="1"/>
    <col min="11011" max="11011" width="14.5703125" style="316" customWidth="1"/>
    <col min="11012" max="11012" width="12.140625" style="316" customWidth="1"/>
    <col min="11013" max="11013" width="16.85546875" style="316" customWidth="1"/>
    <col min="11014" max="11014" width="13.85546875" style="316" customWidth="1"/>
    <col min="11015" max="11015" width="12.42578125" style="316" customWidth="1"/>
    <col min="11016" max="11016" width="12.140625" style="316" customWidth="1"/>
    <col min="11017" max="11017" width="16.7109375" style="316" customWidth="1"/>
    <col min="11018" max="11018" width="14.42578125" style="316" customWidth="1"/>
    <col min="11019" max="11233" width="9.140625" style="316"/>
    <col min="11234" max="11234" width="0.28515625" style="316" customWidth="1"/>
    <col min="11235" max="11235" width="27.5703125" style="316" customWidth="1"/>
    <col min="11236" max="11236" width="11.7109375" style="316" customWidth="1"/>
    <col min="11237" max="11237" width="10.85546875" style="316" bestFit="1" customWidth="1"/>
    <col min="11238" max="11238" width="11.140625" style="316" bestFit="1" customWidth="1"/>
    <col min="11239" max="11239" width="11.28515625" style="316" bestFit="1" customWidth="1"/>
    <col min="11240" max="11240" width="7.5703125" style="316" bestFit="1" customWidth="1"/>
    <col min="11241" max="11241" width="7.140625" style="316" bestFit="1" customWidth="1"/>
    <col min="11242" max="11242" width="11.5703125" style="316" bestFit="1" customWidth="1"/>
    <col min="11243" max="11243" width="10" style="316" bestFit="1" customWidth="1"/>
    <col min="11244" max="11244" width="9.140625" style="316" bestFit="1" customWidth="1"/>
    <col min="11245" max="11245" width="11.5703125" style="316" bestFit="1" customWidth="1"/>
    <col min="11246" max="11246" width="9" style="316" bestFit="1" customWidth="1"/>
    <col min="11247" max="11247" width="8.140625" style="316" bestFit="1" customWidth="1"/>
    <col min="11248" max="11248" width="11.5703125" style="316" bestFit="1" customWidth="1"/>
    <col min="11249" max="11249" width="13.28515625" style="316" bestFit="1" customWidth="1"/>
    <col min="11250" max="11250" width="7.28515625" style="316" bestFit="1" customWidth="1"/>
    <col min="11251" max="11251" width="13.28515625" style="316" bestFit="1" customWidth="1"/>
    <col min="11252" max="11252" width="10.85546875" style="316" bestFit="1" customWidth="1"/>
    <col min="11253" max="11253" width="6.85546875" style="316" bestFit="1" customWidth="1"/>
    <col min="11254" max="11254" width="10.5703125" style="316" bestFit="1" customWidth="1"/>
    <col min="11255" max="11255" width="10" style="316" bestFit="1" customWidth="1"/>
    <col min="11256" max="11256" width="8" style="316" bestFit="1" customWidth="1"/>
    <col min="11257" max="11257" width="10.5703125" style="316" bestFit="1" customWidth="1"/>
    <col min="11258" max="11258" width="10" style="316" bestFit="1" customWidth="1"/>
    <col min="11259" max="11259" width="8.42578125" style="316" bestFit="1" customWidth="1"/>
    <col min="11260" max="11260" width="10.5703125" style="316" bestFit="1" customWidth="1"/>
    <col min="11261" max="11261" width="10" style="316" bestFit="1" customWidth="1"/>
    <col min="11262" max="11262" width="9.28515625" style="316" bestFit="1" customWidth="1"/>
    <col min="11263" max="11263" width="10.5703125" style="316" bestFit="1" customWidth="1"/>
    <col min="11264" max="11266" width="11.28515625" style="316" customWidth="1"/>
    <col min="11267" max="11267" width="14.5703125" style="316" customWidth="1"/>
    <col min="11268" max="11268" width="12.140625" style="316" customWidth="1"/>
    <col min="11269" max="11269" width="16.85546875" style="316" customWidth="1"/>
    <col min="11270" max="11270" width="13.85546875" style="316" customWidth="1"/>
    <col min="11271" max="11271" width="12.42578125" style="316" customWidth="1"/>
    <col min="11272" max="11272" width="12.140625" style="316" customWidth="1"/>
    <col min="11273" max="11273" width="16.7109375" style="316" customWidth="1"/>
    <col min="11274" max="11274" width="14.42578125" style="316" customWidth="1"/>
    <col min="11275" max="11489" width="9.140625" style="316"/>
    <col min="11490" max="11490" width="0.28515625" style="316" customWidth="1"/>
    <col min="11491" max="11491" width="27.5703125" style="316" customWidth="1"/>
    <col min="11492" max="11492" width="11.7109375" style="316" customWidth="1"/>
    <col min="11493" max="11493" width="10.85546875" style="316" bestFit="1" customWidth="1"/>
    <col min="11494" max="11494" width="11.140625" style="316" bestFit="1" customWidth="1"/>
    <col min="11495" max="11495" width="11.28515625" style="316" bestFit="1" customWidth="1"/>
    <col min="11496" max="11496" width="7.5703125" style="316" bestFit="1" customWidth="1"/>
    <col min="11497" max="11497" width="7.140625" style="316" bestFit="1" customWidth="1"/>
    <col min="11498" max="11498" width="11.5703125" style="316" bestFit="1" customWidth="1"/>
    <col min="11499" max="11499" width="10" style="316" bestFit="1" customWidth="1"/>
    <col min="11500" max="11500" width="9.140625" style="316" bestFit="1" customWidth="1"/>
    <col min="11501" max="11501" width="11.5703125" style="316" bestFit="1" customWidth="1"/>
    <col min="11502" max="11502" width="9" style="316" bestFit="1" customWidth="1"/>
    <col min="11503" max="11503" width="8.140625" style="316" bestFit="1" customWidth="1"/>
    <col min="11504" max="11504" width="11.5703125" style="316" bestFit="1" customWidth="1"/>
    <col min="11505" max="11505" width="13.28515625" style="316" bestFit="1" customWidth="1"/>
    <col min="11506" max="11506" width="7.28515625" style="316" bestFit="1" customWidth="1"/>
    <col min="11507" max="11507" width="13.28515625" style="316" bestFit="1" customWidth="1"/>
    <col min="11508" max="11508" width="10.85546875" style="316" bestFit="1" customWidth="1"/>
    <col min="11509" max="11509" width="6.85546875" style="316" bestFit="1" customWidth="1"/>
    <col min="11510" max="11510" width="10.5703125" style="316" bestFit="1" customWidth="1"/>
    <col min="11511" max="11511" width="10" style="316" bestFit="1" customWidth="1"/>
    <col min="11512" max="11512" width="8" style="316" bestFit="1" customWidth="1"/>
    <col min="11513" max="11513" width="10.5703125" style="316" bestFit="1" customWidth="1"/>
    <col min="11514" max="11514" width="10" style="316" bestFit="1" customWidth="1"/>
    <col min="11515" max="11515" width="8.42578125" style="316" bestFit="1" customWidth="1"/>
    <col min="11516" max="11516" width="10.5703125" style="316" bestFit="1" customWidth="1"/>
    <col min="11517" max="11517" width="10" style="316" bestFit="1" customWidth="1"/>
    <col min="11518" max="11518" width="9.28515625" style="316" bestFit="1" customWidth="1"/>
    <col min="11519" max="11519" width="10.5703125" style="316" bestFit="1" customWidth="1"/>
    <col min="11520" max="11522" width="11.28515625" style="316" customWidth="1"/>
    <col min="11523" max="11523" width="14.5703125" style="316" customWidth="1"/>
    <col min="11524" max="11524" width="12.140625" style="316" customWidth="1"/>
    <col min="11525" max="11525" width="16.85546875" style="316" customWidth="1"/>
    <col min="11526" max="11526" width="13.85546875" style="316" customWidth="1"/>
    <col min="11527" max="11527" width="12.42578125" style="316" customWidth="1"/>
    <col min="11528" max="11528" width="12.140625" style="316" customWidth="1"/>
    <col min="11529" max="11529" width="16.7109375" style="316" customWidth="1"/>
    <col min="11530" max="11530" width="14.42578125" style="316" customWidth="1"/>
    <col min="11531" max="11745" width="9.140625" style="316"/>
    <col min="11746" max="11746" width="0.28515625" style="316" customWidth="1"/>
    <col min="11747" max="11747" width="27.5703125" style="316" customWidth="1"/>
    <col min="11748" max="11748" width="11.7109375" style="316" customWidth="1"/>
    <col min="11749" max="11749" width="10.85546875" style="316" bestFit="1" customWidth="1"/>
    <col min="11750" max="11750" width="11.140625" style="316" bestFit="1" customWidth="1"/>
    <col min="11751" max="11751" width="11.28515625" style="316" bestFit="1" customWidth="1"/>
    <col min="11752" max="11752" width="7.5703125" style="316" bestFit="1" customWidth="1"/>
    <col min="11753" max="11753" width="7.140625" style="316" bestFit="1" customWidth="1"/>
    <col min="11754" max="11754" width="11.5703125" style="316" bestFit="1" customWidth="1"/>
    <col min="11755" max="11755" width="10" style="316" bestFit="1" customWidth="1"/>
    <col min="11756" max="11756" width="9.140625" style="316" bestFit="1" customWidth="1"/>
    <col min="11757" max="11757" width="11.5703125" style="316" bestFit="1" customWidth="1"/>
    <col min="11758" max="11758" width="9" style="316" bestFit="1" customWidth="1"/>
    <col min="11759" max="11759" width="8.140625" style="316" bestFit="1" customWidth="1"/>
    <col min="11760" max="11760" width="11.5703125" style="316" bestFit="1" customWidth="1"/>
    <col min="11761" max="11761" width="13.28515625" style="316" bestFit="1" customWidth="1"/>
    <col min="11762" max="11762" width="7.28515625" style="316" bestFit="1" customWidth="1"/>
    <col min="11763" max="11763" width="13.28515625" style="316" bestFit="1" customWidth="1"/>
    <col min="11764" max="11764" width="10.85546875" style="316" bestFit="1" customWidth="1"/>
    <col min="11765" max="11765" width="6.85546875" style="316" bestFit="1" customWidth="1"/>
    <col min="11766" max="11766" width="10.5703125" style="316" bestFit="1" customWidth="1"/>
    <col min="11767" max="11767" width="10" style="316" bestFit="1" customWidth="1"/>
    <col min="11768" max="11768" width="8" style="316" bestFit="1" customWidth="1"/>
    <col min="11769" max="11769" width="10.5703125" style="316" bestFit="1" customWidth="1"/>
    <col min="11770" max="11770" width="10" style="316" bestFit="1" customWidth="1"/>
    <col min="11771" max="11771" width="8.42578125" style="316" bestFit="1" customWidth="1"/>
    <col min="11772" max="11772" width="10.5703125" style="316" bestFit="1" customWidth="1"/>
    <col min="11773" max="11773" width="10" style="316" bestFit="1" customWidth="1"/>
    <col min="11774" max="11774" width="9.28515625" style="316" bestFit="1" customWidth="1"/>
    <col min="11775" max="11775" width="10.5703125" style="316" bestFit="1" customWidth="1"/>
    <col min="11776" max="11778" width="11.28515625" style="316" customWidth="1"/>
    <col min="11779" max="11779" width="14.5703125" style="316" customWidth="1"/>
    <col min="11780" max="11780" width="12.140625" style="316" customWidth="1"/>
    <col min="11781" max="11781" width="16.85546875" style="316" customWidth="1"/>
    <col min="11782" max="11782" width="13.85546875" style="316" customWidth="1"/>
    <col min="11783" max="11783" width="12.42578125" style="316" customWidth="1"/>
    <col min="11784" max="11784" width="12.140625" style="316" customWidth="1"/>
    <col min="11785" max="11785" width="16.7109375" style="316" customWidth="1"/>
    <col min="11786" max="11786" width="14.42578125" style="316" customWidth="1"/>
    <col min="11787" max="12001" width="9.140625" style="316"/>
    <col min="12002" max="12002" width="0.28515625" style="316" customWidth="1"/>
    <col min="12003" max="12003" width="27.5703125" style="316" customWidth="1"/>
    <col min="12004" max="12004" width="11.7109375" style="316" customWidth="1"/>
    <col min="12005" max="12005" width="10.85546875" style="316" bestFit="1" customWidth="1"/>
    <col min="12006" max="12006" width="11.140625" style="316" bestFit="1" customWidth="1"/>
    <col min="12007" max="12007" width="11.28515625" style="316" bestFit="1" customWidth="1"/>
    <col min="12008" max="12008" width="7.5703125" style="316" bestFit="1" customWidth="1"/>
    <col min="12009" max="12009" width="7.140625" style="316" bestFit="1" customWidth="1"/>
    <col min="12010" max="12010" width="11.5703125" style="316" bestFit="1" customWidth="1"/>
    <col min="12011" max="12011" width="10" style="316" bestFit="1" customWidth="1"/>
    <col min="12012" max="12012" width="9.140625" style="316" bestFit="1" customWidth="1"/>
    <col min="12013" max="12013" width="11.5703125" style="316" bestFit="1" customWidth="1"/>
    <col min="12014" max="12014" width="9" style="316" bestFit="1" customWidth="1"/>
    <col min="12015" max="12015" width="8.140625" style="316" bestFit="1" customWidth="1"/>
    <col min="12016" max="12016" width="11.5703125" style="316" bestFit="1" customWidth="1"/>
    <col min="12017" max="12017" width="13.28515625" style="316" bestFit="1" customWidth="1"/>
    <col min="12018" max="12018" width="7.28515625" style="316" bestFit="1" customWidth="1"/>
    <col min="12019" max="12019" width="13.28515625" style="316" bestFit="1" customWidth="1"/>
    <col min="12020" max="12020" width="10.85546875" style="316" bestFit="1" customWidth="1"/>
    <col min="12021" max="12021" width="6.85546875" style="316" bestFit="1" customWidth="1"/>
    <col min="12022" max="12022" width="10.5703125" style="316" bestFit="1" customWidth="1"/>
    <col min="12023" max="12023" width="10" style="316" bestFit="1" customWidth="1"/>
    <col min="12024" max="12024" width="8" style="316" bestFit="1" customWidth="1"/>
    <col min="12025" max="12025" width="10.5703125" style="316" bestFit="1" customWidth="1"/>
    <col min="12026" max="12026" width="10" style="316" bestFit="1" customWidth="1"/>
    <col min="12027" max="12027" width="8.42578125" style="316" bestFit="1" customWidth="1"/>
    <col min="12028" max="12028" width="10.5703125" style="316" bestFit="1" customWidth="1"/>
    <col min="12029" max="12029" width="10" style="316" bestFit="1" customWidth="1"/>
    <col min="12030" max="12030" width="9.28515625" style="316" bestFit="1" customWidth="1"/>
    <col min="12031" max="12031" width="10.5703125" style="316" bestFit="1" customWidth="1"/>
    <col min="12032" max="12034" width="11.28515625" style="316" customWidth="1"/>
    <col min="12035" max="12035" width="14.5703125" style="316" customWidth="1"/>
    <col min="12036" max="12036" width="12.140625" style="316" customWidth="1"/>
    <col min="12037" max="12037" width="16.85546875" style="316" customWidth="1"/>
    <col min="12038" max="12038" width="13.85546875" style="316" customWidth="1"/>
    <col min="12039" max="12039" width="12.42578125" style="316" customWidth="1"/>
    <col min="12040" max="12040" width="12.140625" style="316" customWidth="1"/>
    <col min="12041" max="12041" width="16.7109375" style="316" customWidth="1"/>
    <col min="12042" max="12042" width="14.42578125" style="316" customWidth="1"/>
    <col min="12043" max="12257" width="9.140625" style="316"/>
    <col min="12258" max="12258" width="0.28515625" style="316" customWidth="1"/>
    <col min="12259" max="12259" width="27.5703125" style="316" customWidth="1"/>
    <col min="12260" max="12260" width="11.7109375" style="316" customWidth="1"/>
    <col min="12261" max="12261" width="10.85546875" style="316" bestFit="1" customWidth="1"/>
    <col min="12262" max="12262" width="11.140625" style="316" bestFit="1" customWidth="1"/>
    <col min="12263" max="12263" width="11.28515625" style="316" bestFit="1" customWidth="1"/>
    <col min="12264" max="12264" width="7.5703125" style="316" bestFit="1" customWidth="1"/>
    <col min="12265" max="12265" width="7.140625" style="316" bestFit="1" customWidth="1"/>
    <col min="12266" max="12266" width="11.5703125" style="316" bestFit="1" customWidth="1"/>
    <col min="12267" max="12267" width="10" style="316" bestFit="1" customWidth="1"/>
    <col min="12268" max="12268" width="9.140625" style="316" bestFit="1" customWidth="1"/>
    <col min="12269" max="12269" width="11.5703125" style="316" bestFit="1" customWidth="1"/>
    <col min="12270" max="12270" width="9" style="316" bestFit="1" customWidth="1"/>
    <col min="12271" max="12271" width="8.140625" style="316" bestFit="1" customWidth="1"/>
    <col min="12272" max="12272" width="11.5703125" style="316" bestFit="1" customWidth="1"/>
    <col min="12273" max="12273" width="13.28515625" style="316" bestFit="1" customWidth="1"/>
    <col min="12274" max="12274" width="7.28515625" style="316" bestFit="1" customWidth="1"/>
    <col min="12275" max="12275" width="13.28515625" style="316" bestFit="1" customWidth="1"/>
    <col min="12276" max="12276" width="10.85546875" style="316" bestFit="1" customWidth="1"/>
    <col min="12277" max="12277" width="6.85546875" style="316" bestFit="1" customWidth="1"/>
    <col min="12278" max="12278" width="10.5703125" style="316" bestFit="1" customWidth="1"/>
    <col min="12279" max="12279" width="10" style="316" bestFit="1" customWidth="1"/>
    <col min="12280" max="12280" width="8" style="316" bestFit="1" customWidth="1"/>
    <col min="12281" max="12281" width="10.5703125" style="316" bestFit="1" customWidth="1"/>
    <col min="12282" max="12282" width="10" style="316" bestFit="1" customWidth="1"/>
    <col min="12283" max="12283" width="8.42578125" style="316" bestFit="1" customWidth="1"/>
    <col min="12284" max="12284" width="10.5703125" style="316" bestFit="1" customWidth="1"/>
    <col min="12285" max="12285" width="10" style="316" bestFit="1" customWidth="1"/>
    <col min="12286" max="12286" width="9.28515625" style="316" bestFit="1" customWidth="1"/>
    <col min="12287" max="12287" width="10.5703125" style="316" bestFit="1" customWidth="1"/>
    <col min="12288" max="12290" width="11.28515625" style="316" customWidth="1"/>
    <col min="12291" max="12291" width="14.5703125" style="316" customWidth="1"/>
    <col min="12292" max="12292" width="12.140625" style="316" customWidth="1"/>
    <col min="12293" max="12293" width="16.85546875" style="316" customWidth="1"/>
    <col min="12294" max="12294" width="13.85546875" style="316" customWidth="1"/>
    <col min="12295" max="12295" width="12.42578125" style="316" customWidth="1"/>
    <col min="12296" max="12296" width="12.140625" style="316" customWidth="1"/>
    <col min="12297" max="12297" width="16.7109375" style="316" customWidth="1"/>
    <col min="12298" max="12298" width="14.42578125" style="316" customWidth="1"/>
    <col min="12299" max="12513" width="9.140625" style="316"/>
    <col min="12514" max="12514" width="0.28515625" style="316" customWidth="1"/>
    <col min="12515" max="12515" width="27.5703125" style="316" customWidth="1"/>
    <col min="12516" max="12516" width="11.7109375" style="316" customWidth="1"/>
    <col min="12517" max="12517" width="10.85546875" style="316" bestFit="1" customWidth="1"/>
    <col min="12518" max="12518" width="11.140625" style="316" bestFit="1" customWidth="1"/>
    <col min="12519" max="12519" width="11.28515625" style="316" bestFit="1" customWidth="1"/>
    <col min="12520" max="12520" width="7.5703125" style="316" bestFit="1" customWidth="1"/>
    <col min="12521" max="12521" width="7.140625" style="316" bestFit="1" customWidth="1"/>
    <col min="12522" max="12522" width="11.5703125" style="316" bestFit="1" customWidth="1"/>
    <col min="12523" max="12523" width="10" style="316" bestFit="1" customWidth="1"/>
    <col min="12524" max="12524" width="9.140625" style="316" bestFit="1" customWidth="1"/>
    <col min="12525" max="12525" width="11.5703125" style="316" bestFit="1" customWidth="1"/>
    <col min="12526" max="12526" width="9" style="316" bestFit="1" customWidth="1"/>
    <col min="12527" max="12527" width="8.140625" style="316" bestFit="1" customWidth="1"/>
    <col min="12528" max="12528" width="11.5703125" style="316" bestFit="1" customWidth="1"/>
    <col min="12529" max="12529" width="13.28515625" style="316" bestFit="1" customWidth="1"/>
    <col min="12530" max="12530" width="7.28515625" style="316" bestFit="1" customWidth="1"/>
    <col min="12531" max="12531" width="13.28515625" style="316" bestFit="1" customWidth="1"/>
    <col min="12532" max="12532" width="10.85546875" style="316" bestFit="1" customWidth="1"/>
    <col min="12533" max="12533" width="6.85546875" style="316" bestFit="1" customWidth="1"/>
    <col min="12534" max="12534" width="10.5703125" style="316" bestFit="1" customWidth="1"/>
    <col min="12535" max="12535" width="10" style="316" bestFit="1" customWidth="1"/>
    <col min="12536" max="12536" width="8" style="316" bestFit="1" customWidth="1"/>
    <col min="12537" max="12537" width="10.5703125" style="316" bestFit="1" customWidth="1"/>
    <col min="12538" max="12538" width="10" style="316" bestFit="1" customWidth="1"/>
    <col min="12539" max="12539" width="8.42578125" style="316" bestFit="1" customWidth="1"/>
    <col min="12540" max="12540" width="10.5703125" style="316" bestFit="1" customWidth="1"/>
    <col min="12541" max="12541" width="10" style="316" bestFit="1" customWidth="1"/>
    <col min="12542" max="12542" width="9.28515625" style="316" bestFit="1" customWidth="1"/>
    <col min="12543" max="12543" width="10.5703125" style="316" bestFit="1" customWidth="1"/>
    <col min="12544" max="12546" width="11.28515625" style="316" customWidth="1"/>
    <col min="12547" max="12547" width="14.5703125" style="316" customWidth="1"/>
    <col min="12548" max="12548" width="12.140625" style="316" customWidth="1"/>
    <col min="12549" max="12549" width="16.85546875" style="316" customWidth="1"/>
    <col min="12550" max="12550" width="13.85546875" style="316" customWidth="1"/>
    <col min="12551" max="12551" width="12.42578125" style="316" customWidth="1"/>
    <col min="12552" max="12552" width="12.140625" style="316" customWidth="1"/>
    <col min="12553" max="12553" width="16.7109375" style="316" customWidth="1"/>
    <col min="12554" max="12554" width="14.42578125" style="316" customWidth="1"/>
    <col min="12555" max="12769" width="9.140625" style="316"/>
    <col min="12770" max="12770" width="0.28515625" style="316" customWidth="1"/>
    <col min="12771" max="12771" width="27.5703125" style="316" customWidth="1"/>
    <col min="12772" max="12772" width="11.7109375" style="316" customWidth="1"/>
    <col min="12773" max="12773" width="10.85546875" style="316" bestFit="1" customWidth="1"/>
    <col min="12774" max="12774" width="11.140625" style="316" bestFit="1" customWidth="1"/>
    <col min="12775" max="12775" width="11.28515625" style="316" bestFit="1" customWidth="1"/>
    <col min="12776" max="12776" width="7.5703125" style="316" bestFit="1" customWidth="1"/>
    <col min="12777" max="12777" width="7.140625" style="316" bestFit="1" customWidth="1"/>
    <col min="12778" max="12778" width="11.5703125" style="316" bestFit="1" customWidth="1"/>
    <col min="12779" max="12779" width="10" style="316" bestFit="1" customWidth="1"/>
    <col min="12780" max="12780" width="9.140625" style="316" bestFit="1" customWidth="1"/>
    <col min="12781" max="12781" width="11.5703125" style="316" bestFit="1" customWidth="1"/>
    <col min="12782" max="12782" width="9" style="316" bestFit="1" customWidth="1"/>
    <col min="12783" max="12783" width="8.140625" style="316" bestFit="1" customWidth="1"/>
    <col min="12784" max="12784" width="11.5703125" style="316" bestFit="1" customWidth="1"/>
    <col min="12785" max="12785" width="13.28515625" style="316" bestFit="1" customWidth="1"/>
    <col min="12786" max="12786" width="7.28515625" style="316" bestFit="1" customWidth="1"/>
    <col min="12787" max="12787" width="13.28515625" style="316" bestFit="1" customWidth="1"/>
    <col min="12788" max="12788" width="10.85546875" style="316" bestFit="1" customWidth="1"/>
    <col min="12789" max="12789" width="6.85546875" style="316" bestFit="1" customWidth="1"/>
    <col min="12790" max="12790" width="10.5703125" style="316" bestFit="1" customWidth="1"/>
    <col min="12791" max="12791" width="10" style="316" bestFit="1" customWidth="1"/>
    <col min="12792" max="12792" width="8" style="316" bestFit="1" customWidth="1"/>
    <col min="12793" max="12793" width="10.5703125" style="316" bestFit="1" customWidth="1"/>
    <col min="12794" max="12794" width="10" style="316" bestFit="1" customWidth="1"/>
    <col min="12795" max="12795" width="8.42578125" style="316" bestFit="1" customWidth="1"/>
    <col min="12796" max="12796" width="10.5703125" style="316" bestFit="1" customWidth="1"/>
    <col min="12797" max="12797" width="10" style="316" bestFit="1" customWidth="1"/>
    <col min="12798" max="12798" width="9.28515625" style="316" bestFit="1" customWidth="1"/>
    <col min="12799" max="12799" width="10.5703125" style="316" bestFit="1" customWidth="1"/>
    <col min="12800" max="12802" width="11.28515625" style="316" customWidth="1"/>
    <col min="12803" max="12803" width="14.5703125" style="316" customWidth="1"/>
    <col min="12804" max="12804" width="12.140625" style="316" customWidth="1"/>
    <col min="12805" max="12805" width="16.85546875" style="316" customWidth="1"/>
    <col min="12806" max="12806" width="13.85546875" style="316" customWidth="1"/>
    <col min="12807" max="12807" width="12.42578125" style="316" customWidth="1"/>
    <col min="12808" max="12808" width="12.140625" style="316" customWidth="1"/>
    <col min="12809" max="12809" width="16.7109375" style="316" customWidth="1"/>
    <col min="12810" max="12810" width="14.42578125" style="316" customWidth="1"/>
    <col min="12811" max="13025" width="9.140625" style="316"/>
    <col min="13026" max="13026" width="0.28515625" style="316" customWidth="1"/>
    <col min="13027" max="13027" width="27.5703125" style="316" customWidth="1"/>
    <col min="13028" max="13028" width="11.7109375" style="316" customWidth="1"/>
    <col min="13029" max="13029" width="10.85546875" style="316" bestFit="1" customWidth="1"/>
    <col min="13030" max="13030" width="11.140625" style="316" bestFit="1" customWidth="1"/>
    <col min="13031" max="13031" width="11.28515625" style="316" bestFit="1" customWidth="1"/>
    <col min="13032" max="13032" width="7.5703125" style="316" bestFit="1" customWidth="1"/>
    <col min="13033" max="13033" width="7.140625" style="316" bestFit="1" customWidth="1"/>
    <col min="13034" max="13034" width="11.5703125" style="316" bestFit="1" customWidth="1"/>
    <col min="13035" max="13035" width="10" style="316" bestFit="1" customWidth="1"/>
    <col min="13036" max="13036" width="9.140625" style="316" bestFit="1" customWidth="1"/>
    <col min="13037" max="13037" width="11.5703125" style="316" bestFit="1" customWidth="1"/>
    <col min="13038" max="13038" width="9" style="316" bestFit="1" customWidth="1"/>
    <col min="13039" max="13039" width="8.140625" style="316" bestFit="1" customWidth="1"/>
    <col min="13040" max="13040" width="11.5703125" style="316" bestFit="1" customWidth="1"/>
    <col min="13041" max="13041" width="13.28515625" style="316" bestFit="1" customWidth="1"/>
    <col min="13042" max="13042" width="7.28515625" style="316" bestFit="1" customWidth="1"/>
    <col min="13043" max="13043" width="13.28515625" style="316" bestFit="1" customWidth="1"/>
    <col min="13044" max="13044" width="10.85546875" style="316" bestFit="1" customWidth="1"/>
    <col min="13045" max="13045" width="6.85546875" style="316" bestFit="1" customWidth="1"/>
    <col min="13046" max="13046" width="10.5703125" style="316" bestFit="1" customWidth="1"/>
    <col min="13047" max="13047" width="10" style="316" bestFit="1" customWidth="1"/>
    <col min="13048" max="13048" width="8" style="316" bestFit="1" customWidth="1"/>
    <col min="13049" max="13049" width="10.5703125" style="316" bestFit="1" customWidth="1"/>
    <col min="13050" max="13050" width="10" style="316" bestFit="1" customWidth="1"/>
    <col min="13051" max="13051" width="8.42578125" style="316" bestFit="1" customWidth="1"/>
    <col min="13052" max="13052" width="10.5703125" style="316" bestFit="1" customWidth="1"/>
    <col min="13053" max="13053" width="10" style="316" bestFit="1" customWidth="1"/>
    <col min="13054" max="13054" width="9.28515625" style="316" bestFit="1" customWidth="1"/>
    <col min="13055" max="13055" width="10.5703125" style="316" bestFit="1" customWidth="1"/>
    <col min="13056" max="13058" width="11.28515625" style="316" customWidth="1"/>
    <col min="13059" max="13059" width="14.5703125" style="316" customWidth="1"/>
    <col min="13060" max="13060" width="12.140625" style="316" customWidth="1"/>
    <col min="13061" max="13061" width="16.85546875" style="316" customWidth="1"/>
    <col min="13062" max="13062" width="13.85546875" style="316" customWidth="1"/>
    <col min="13063" max="13063" width="12.42578125" style="316" customWidth="1"/>
    <col min="13064" max="13064" width="12.140625" style="316" customWidth="1"/>
    <col min="13065" max="13065" width="16.7109375" style="316" customWidth="1"/>
    <col min="13066" max="13066" width="14.42578125" style="316" customWidth="1"/>
    <col min="13067" max="13281" width="9.140625" style="316"/>
    <col min="13282" max="13282" width="0.28515625" style="316" customWidth="1"/>
    <col min="13283" max="13283" width="27.5703125" style="316" customWidth="1"/>
    <col min="13284" max="13284" width="11.7109375" style="316" customWidth="1"/>
    <col min="13285" max="13285" width="10.85546875" style="316" bestFit="1" customWidth="1"/>
    <col min="13286" max="13286" width="11.140625" style="316" bestFit="1" customWidth="1"/>
    <col min="13287" max="13287" width="11.28515625" style="316" bestFit="1" customWidth="1"/>
    <col min="13288" max="13288" width="7.5703125" style="316" bestFit="1" customWidth="1"/>
    <col min="13289" max="13289" width="7.140625" style="316" bestFit="1" customWidth="1"/>
    <col min="13290" max="13290" width="11.5703125" style="316" bestFit="1" customWidth="1"/>
    <col min="13291" max="13291" width="10" style="316" bestFit="1" customWidth="1"/>
    <col min="13292" max="13292" width="9.140625" style="316" bestFit="1" customWidth="1"/>
    <col min="13293" max="13293" width="11.5703125" style="316" bestFit="1" customWidth="1"/>
    <col min="13294" max="13294" width="9" style="316" bestFit="1" customWidth="1"/>
    <col min="13295" max="13295" width="8.140625" style="316" bestFit="1" customWidth="1"/>
    <col min="13296" max="13296" width="11.5703125" style="316" bestFit="1" customWidth="1"/>
    <col min="13297" max="13297" width="13.28515625" style="316" bestFit="1" customWidth="1"/>
    <col min="13298" max="13298" width="7.28515625" style="316" bestFit="1" customWidth="1"/>
    <col min="13299" max="13299" width="13.28515625" style="316" bestFit="1" customWidth="1"/>
    <col min="13300" max="13300" width="10.85546875" style="316" bestFit="1" customWidth="1"/>
    <col min="13301" max="13301" width="6.85546875" style="316" bestFit="1" customWidth="1"/>
    <col min="13302" max="13302" width="10.5703125" style="316" bestFit="1" customWidth="1"/>
    <col min="13303" max="13303" width="10" style="316" bestFit="1" customWidth="1"/>
    <col min="13304" max="13304" width="8" style="316" bestFit="1" customWidth="1"/>
    <col min="13305" max="13305" width="10.5703125" style="316" bestFit="1" customWidth="1"/>
    <col min="13306" max="13306" width="10" style="316" bestFit="1" customWidth="1"/>
    <col min="13307" max="13307" width="8.42578125" style="316" bestFit="1" customWidth="1"/>
    <col min="13308" max="13308" width="10.5703125" style="316" bestFit="1" customWidth="1"/>
    <col min="13309" max="13309" width="10" style="316" bestFit="1" customWidth="1"/>
    <col min="13310" max="13310" width="9.28515625" style="316" bestFit="1" customWidth="1"/>
    <col min="13311" max="13311" width="10.5703125" style="316" bestFit="1" customWidth="1"/>
    <col min="13312" max="13314" width="11.28515625" style="316" customWidth="1"/>
    <col min="13315" max="13315" width="14.5703125" style="316" customWidth="1"/>
    <col min="13316" max="13316" width="12.140625" style="316" customWidth="1"/>
    <col min="13317" max="13317" width="16.85546875" style="316" customWidth="1"/>
    <col min="13318" max="13318" width="13.85546875" style="316" customWidth="1"/>
    <col min="13319" max="13319" width="12.42578125" style="316" customWidth="1"/>
    <col min="13320" max="13320" width="12.140625" style="316" customWidth="1"/>
    <col min="13321" max="13321" width="16.7109375" style="316" customWidth="1"/>
    <col min="13322" max="13322" width="14.42578125" style="316" customWidth="1"/>
    <col min="13323" max="13537" width="9.140625" style="316"/>
    <col min="13538" max="13538" width="0.28515625" style="316" customWidth="1"/>
    <col min="13539" max="13539" width="27.5703125" style="316" customWidth="1"/>
    <col min="13540" max="13540" width="11.7109375" style="316" customWidth="1"/>
    <col min="13541" max="13541" width="10.85546875" style="316" bestFit="1" customWidth="1"/>
    <col min="13542" max="13542" width="11.140625" style="316" bestFit="1" customWidth="1"/>
    <col min="13543" max="13543" width="11.28515625" style="316" bestFit="1" customWidth="1"/>
    <col min="13544" max="13544" width="7.5703125" style="316" bestFit="1" customWidth="1"/>
    <col min="13545" max="13545" width="7.140625" style="316" bestFit="1" customWidth="1"/>
    <col min="13546" max="13546" width="11.5703125" style="316" bestFit="1" customWidth="1"/>
    <col min="13547" max="13547" width="10" style="316" bestFit="1" customWidth="1"/>
    <col min="13548" max="13548" width="9.140625" style="316" bestFit="1" customWidth="1"/>
    <col min="13549" max="13549" width="11.5703125" style="316" bestFit="1" customWidth="1"/>
    <col min="13550" max="13550" width="9" style="316" bestFit="1" customWidth="1"/>
    <col min="13551" max="13551" width="8.140625" style="316" bestFit="1" customWidth="1"/>
    <col min="13552" max="13552" width="11.5703125" style="316" bestFit="1" customWidth="1"/>
    <col min="13553" max="13553" width="13.28515625" style="316" bestFit="1" customWidth="1"/>
    <col min="13554" max="13554" width="7.28515625" style="316" bestFit="1" customWidth="1"/>
    <col min="13555" max="13555" width="13.28515625" style="316" bestFit="1" customWidth="1"/>
    <col min="13556" max="13556" width="10.85546875" style="316" bestFit="1" customWidth="1"/>
    <col min="13557" max="13557" width="6.85546875" style="316" bestFit="1" customWidth="1"/>
    <col min="13558" max="13558" width="10.5703125" style="316" bestFit="1" customWidth="1"/>
    <col min="13559" max="13559" width="10" style="316" bestFit="1" customWidth="1"/>
    <col min="13560" max="13560" width="8" style="316" bestFit="1" customWidth="1"/>
    <col min="13561" max="13561" width="10.5703125" style="316" bestFit="1" customWidth="1"/>
    <col min="13562" max="13562" width="10" style="316" bestFit="1" customWidth="1"/>
    <col min="13563" max="13563" width="8.42578125" style="316" bestFit="1" customWidth="1"/>
    <col min="13564" max="13564" width="10.5703125" style="316" bestFit="1" customWidth="1"/>
    <col min="13565" max="13565" width="10" style="316" bestFit="1" customWidth="1"/>
    <col min="13566" max="13566" width="9.28515625" style="316" bestFit="1" customWidth="1"/>
    <col min="13567" max="13567" width="10.5703125" style="316" bestFit="1" customWidth="1"/>
    <col min="13568" max="13570" width="11.28515625" style="316" customWidth="1"/>
    <col min="13571" max="13571" width="14.5703125" style="316" customWidth="1"/>
    <col min="13572" max="13572" width="12.140625" style="316" customWidth="1"/>
    <col min="13573" max="13573" width="16.85546875" style="316" customWidth="1"/>
    <col min="13574" max="13574" width="13.85546875" style="316" customWidth="1"/>
    <col min="13575" max="13575" width="12.42578125" style="316" customWidth="1"/>
    <col min="13576" max="13576" width="12.140625" style="316" customWidth="1"/>
    <col min="13577" max="13577" width="16.7109375" style="316" customWidth="1"/>
    <col min="13578" max="13578" width="14.42578125" style="316" customWidth="1"/>
    <col min="13579" max="13793" width="9.140625" style="316"/>
    <col min="13794" max="13794" width="0.28515625" style="316" customWidth="1"/>
    <col min="13795" max="13795" width="27.5703125" style="316" customWidth="1"/>
    <col min="13796" max="13796" width="11.7109375" style="316" customWidth="1"/>
    <col min="13797" max="13797" width="10.85546875" style="316" bestFit="1" customWidth="1"/>
    <col min="13798" max="13798" width="11.140625" style="316" bestFit="1" customWidth="1"/>
    <col min="13799" max="13799" width="11.28515625" style="316" bestFit="1" customWidth="1"/>
    <col min="13800" max="13800" width="7.5703125" style="316" bestFit="1" customWidth="1"/>
    <col min="13801" max="13801" width="7.140625" style="316" bestFit="1" customWidth="1"/>
    <col min="13802" max="13802" width="11.5703125" style="316" bestFit="1" customWidth="1"/>
    <col min="13803" max="13803" width="10" style="316" bestFit="1" customWidth="1"/>
    <col min="13804" max="13804" width="9.140625" style="316" bestFit="1" customWidth="1"/>
    <col min="13805" max="13805" width="11.5703125" style="316" bestFit="1" customWidth="1"/>
    <col min="13806" max="13806" width="9" style="316" bestFit="1" customWidth="1"/>
    <col min="13807" max="13807" width="8.140625" style="316" bestFit="1" customWidth="1"/>
    <col min="13808" max="13808" width="11.5703125" style="316" bestFit="1" customWidth="1"/>
    <col min="13809" max="13809" width="13.28515625" style="316" bestFit="1" customWidth="1"/>
    <col min="13810" max="13810" width="7.28515625" style="316" bestFit="1" customWidth="1"/>
    <col min="13811" max="13811" width="13.28515625" style="316" bestFit="1" customWidth="1"/>
    <col min="13812" max="13812" width="10.85546875" style="316" bestFit="1" customWidth="1"/>
    <col min="13813" max="13813" width="6.85546875" style="316" bestFit="1" customWidth="1"/>
    <col min="13814" max="13814" width="10.5703125" style="316" bestFit="1" customWidth="1"/>
    <col min="13815" max="13815" width="10" style="316" bestFit="1" customWidth="1"/>
    <col min="13816" max="13816" width="8" style="316" bestFit="1" customWidth="1"/>
    <col min="13817" max="13817" width="10.5703125" style="316" bestFit="1" customWidth="1"/>
    <col min="13818" max="13818" width="10" style="316" bestFit="1" customWidth="1"/>
    <col min="13819" max="13819" width="8.42578125" style="316" bestFit="1" customWidth="1"/>
    <col min="13820" max="13820" width="10.5703125" style="316" bestFit="1" customWidth="1"/>
    <col min="13821" max="13821" width="10" style="316" bestFit="1" customWidth="1"/>
    <col min="13822" max="13822" width="9.28515625" style="316" bestFit="1" customWidth="1"/>
    <col min="13823" max="13823" width="10.5703125" style="316" bestFit="1" customWidth="1"/>
    <col min="13824" max="13826" width="11.28515625" style="316" customWidth="1"/>
    <col min="13827" max="13827" width="14.5703125" style="316" customWidth="1"/>
    <col min="13828" max="13828" width="12.140625" style="316" customWidth="1"/>
    <col min="13829" max="13829" width="16.85546875" style="316" customWidth="1"/>
    <col min="13830" max="13830" width="13.85546875" style="316" customWidth="1"/>
    <col min="13831" max="13831" width="12.42578125" style="316" customWidth="1"/>
    <col min="13832" max="13832" width="12.140625" style="316" customWidth="1"/>
    <col min="13833" max="13833" width="16.7109375" style="316" customWidth="1"/>
    <col min="13834" max="13834" width="14.42578125" style="316" customWidth="1"/>
    <col min="13835" max="14049" width="9.140625" style="316"/>
    <col min="14050" max="14050" width="0.28515625" style="316" customWidth="1"/>
    <col min="14051" max="14051" width="27.5703125" style="316" customWidth="1"/>
    <col min="14052" max="14052" width="11.7109375" style="316" customWidth="1"/>
    <col min="14053" max="14053" width="10.85546875" style="316" bestFit="1" customWidth="1"/>
    <col min="14054" max="14054" width="11.140625" style="316" bestFit="1" customWidth="1"/>
    <col min="14055" max="14055" width="11.28515625" style="316" bestFit="1" customWidth="1"/>
    <col min="14056" max="14056" width="7.5703125" style="316" bestFit="1" customWidth="1"/>
    <col min="14057" max="14057" width="7.140625" style="316" bestFit="1" customWidth="1"/>
    <col min="14058" max="14058" width="11.5703125" style="316" bestFit="1" customWidth="1"/>
    <col min="14059" max="14059" width="10" style="316" bestFit="1" customWidth="1"/>
    <col min="14060" max="14060" width="9.140625" style="316" bestFit="1" customWidth="1"/>
    <col min="14061" max="14061" width="11.5703125" style="316" bestFit="1" customWidth="1"/>
    <col min="14062" max="14062" width="9" style="316" bestFit="1" customWidth="1"/>
    <col min="14063" max="14063" width="8.140625" style="316" bestFit="1" customWidth="1"/>
    <col min="14064" max="14064" width="11.5703125" style="316" bestFit="1" customWidth="1"/>
    <col min="14065" max="14065" width="13.28515625" style="316" bestFit="1" customWidth="1"/>
    <col min="14066" max="14066" width="7.28515625" style="316" bestFit="1" customWidth="1"/>
    <col min="14067" max="14067" width="13.28515625" style="316" bestFit="1" customWidth="1"/>
    <col min="14068" max="14068" width="10.85546875" style="316" bestFit="1" customWidth="1"/>
    <col min="14069" max="14069" width="6.85546875" style="316" bestFit="1" customWidth="1"/>
    <col min="14070" max="14070" width="10.5703125" style="316" bestFit="1" customWidth="1"/>
    <col min="14071" max="14071" width="10" style="316" bestFit="1" customWidth="1"/>
    <col min="14072" max="14072" width="8" style="316" bestFit="1" customWidth="1"/>
    <col min="14073" max="14073" width="10.5703125" style="316" bestFit="1" customWidth="1"/>
    <col min="14074" max="14074" width="10" style="316" bestFit="1" customWidth="1"/>
    <col min="14075" max="14075" width="8.42578125" style="316" bestFit="1" customWidth="1"/>
    <col min="14076" max="14076" width="10.5703125" style="316" bestFit="1" customWidth="1"/>
    <col min="14077" max="14077" width="10" style="316" bestFit="1" customWidth="1"/>
    <col min="14078" max="14078" width="9.28515625" style="316" bestFit="1" customWidth="1"/>
    <col min="14079" max="14079" width="10.5703125" style="316" bestFit="1" customWidth="1"/>
    <col min="14080" max="14082" width="11.28515625" style="316" customWidth="1"/>
    <col min="14083" max="14083" width="14.5703125" style="316" customWidth="1"/>
    <col min="14084" max="14084" width="12.140625" style="316" customWidth="1"/>
    <col min="14085" max="14085" width="16.85546875" style="316" customWidth="1"/>
    <col min="14086" max="14086" width="13.85546875" style="316" customWidth="1"/>
    <col min="14087" max="14087" width="12.42578125" style="316" customWidth="1"/>
    <col min="14088" max="14088" width="12.140625" style="316" customWidth="1"/>
    <col min="14089" max="14089" width="16.7109375" style="316" customWidth="1"/>
    <col min="14090" max="14090" width="14.42578125" style="316" customWidth="1"/>
    <col min="14091" max="14305" width="9.140625" style="316"/>
    <col min="14306" max="14306" width="0.28515625" style="316" customWidth="1"/>
    <col min="14307" max="14307" width="27.5703125" style="316" customWidth="1"/>
    <col min="14308" max="14308" width="11.7109375" style="316" customWidth="1"/>
    <col min="14309" max="14309" width="10.85546875" style="316" bestFit="1" customWidth="1"/>
    <col min="14310" max="14310" width="11.140625" style="316" bestFit="1" customWidth="1"/>
    <col min="14311" max="14311" width="11.28515625" style="316" bestFit="1" customWidth="1"/>
    <col min="14312" max="14312" width="7.5703125" style="316" bestFit="1" customWidth="1"/>
    <col min="14313" max="14313" width="7.140625" style="316" bestFit="1" customWidth="1"/>
    <col min="14314" max="14314" width="11.5703125" style="316" bestFit="1" customWidth="1"/>
    <col min="14315" max="14315" width="10" style="316" bestFit="1" customWidth="1"/>
    <col min="14316" max="14316" width="9.140625" style="316" bestFit="1" customWidth="1"/>
    <col min="14317" max="14317" width="11.5703125" style="316" bestFit="1" customWidth="1"/>
    <col min="14318" max="14318" width="9" style="316" bestFit="1" customWidth="1"/>
    <col min="14319" max="14319" width="8.140625" style="316" bestFit="1" customWidth="1"/>
    <col min="14320" max="14320" width="11.5703125" style="316" bestFit="1" customWidth="1"/>
    <col min="14321" max="14321" width="13.28515625" style="316" bestFit="1" customWidth="1"/>
    <col min="14322" max="14322" width="7.28515625" style="316" bestFit="1" customWidth="1"/>
    <col min="14323" max="14323" width="13.28515625" style="316" bestFit="1" customWidth="1"/>
    <col min="14324" max="14324" width="10.85546875" style="316" bestFit="1" customWidth="1"/>
    <col min="14325" max="14325" width="6.85546875" style="316" bestFit="1" customWidth="1"/>
    <col min="14326" max="14326" width="10.5703125" style="316" bestFit="1" customWidth="1"/>
    <col min="14327" max="14327" width="10" style="316" bestFit="1" customWidth="1"/>
    <col min="14328" max="14328" width="8" style="316" bestFit="1" customWidth="1"/>
    <col min="14329" max="14329" width="10.5703125" style="316" bestFit="1" customWidth="1"/>
    <col min="14330" max="14330" width="10" style="316" bestFit="1" customWidth="1"/>
    <col min="14331" max="14331" width="8.42578125" style="316" bestFit="1" customWidth="1"/>
    <col min="14332" max="14332" width="10.5703125" style="316" bestFit="1" customWidth="1"/>
    <col min="14333" max="14333" width="10" style="316" bestFit="1" customWidth="1"/>
    <col min="14334" max="14334" width="9.28515625" style="316" bestFit="1" customWidth="1"/>
    <col min="14335" max="14335" width="10.5703125" style="316" bestFit="1" customWidth="1"/>
    <col min="14336" max="14338" width="11.28515625" style="316" customWidth="1"/>
    <col min="14339" max="14339" width="14.5703125" style="316" customWidth="1"/>
    <col min="14340" max="14340" width="12.140625" style="316" customWidth="1"/>
    <col min="14341" max="14341" width="16.85546875" style="316" customWidth="1"/>
    <col min="14342" max="14342" width="13.85546875" style="316" customWidth="1"/>
    <col min="14343" max="14343" width="12.42578125" style="316" customWidth="1"/>
    <col min="14344" max="14344" width="12.140625" style="316" customWidth="1"/>
    <col min="14345" max="14345" width="16.7109375" style="316" customWidth="1"/>
    <col min="14346" max="14346" width="14.42578125" style="316" customWidth="1"/>
    <col min="14347" max="14561" width="9.140625" style="316"/>
    <col min="14562" max="14562" width="0.28515625" style="316" customWidth="1"/>
    <col min="14563" max="14563" width="27.5703125" style="316" customWidth="1"/>
    <col min="14564" max="14564" width="11.7109375" style="316" customWidth="1"/>
    <col min="14565" max="14565" width="10.85546875" style="316" bestFit="1" customWidth="1"/>
    <col min="14566" max="14566" width="11.140625" style="316" bestFit="1" customWidth="1"/>
    <col min="14567" max="14567" width="11.28515625" style="316" bestFit="1" customWidth="1"/>
    <col min="14568" max="14568" width="7.5703125" style="316" bestFit="1" customWidth="1"/>
    <col min="14569" max="14569" width="7.140625" style="316" bestFit="1" customWidth="1"/>
    <col min="14570" max="14570" width="11.5703125" style="316" bestFit="1" customWidth="1"/>
    <col min="14571" max="14571" width="10" style="316" bestFit="1" customWidth="1"/>
    <col min="14572" max="14572" width="9.140625" style="316" bestFit="1" customWidth="1"/>
    <col min="14573" max="14573" width="11.5703125" style="316" bestFit="1" customWidth="1"/>
    <col min="14574" max="14574" width="9" style="316" bestFit="1" customWidth="1"/>
    <col min="14575" max="14575" width="8.140625" style="316" bestFit="1" customWidth="1"/>
    <col min="14576" max="14576" width="11.5703125" style="316" bestFit="1" customWidth="1"/>
    <col min="14577" max="14577" width="13.28515625" style="316" bestFit="1" customWidth="1"/>
    <col min="14578" max="14578" width="7.28515625" style="316" bestFit="1" customWidth="1"/>
    <col min="14579" max="14579" width="13.28515625" style="316" bestFit="1" customWidth="1"/>
    <col min="14580" max="14580" width="10.85546875" style="316" bestFit="1" customWidth="1"/>
    <col min="14581" max="14581" width="6.85546875" style="316" bestFit="1" customWidth="1"/>
    <col min="14582" max="14582" width="10.5703125" style="316" bestFit="1" customWidth="1"/>
    <col min="14583" max="14583" width="10" style="316" bestFit="1" customWidth="1"/>
    <col min="14584" max="14584" width="8" style="316" bestFit="1" customWidth="1"/>
    <col min="14585" max="14585" width="10.5703125" style="316" bestFit="1" customWidth="1"/>
    <col min="14586" max="14586" width="10" style="316" bestFit="1" customWidth="1"/>
    <col min="14587" max="14587" width="8.42578125" style="316" bestFit="1" customWidth="1"/>
    <col min="14588" max="14588" width="10.5703125" style="316" bestFit="1" customWidth="1"/>
    <col min="14589" max="14589" width="10" style="316" bestFit="1" customWidth="1"/>
    <col min="14590" max="14590" width="9.28515625" style="316" bestFit="1" customWidth="1"/>
    <col min="14591" max="14591" width="10.5703125" style="316" bestFit="1" customWidth="1"/>
    <col min="14592" max="14594" width="11.28515625" style="316" customWidth="1"/>
    <col min="14595" max="14595" width="14.5703125" style="316" customWidth="1"/>
    <col min="14596" max="14596" width="12.140625" style="316" customWidth="1"/>
    <col min="14597" max="14597" width="16.85546875" style="316" customWidth="1"/>
    <col min="14598" max="14598" width="13.85546875" style="316" customWidth="1"/>
    <col min="14599" max="14599" width="12.42578125" style="316" customWidth="1"/>
    <col min="14600" max="14600" width="12.140625" style="316" customWidth="1"/>
    <col min="14601" max="14601" width="16.7109375" style="316" customWidth="1"/>
    <col min="14602" max="14602" width="14.42578125" style="316" customWidth="1"/>
    <col min="14603" max="14817" width="9.140625" style="316"/>
    <col min="14818" max="14818" width="0.28515625" style="316" customWidth="1"/>
    <col min="14819" max="14819" width="27.5703125" style="316" customWidth="1"/>
    <col min="14820" max="14820" width="11.7109375" style="316" customWidth="1"/>
    <col min="14821" max="14821" width="10.85546875" style="316" bestFit="1" customWidth="1"/>
    <col min="14822" max="14822" width="11.140625" style="316" bestFit="1" customWidth="1"/>
    <col min="14823" max="14823" width="11.28515625" style="316" bestFit="1" customWidth="1"/>
    <col min="14824" max="14824" width="7.5703125" style="316" bestFit="1" customWidth="1"/>
    <col min="14825" max="14825" width="7.140625" style="316" bestFit="1" customWidth="1"/>
    <col min="14826" max="14826" width="11.5703125" style="316" bestFit="1" customWidth="1"/>
    <col min="14827" max="14827" width="10" style="316" bestFit="1" customWidth="1"/>
    <col min="14828" max="14828" width="9.140625" style="316" bestFit="1" customWidth="1"/>
    <col min="14829" max="14829" width="11.5703125" style="316" bestFit="1" customWidth="1"/>
    <col min="14830" max="14830" width="9" style="316" bestFit="1" customWidth="1"/>
    <col min="14831" max="14831" width="8.140625" style="316" bestFit="1" customWidth="1"/>
    <col min="14832" max="14832" width="11.5703125" style="316" bestFit="1" customWidth="1"/>
    <col min="14833" max="14833" width="13.28515625" style="316" bestFit="1" customWidth="1"/>
    <col min="14834" max="14834" width="7.28515625" style="316" bestFit="1" customWidth="1"/>
    <col min="14835" max="14835" width="13.28515625" style="316" bestFit="1" customWidth="1"/>
    <col min="14836" max="14836" width="10.85546875" style="316" bestFit="1" customWidth="1"/>
    <col min="14837" max="14837" width="6.85546875" style="316" bestFit="1" customWidth="1"/>
    <col min="14838" max="14838" width="10.5703125" style="316" bestFit="1" customWidth="1"/>
    <col min="14839" max="14839" width="10" style="316" bestFit="1" customWidth="1"/>
    <col min="14840" max="14840" width="8" style="316" bestFit="1" customWidth="1"/>
    <col min="14841" max="14841" width="10.5703125" style="316" bestFit="1" customWidth="1"/>
    <col min="14842" max="14842" width="10" style="316" bestFit="1" customWidth="1"/>
    <col min="14843" max="14843" width="8.42578125" style="316" bestFit="1" customWidth="1"/>
    <col min="14844" max="14844" width="10.5703125" style="316" bestFit="1" customWidth="1"/>
    <col min="14845" max="14845" width="10" style="316" bestFit="1" customWidth="1"/>
    <col min="14846" max="14846" width="9.28515625" style="316" bestFit="1" customWidth="1"/>
    <col min="14847" max="14847" width="10.5703125" style="316" bestFit="1" customWidth="1"/>
    <col min="14848" max="14850" width="11.28515625" style="316" customWidth="1"/>
    <col min="14851" max="14851" width="14.5703125" style="316" customWidth="1"/>
    <col min="14852" max="14852" width="12.140625" style="316" customWidth="1"/>
    <col min="14853" max="14853" width="16.85546875" style="316" customWidth="1"/>
    <col min="14854" max="14854" width="13.85546875" style="316" customWidth="1"/>
    <col min="14855" max="14855" width="12.42578125" style="316" customWidth="1"/>
    <col min="14856" max="14856" width="12.140625" style="316" customWidth="1"/>
    <col min="14857" max="14857" width="16.7109375" style="316" customWidth="1"/>
    <col min="14858" max="14858" width="14.42578125" style="316" customWidth="1"/>
    <col min="14859" max="15073" width="9.140625" style="316"/>
    <col min="15074" max="15074" width="0.28515625" style="316" customWidth="1"/>
    <col min="15075" max="15075" width="27.5703125" style="316" customWidth="1"/>
    <col min="15076" max="15076" width="11.7109375" style="316" customWidth="1"/>
    <col min="15077" max="15077" width="10.85546875" style="316" bestFit="1" customWidth="1"/>
    <col min="15078" max="15078" width="11.140625" style="316" bestFit="1" customWidth="1"/>
    <col min="15079" max="15079" width="11.28515625" style="316" bestFit="1" customWidth="1"/>
    <col min="15080" max="15080" width="7.5703125" style="316" bestFit="1" customWidth="1"/>
    <col min="15081" max="15081" width="7.140625" style="316" bestFit="1" customWidth="1"/>
    <col min="15082" max="15082" width="11.5703125" style="316" bestFit="1" customWidth="1"/>
    <col min="15083" max="15083" width="10" style="316" bestFit="1" customWidth="1"/>
    <col min="15084" max="15084" width="9.140625" style="316" bestFit="1" customWidth="1"/>
    <col min="15085" max="15085" width="11.5703125" style="316" bestFit="1" customWidth="1"/>
    <col min="15086" max="15086" width="9" style="316" bestFit="1" customWidth="1"/>
    <col min="15087" max="15087" width="8.140625" style="316" bestFit="1" customWidth="1"/>
    <col min="15088" max="15088" width="11.5703125" style="316" bestFit="1" customWidth="1"/>
    <col min="15089" max="15089" width="13.28515625" style="316" bestFit="1" customWidth="1"/>
    <col min="15090" max="15090" width="7.28515625" style="316" bestFit="1" customWidth="1"/>
    <col min="15091" max="15091" width="13.28515625" style="316" bestFit="1" customWidth="1"/>
    <col min="15092" max="15092" width="10.85546875" style="316" bestFit="1" customWidth="1"/>
    <col min="15093" max="15093" width="6.85546875" style="316" bestFit="1" customWidth="1"/>
    <col min="15094" max="15094" width="10.5703125" style="316" bestFit="1" customWidth="1"/>
    <col min="15095" max="15095" width="10" style="316" bestFit="1" customWidth="1"/>
    <col min="15096" max="15096" width="8" style="316" bestFit="1" customWidth="1"/>
    <col min="15097" max="15097" width="10.5703125" style="316" bestFit="1" customWidth="1"/>
    <col min="15098" max="15098" width="10" style="316" bestFit="1" customWidth="1"/>
    <col min="15099" max="15099" width="8.42578125" style="316" bestFit="1" customWidth="1"/>
    <col min="15100" max="15100" width="10.5703125" style="316" bestFit="1" customWidth="1"/>
    <col min="15101" max="15101" width="10" style="316" bestFit="1" customWidth="1"/>
    <col min="15102" max="15102" width="9.28515625" style="316" bestFit="1" customWidth="1"/>
    <col min="15103" max="15103" width="10.5703125" style="316" bestFit="1" customWidth="1"/>
    <col min="15104" max="15106" width="11.28515625" style="316" customWidth="1"/>
    <col min="15107" max="15107" width="14.5703125" style="316" customWidth="1"/>
    <col min="15108" max="15108" width="12.140625" style="316" customWidth="1"/>
    <col min="15109" max="15109" width="16.85546875" style="316" customWidth="1"/>
    <col min="15110" max="15110" width="13.85546875" style="316" customWidth="1"/>
    <col min="15111" max="15111" width="12.42578125" style="316" customWidth="1"/>
    <col min="15112" max="15112" width="12.140625" style="316" customWidth="1"/>
    <col min="15113" max="15113" width="16.7109375" style="316" customWidth="1"/>
    <col min="15114" max="15114" width="14.42578125" style="316" customWidth="1"/>
    <col min="15115" max="15329" width="9.140625" style="316"/>
    <col min="15330" max="15330" width="0.28515625" style="316" customWidth="1"/>
    <col min="15331" max="15331" width="27.5703125" style="316" customWidth="1"/>
    <col min="15332" max="15332" width="11.7109375" style="316" customWidth="1"/>
    <col min="15333" max="15333" width="10.85546875" style="316" bestFit="1" customWidth="1"/>
    <col min="15334" max="15334" width="11.140625" style="316" bestFit="1" customWidth="1"/>
    <col min="15335" max="15335" width="11.28515625" style="316" bestFit="1" customWidth="1"/>
    <col min="15336" max="15336" width="7.5703125" style="316" bestFit="1" customWidth="1"/>
    <col min="15337" max="15337" width="7.140625" style="316" bestFit="1" customWidth="1"/>
    <col min="15338" max="15338" width="11.5703125" style="316" bestFit="1" customWidth="1"/>
    <col min="15339" max="15339" width="10" style="316" bestFit="1" customWidth="1"/>
    <col min="15340" max="15340" width="9.140625" style="316" bestFit="1" customWidth="1"/>
    <col min="15341" max="15341" width="11.5703125" style="316" bestFit="1" customWidth="1"/>
    <col min="15342" max="15342" width="9" style="316" bestFit="1" customWidth="1"/>
    <col min="15343" max="15343" width="8.140625" style="316" bestFit="1" customWidth="1"/>
    <col min="15344" max="15344" width="11.5703125" style="316" bestFit="1" customWidth="1"/>
    <col min="15345" max="15345" width="13.28515625" style="316" bestFit="1" customWidth="1"/>
    <col min="15346" max="15346" width="7.28515625" style="316" bestFit="1" customWidth="1"/>
    <col min="15347" max="15347" width="13.28515625" style="316" bestFit="1" customWidth="1"/>
    <col min="15348" max="15348" width="10.85546875" style="316" bestFit="1" customWidth="1"/>
    <col min="15349" max="15349" width="6.85546875" style="316" bestFit="1" customWidth="1"/>
    <col min="15350" max="15350" width="10.5703125" style="316" bestFit="1" customWidth="1"/>
    <col min="15351" max="15351" width="10" style="316" bestFit="1" customWidth="1"/>
    <col min="15352" max="15352" width="8" style="316" bestFit="1" customWidth="1"/>
    <col min="15353" max="15353" width="10.5703125" style="316" bestFit="1" customWidth="1"/>
    <col min="15354" max="15354" width="10" style="316" bestFit="1" customWidth="1"/>
    <col min="15355" max="15355" width="8.42578125" style="316" bestFit="1" customWidth="1"/>
    <col min="15356" max="15356" width="10.5703125" style="316" bestFit="1" customWidth="1"/>
    <col min="15357" max="15357" width="10" style="316" bestFit="1" customWidth="1"/>
    <col min="15358" max="15358" width="9.28515625" style="316" bestFit="1" customWidth="1"/>
    <col min="15359" max="15359" width="10.5703125" style="316" bestFit="1" customWidth="1"/>
    <col min="15360" max="15362" width="11.28515625" style="316" customWidth="1"/>
    <col min="15363" max="15363" width="14.5703125" style="316" customWidth="1"/>
    <col min="15364" max="15364" width="12.140625" style="316" customWidth="1"/>
    <col min="15365" max="15365" width="16.85546875" style="316" customWidth="1"/>
    <col min="15366" max="15366" width="13.85546875" style="316" customWidth="1"/>
    <col min="15367" max="15367" width="12.42578125" style="316" customWidth="1"/>
    <col min="15368" max="15368" width="12.140625" style="316" customWidth="1"/>
    <col min="15369" max="15369" width="16.7109375" style="316" customWidth="1"/>
    <col min="15370" max="15370" width="14.42578125" style="316" customWidth="1"/>
    <col min="15371" max="15585" width="9.140625" style="316"/>
    <col min="15586" max="15586" width="0.28515625" style="316" customWidth="1"/>
    <col min="15587" max="15587" width="27.5703125" style="316" customWidth="1"/>
    <col min="15588" max="15588" width="11.7109375" style="316" customWidth="1"/>
    <col min="15589" max="15589" width="10.85546875" style="316" bestFit="1" customWidth="1"/>
    <col min="15590" max="15590" width="11.140625" style="316" bestFit="1" customWidth="1"/>
    <col min="15591" max="15591" width="11.28515625" style="316" bestFit="1" customWidth="1"/>
    <col min="15592" max="15592" width="7.5703125" style="316" bestFit="1" customWidth="1"/>
    <col min="15593" max="15593" width="7.140625" style="316" bestFit="1" customWidth="1"/>
    <col min="15594" max="15594" width="11.5703125" style="316" bestFit="1" customWidth="1"/>
    <col min="15595" max="15595" width="10" style="316" bestFit="1" customWidth="1"/>
    <col min="15596" max="15596" width="9.140625" style="316" bestFit="1" customWidth="1"/>
    <col min="15597" max="15597" width="11.5703125" style="316" bestFit="1" customWidth="1"/>
    <col min="15598" max="15598" width="9" style="316" bestFit="1" customWidth="1"/>
    <col min="15599" max="15599" width="8.140625" style="316" bestFit="1" customWidth="1"/>
    <col min="15600" max="15600" width="11.5703125" style="316" bestFit="1" customWidth="1"/>
    <col min="15601" max="15601" width="13.28515625" style="316" bestFit="1" customWidth="1"/>
    <col min="15602" max="15602" width="7.28515625" style="316" bestFit="1" customWidth="1"/>
    <col min="15603" max="15603" width="13.28515625" style="316" bestFit="1" customWidth="1"/>
    <col min="15604" max="15604" width="10.85546875" style="316" bestFit="1" customWidth="1"/>
    <col min="15605" max="15605" width="6.85546875" style="316" bestFit="1" customWidth="1"/>
    <col min="15606" max="15606" width="10.5703125" style="316" bestFit="1" customWidth="1"/>
    <col min="15607" max="15607" width="10" style="316" bestFit="1" customWidth="1"/>
    <col min="15608" max="15608" width="8" style="316" bestFit="1" customWidth="1"/>
    <col min="15609" max="15609" width="10.5703125" style="316" bestFit="1" customWidth="1"/>
    <col min="15610" max="15610" width="10" style="316" bestFit="1" customWidth="1"/>
    <col min="15611" max="15611" width="8.42578125" style="316" bestFit="1" customWidth="1"/>
    <col min="15612" max="15612" width="10.5703125" style="316" bestFit="1" customWidth="1"/>
    <col min="15613" max="15613" width="10" style="316" bestFit="1" customWidth="1"/>
    <col min="15614" max="15614" width="9.28515625" style="316" bestFit="1" customWidth="1"/>
    <col min="15615" max="15615" width="10.5703125" style="316" bestFit="1" customWidth="1"/>
    <col min="15616" max="15618" width="11.28515625" style="316" customWidth="1"/>
    <col min="15619" max="15619" width="14.5703125" style="316" customWidth="1"/>
    <col min="15620" max="15620" width="12.140625" style="316" customWidth="1"/>
    <col min="15621" max="15621" width="16.85546875" style="316" customWidth="1"/>
    <col min="15622" max="15622" width="13.85546875" style="316" customWidth="1"/>
    <col min="15623" max="15623" width="12.42578125" style="316" customWidth="1"/>
    <col min="15624" max="15624" width="12.140625" style="316" customWidth="1"/>
    <col min="15625" max="15625" width="16.7109375" style="316" customWidth="1"/>
    <col min="15626" max="15626" width="14.42578125" style="316" customWidth="1"/>
    <col min="15627" max="15841" width="9.140625" style="316"/>
    <col min="15842" max="15842" width="0.28515625" style="316" customWidth="1"/>
    <col min="15843" max="15843" width="27.5703125" style="316" customWidth="1"/>
    <col min="15844" max="15844" width="11.7109375" style="316" customWidth="1"/>
    <col min="15845" max="15845" width="10.85546875" style="316" bestFit="1" customWidth="1"/>
    <col min="15846" max="15846" width="11.140625" style="316" bestFit="1" customWidth="1"/>
    <col min="15847" max="15847" width="11.28515625" style="316" bestFit="1" customWidth="1"/>
    <col min="15848" max="15848" width="7.5703125" style="316" bestFit="1" customWidth="1"/>
    <col min="15849" max="15849" width="7.140625" style="316" bestFit="1" customWidth="1"/>
    <col min="15850" max="15850" width="11.5703125" style="316" bestFit="1" customWidth="1"/>
    <col min="15851" max="15851" width="10" style="316" bestFit="1" customWidth="1"/>
    <col min="15852" max="15852" width="9.140625" style="316" bestFit="1" customWidth="1"/>
    <col min="15853" max="15853" width="11.5703125" style="316" bestFit="1" customWidth="1"/>
    <col min="15854" max="15854" width="9" style="316" bestFit="1" customWidth="1"/>
    <col min="15855" max="15855" width="8.140625" style="316" bestFit="1" customWidth="1"/>
    <col min="15856" max="15856" width="11.5703125" style="316" bestFit="1" customWidth="1"/>
    <col min="15857" max="15857" width="13.28515625" style="316" bestFit="1" customWidth="1"/>
    <col min="15858" max="15858" width="7.28515625" style="316" bestFit="1" customWidth="1"/>
    <col min="15859" max="15859" width="13.28515625" style="316" bestFit="1" customWidth="1"/>
    <col min="15860" max="15860" width="10.85546875" style="316" bestFit="1" customWidth="1"/>
    <col min="15861" max="15861" width="6.85546875" style="316" bestFit="1" customWidth="1"/>
    <col min="15862" max="15862" width="10.5703125" style="316" bestFit="1" customWidth="1"/>
    <col min="15863" max="15863" width="10" style="316" bestFit="1" customWidth="1"/>
    <col min="15864" max="15864" width="8" style="316" bestFit="1" customWidth="1"/>
    <col min="15865" max="15865" width="10.5703125" style="316" bestFit="1" customWidth="1"/>
    <col min="15866" max="15866" width="10" style="316" bestFit="1" customWidth="1"/>
    <col min="15867" max="15867" width="8.42578125" style="316" bestFit="1" customWidth="1"/>
    <col min="15868" max="15868" width="10.5703125" style="316" bestFit="1" customWidth="1"/>
    <col min="15869" max="15869" width="10" style="316" bestFit="1" customWidth="1"/>
    <col min="15870" max="15870" width="9.28515625" style="316" bestFit="1" customWidth="1"/>
    <col min="15871" max="15871" width="10.5703125" style="316" bestFit="1" customWidth="1"/>
    <col min="15872" max="15874" width="11.28515625" style="316" customWidth="1"/>
    <col min="15875" max="15875" width="14.5703125" style="316" customWidth="1"/>
    <col min="15876" max="15876" width="12.140625" style="316" customWidth="1"/>
    <col min="15877" max="15877" width="16.85546875" style="316" customWidth="1"/>
    <col min="15878" max="15878" width="13.85546875" style="316" customWidth="1"/>
    <col min="15879" max="15879" width="12.42578125" style="316" customWidth="1"/>
    <col min="15880" max="15880" width="12.140625" style="316" customWidth="1"/>
    <col min="15881" max="15881" width="16.7109375" style="316" customWidth="1"/>
    <col min="15882" max="15882" width="14.42578125" style="316" customWidth="1"/>
    <col min="15883" max="16097" width="9.140625" style="316"/>
    <col min="16098" max="16098" width="0.28515625" style="316" customWidth="1"/>
    <col min="16099" max="16099" width="27.5703125" style="316" customWidth="1"/>
    <col min="16100" max="16100" width="11.7109375" style="316" customWidth="1"/>
    <col min="16101" max="16101" width="10.85546875" style="316" bestFit="1" customWidth="1"/>
    <col min="16102" max="16102" width="11.140625" style="316" bestFit="1" customWidth="1"/>
    <col min="16103" max="16103" width="11.28515625" style="316" bestFit="1" customWidth="1"/>
    <col min="16104" max="16104" width="7.5703125" style="316" bestFit="1" customWidth="1"/>
    <col min="16105" max="16105" width="7.140625" style="316" bestFit="1" customWidth="1"/>
    <col min="16106" max="16106" width="11.5703125" style="316" bestFit="1" customWidth="1"/>
    <col min="16107" max="16107" width="10" style="316" bestFit="1" customWidth="1"/>
    <col min="16108" max="16108" width="9.140625" style="316" bestFit="1" customWidth="1"/>
    <col min="16109" max="16109" width="11.5703125" style="316" bestFit="1" customWidth="1"/>
    <col min="16110" max="16110" width="9" style="316" bestFit="1" customWidth="1"/>
    <col min="16111" max="16111" width="8.140625" style="316" bestFit="1" customWidth="1"/>
    <col min="16112" max="16112" width="11.5703125" style="316" bestFit="1" customWidth="1"/>
    <col min="16113" max="16113" width="13.28515625" style="316" bestFit="1" customWidth="1"/>
    <col min="16114" max="16114" width="7.28515625" style="316" bestFit="1" customWidth="1"/>
    <col min="16115" max="16115" width="13.28515625" style="316" bestFit="1" customWidth="1"/>
    <col min="16116" max="16116" width="10.85546875" style="316" bestFit="1" customWidth="1"/>
    <col min="16117" max="16117" width="6.85546875" style="316" bestFit="1" customWidth="1"/>
    <col min="16118" max="16118" width="10.5703125" style="316" bestFit="1" customWidth="1"/>
    <col min="16119" max="16119" width="10" style="316" bestFit="1" customWidth="1"/>
    <col min="16120" max="16120" width="8" style="316" bestFit="1" customWidth="1"/>
    <col min="16121" max="16121" width="10.5703125" style="316" bestFit="1" customWidth="1"/>
    <col min="16122" max="16122" width="10" style="316" bestFit="1" customWidth="1"/>
    <col min="16123" max="16123" width="8.42578125" style="316" bestFit="1" customWidth="1"/>
    <col min="16124" max="16124" width="10.5703125" style="316" bestFit="1" customWidth="1"/>
    <col min="16125" max="16125" width="10" style="316" bestFit="1" customWidth="1"/>
    <col min="16126" max="16126" width="9.28515625" style="316" bestFit="1" customWidth="1"/>
    <col min="16127" max="16127" width="10.5703125" style="316" bestFit="1" customWidth="1"/>
    <col min="16128" max="16130" width="11.28515625" style="316" customWidth="1"/>
    <col min="16131" max="16131" width="14.5703125" style="316" customWidth="1"/>
    <col min="16132" max="16132" width="12.140625" style="316" customWidth="1"/>
    <col min="16133" max="16133" width="16.85546875" style="316" customWidth="1"/>
    <col min="16134" max="16134" width="13.85546875" style="316" customWidth="1"/>
    <col min="16135" max="16135" width="12.42578125" style="316" customWidth="1"/>
    <col min="16136" max="16136" width="12.140625" style="316" customWidth="1"/>
    <col min="16137" max="16137" width="16.7109375" style="316" customWidth="1"/>
    <col min="16138" max="16138" width="14.42578125" style="316" customWidth="1"/>
    <col min="16139" max="16384" width="9.140625" style="316"/>
  </cols>
  <sheetData>
    <row r="2" spans="2:29" ht="15">
      <c r="B2" s="333"/>
      <c r="C2" s="333"/>
      <c r="D2" s="333"/>
      <c r="E2" s="333"/>
      <c r="F2" s="333"/>
      <c r="G2" s="333"/>
      <c r="H2" s="333"/>
      <c r="I2" s="333"/>
      <c r="J2" s="333"/>
      <c r="K2" s="333"/>
    </row>
    <row r="3" spans="2:29" ht="12.75" customHeight="1">
      <c r="B3" s="780" t="s">
        <v>421</v>
      </c>
      <c r="C3" s="781"/>
      <c r="D3" s="782"/>
      <c r="E3" s="782"/>
      <c r="F3" s="782"/>
      <c r="G3" s="782"/>
      <c r="H3" s="782"/>
      <c r="I3" s="782"/>
      <c r="J3" s="782"/>
      <c r="K3" s="783"/>
      <c r="L3" s="783"/>
      <c r="M3" s="783"/>
      <c r="N3" s="783"/>
      <c r="O3" s="783"/>
      <c r="P3" s="783"/>
      <c r="Q3" s="783"/>
      <c r="R3" s="783"/>
      <c r="S3" s="783"/>
      <c r="T3" s="783"/>
    </row>
    <row r="4" spans="2:29" ht="12.75" customHeight="1">
      <c r="B4" s="784"/>
      <c r="C4" s="782"/>
      <c r="D4" s="782"/>
      <c r="E4" s="782"/>
      <c r="F4" s="782"/>
      <c r="G4" s="782"/>
      <c r="H4" s="782"/>
      <c r="I4" s="782"/>
      <c r="J4" s="782"/>
      <c r="K4" s="783"/>
      <c r="L4" s="783"/>
      <c r="M4" s="783"/>
      <c r="N4" s="783"/>
      <c r="O4" s="783"/>
      <c r="P4" s="783"/>
      <c r="Q4" s="783"/>
      <c r="R4" s="783"/>
      <c r="S4" s="783"/>
      <c r="T4" s="783"/>
    </row>
    <row r="5" spans="2:29" ht="15.75" hidden="1" customHeight="1">
      <c r="B5" s="785"/>
      <c r="C5" s="786"/>
      <c r="D5" s="786"/>
      <c r="E5" s="786"/>
      <c r="F5" s="786"/>
      <c r="G5" s="786"/>
      <c r="H5" s="786"/>
      <c r="I5" s="786"/>
      <c r="J5" s="786"/>
      <c r="K5" s="787"/>
      <c r="L5" s="787"/>
      <c r="M5" s="787"/>
      <c r="N5" s="787"/>
      <c r="O5" s="787"/>
      <c r="P5" s="787"/>
      <c r="Q5" s="787"/>
      <c r="R5" s="787"/>
      <c r="S5" s="787"/>
      <c r="T5" s="787"/>
    </row>
    <row r="6" spans="2:29" ht="60" customHeight="1">
      <c r="B6" s="334"/>
      <c r="C6" s="777" t="s">
        <v>274</v>
      </c>
      <c r="D6" s="755"/>
      <c r="E6" s="778" t="s">
        <v>276</v>
      </c>
      <c r="F6" s="779"/>
      <c r="G6" s="778" t="s">
        <v>278</v>
      </c>
      <c r="H6" s="779"/>
      <c r="I6" s="774" t="s">
        <v>172</v>
      </c>
      <c r="J6" s="774"/>
      <c r="K6" s="775" t="s">
        <v>281</v>
      </c>
      <c r="L6" s="775"/>
      <c r="M6" s="775" t="s">
        <v>280</v>
      </c>
      <c r="N6" s="775"/>
      <c r="O6" s="775" t="s">
        <v>279</v>
      </c>
      <c r="P6" s="775"/>
      <c r="Q6" s="775" t="s">
        <v>282</v>
      </c>
      <c r="R6" s="775"/>
      <c r="S6" s="775" t="s">
        <v>283</v>
      </c>
      <c r="T6" s="775"/>
      <c r="U6" s="775" t="s">
        <v>286</v>
      </c>
      <c r="V6" s="775" t="s">
        <v>284</v>
      </c>
      <c r="W6" s="775" t="s">
        <v>267</v>
      </c>
      <c r="X6" s="775" t="s">
        <v>287</v>
      </c>
      <c r="Y6" s="775" t="s">
        <v>285</v>
      </c>
      <c r="Z6" s="775" t="s">
        <v>277</v>
      </c>
      <c r="AA6" s="775" t="s">
        <v>268</v>
      </c>
      <c r="AB6" s="775" t="s">
        <v>352</v>
      </c>
      <c r="AC6" s="775" t="s">
        <v>350</v>
      </c>
    </row>
    <row r="7" spans="2:29" ht="54" customHeight="1">
      <c r="B7" s="334"/>
      <c r="C7" s="441" t="s">
        <v>81</v>
      </c>
      <c r="D7" s="441" t="s">
        <v>212</v>
      </c>
      <c r="E7" s="441" t="s">
        <v>81</v>
      </c>
      <c r="F7" s="441" t="s">
        <v>212</v>
      </c>
      <c r="G7" s="441" t="s">
        <v>81</v>
      </c>
      <c r="H7" s="441" t="s">
        <v>212</v>
      </c>
      <c r="I7" s="441" t="s">
        <v>81</v>
      </c>
      <c r="J7" s="441" t="s">
        <v>212</v>
      </c>
      <c r="K7" s="441" t="s">
        <v>81</v>
      </c>
      <c r="L7" s="441" t="s">
        <v>212</v>
      </c>
      <c r="M7" s="441" t="s">
        <v>81</v>
      </c>
      <c r="N7" s="441" t="s">
        <v>212</v>
      </c>
      <c r="O7" s="441" t="s">
        <v>81</v>
      </c>
      <c r="P7" s="441" t="s">
        <v>212</v>
      </c>
      <c r="Q7" s="441" t="s">
        <v>81</v>
      </c>
      <c r="R7" s="441" t="s">
        <v>212</v>
      </c>
      <c r="S7" s="441" t="s">
        <v>81</v>
      </c>
      <c r="T7" s="441" t="s">
        <v>212</v>
      </c>
      <c r="U7" s="776"/>
      <c r="V7" s="776"/>
      <c r="W7" s="776"/>
      <c r="X7" s="776"/>
      <c r="Y7" s="776"/>
      <c r="Z7" s="776"/>
      <c r="AA7" s="776"/>
      <c r="AB7" s="776"/>
      <c r="AC7" s="776"/>
    </row>
    <row r="8" spans="2:29" ht="52.5" customHeight="1">
      <c r="B8" s="442" t="s">
        <v>251</v>
      </c>
      <c r="C8" s="344">
        <v>950</v>
      </c>
      <c r="D8" s="344"/>
      <c r="E8" s="344">
        <v>180</v>
      </c>
      <c r="F8" s="345">
        <v>180</v>
      </c>
      <c r="G8" s="344">
        <v>800</v>
      </c>
      <c r="H8" s="344"/>
      <c r="I8" s="344">
        <v>9500</v>
      </c>
      <c r="J8" s="345">
        <v>8590.2999999999993</v>
      </c>
      <c r="K8" s="344">
        <v>9300</v>
      </c>
      <c r="L8" s="344"/>
      <c r="M8" s="344">
        <v>2300</v>
      </c>
      <c r="N8" s="346"/>
      <c r="O8" s="347">
        <v>312</v>
      </c>
      <c r="P8" s="346"/>
      <c r="Q8" s="344">
        <v>1986.2</v>
      </c>
      <c r="R8" s="347">
        <v>1986.2</v>
      </c>
      <c r="S8" s="347">
        <v>542.4</v>
      </c>
      <c r="T8" s="346">
        <v>542.4</v>
      </c>
      <c r="U8" s="335">
        <v>17400</v>
      </c>
      <c r="V8" s="335">
        <v>180</v>
      </c>
      <c r="W8" s="335">
        <v>600</v>
      </c>
      <c r="X8" s="335">
        <v>400</v>
      </c>
      <c r="Y8" s="335">
        <v>170</v>
      </c>
      <c r="Z8" s="539">
        <v>60</v>
      </c>
      <c r="AA8" s="335">
        <v>700</v>
      </c>
      <c r="AB8" s="335"/>
      <c r="AC8" s="337"/>
    </row>
    <row r="9" spans="2:29" ht="50.25" customHeight="1">
      <c r="B9" s="441" t="s">
        <v>254</v>
      </c>
      <c r="C9" s="344">
        <v>251</v>
      </c>
      <c r="D9" s="344"/>
      <c r="E9" s="344">
        <v>120</v>
      </c>
      <c r="F9" s="348">
        <v>50</v>
      </c>
      <c r="G9" s="344">
        <v>3000</v>
      </c>
      <c r="H9" s="344"/>
      <c r="I9" s="344">
        <v>5000</v>
      </c>
      <c r="J9" s="348">
        <v>5000</v>
      </c>
      <c r="K9" s="344">
        <v>2717.8</v>
      </c>
      <c r="L9" s="540"/>
      <c r="M9" s="344"/>
      <c r="N9" s="346"/>
      <c r="O9" s="347">
        <v>500</v>
      </c>
      <c r="P9" s="346"/>
      <c r="Q9" s="344">
        <v>700</v>
      </c>
      <c r="R9" s="346"/>
      <c r="S9" s="346"/>
      <c r="T9" s="346"/>
      <c r="U9" s="335">
        <v>3900</v>
      </c>
      <c r="V9" s="335">
        <v>800</v>
      </c>
      <c r="W9" s="335">
        <v>270</v>
      </c>
      <c r="X9" s="336">
        <v>700</v>
      </c>
      <c r="Y9" s="335"/>
      <c r="Z9" s="539">
        <v>10</v>
      </c>
      <c r="AA9" s="335">
        <v>46</v>
      </c>
      <c r="AB9" s="335"/>
      <c r="AC9" s="337"/>
    </row>
    <row r="10" spans="2:29" ht="45.75" customHeight="1">
      <c r="B10" s="441" t="s">
        <v>255</v>
      </c>
      <c r="C10" s="344">
        <v>647</v>
      </c>
      <c r="D10" s="344"/>
      <c r="E10" s="349"/>
      <c r="F10" s="349"/>
      <c r="G10" s="344">
        <v>9331</v>
      </c>
      <c r="H10" s="348">
        <v>3000</v>
      </c>
      <c r="I10" s="344">
        <v>0</v>
      </c>
      <c r="J10" s="349"/>
      <c r="K10" s="344">
        <v>700</v>
      </c>
      <c r="L10" s="346"/>
      <c r="M10" s="344"/>
      <c r="N10" s="346"/>
      <c r="O10" s="347">
        <v>80</v>
      </c>
      <c r="P10" s="346"/>
      <c r="Q10" s="344"/>
      <c r="R10" s="346"/>
      <c r="S10" s="346"/>
      <c r="T10" s="346"/>
      <c r="U10" s="335">
        <v>443</v>
      </c>
      <c r="V10" s="335">
        <v>50</v>
      </c>
      <c r="W10" s="335">
        <v>95</v>
      </c>
      <c r="X10" s="335"/>
      <c r="Y10" s="335"/>
      <c r="Z10" s="539"/>
      <c r="AA10" s="335"/>
      <c r="AB10" s="335"/>
      <c r="AC10" s="337"/>
    </row>
    <row r="11" spans="2:29" ht="41.25" customHeight="1">
      <c r="B11" s="441" t="s">
        <v>256</v>
      </c>
      <c r="C11" s="344">
        <v>600</v>
      </c>
      <c r="D11" s="344">
        <v>300</v>
      </c>
      <c r="E11" s="349"/>
      <c r="F11" s="348"/>
      <c r="G11" s="344">
        <v>505</v>
      </c>
      <c r="H11" s="344">
        <v>505</v>
      </c>
      <c r="I11" s="344">
        <v>1500</v>
      </c>
      <c r="J11" s="349"/>
      <c r="K11" s="350">
        <v>1080</v>
      </c>
      <c r="L11" s="347">
        <v>900</v>
      </c>
      <c r="M11" s="350">
        <v>250</v>
      </c>
      <c r="N11" s="347">
        <v>250</v>
      </c>
      <c r="O11" s="347">
        <v>11180</v>
      </c>
      <c r="P11" s="347">
        <v>11000</v>
      </c>
      <c r="Q11" s="350">
        <f>1600+120</f>
        <v>1720</v>
      </c>
      <c r="R11" s="346"/>
      <c r="S11" s="346"/>
      <c r="T11" s="346"/>
      <c r="U11" s="335">
        <v>350</v>
      </c>
      <c r="V11" s="335">
        <v>700</v>
      </c>
      <c r="W11" s="336">
        <v>206</v>
      </c>
      <c r="X11" s="336">
        <v>150</v>
      </c>
      <c r="Y11" s="336"/>
      <c r="Z11" s="539"/>
      <c r="AA11" s="335"/>
      <c r="AB11" s="335">
        <v>150</v>
      </c>
      <c r="AC11" s="337"/>
    </row>
    <row r="12" spans="2:29" ht="51" customHeight="1">
      <c r="B12" s="441" t="s">
        <v>257</v>
      </c>
      <c r="C12" s="344">
        <v>100</v>
      </c>
      <c r="D12" s="344"/>
      <c r="E12" s="349"/>
      <c r="F12" s="349"/>
      <c r="G12" s="344">
        <v>15000</v>
      </c>
      <c r="H12" s="344"/>
      <c r="I12" s="344">
        <v>0</v>
      </c>
      <c r="J12" s="349"/>
      <c r="K12" s="344">
        <v>114</v>
      </c>
      <c r="L12" s="346"/>
      <c r="M12" s="344">
        <v>200</v>
      </c>
      <c r="N12" s="346"/>
      <c r="O12" s="347"/>
      <c r="P12" s="346"/>
      <c r="Q12" s="344">
        <v>100</v>
      </c>
      <c r="R12" s="346"/>
      <c r="S12" s="346"/>
      <c r="T12" s="346"/>
      <c r="U12" s="335">
        <v>800</v>
      </c>
      <c r="V12" s="335"/>
      <c r="W12" s="335">
        <v>725</v>
      </c>
      <c r="X12" s="335">
        <v>500</v>
      </c>
      <c r="Y12" s="335"/>
      <c r="Z12" s="539"/>
      <c r="AA12" s="335"/>
      <c r="AB12" s="335"/>
      <c r="AC12" s="337"/>
    </row>
    <row r="13" spans="2:29" ht="39" customHeight="1">
      <c r="B13" s="441" t="s">
        <v>258</v>
      </c>
      <c r="C13" s="351">
        <v>150</v>
      </c>
      <c r="D13" s="351"/>
      <c r="E13" s="349"/>
      <c r="F13" s="349"/>
      <c r="G13" s="344"/>
      <c r="H13" s="344"/>
      <c r="I13" s="344">
        <v>2000</v>
      </c>
      <c r="J13" s="349"/>
      <c r="K13" s="344">
        <v>267.8</v>
      </c>
      <c r="L13" s="347"/>
      <c r="M13" s="344"/>
      <c r="N13" s="346"/>
      <c r="O13" s="347">
        <v>82</v>
      </c>
      <c r="P13" s="346"/>
      <c r="Q13" s="344">
        <v>60</v>
      </c>
      <c r="R13" s="346"/>
      <c r="S13" s="346"/>
      <c r="T13" s="346"/>
      <c r="U13" s="335">
        <v>276.3</v>
      </c>
      <c r="V13" s="335">
        <v>654</v>
      </c>
      <c r="W13" s="335">
        <v>400</v>
      </c>
      <c r="X13" s="335"/>
      <c r="Y13" s="335"/>
      <c r="Z13" s="539">
        <v>50</v>
      </c>
      <c r="AA13" s="335"/>
      <c r="AB13" s="335"/>
      <c r="AC13" s="440">
        <v>4320</v>
      </c>
    </row>
    <row r="14" spans="2:29" ht="52.5" customHeight="1">
      <c r="B14" s="441" t="s">
        <v>259</v>
      </c>
      <c r="C14" s="344">
        <v>200</v>
      </c>
      <c r="D14" s="344"/>
      <c r="E14" s="349"/>
      <c r="F14" s="349"/>
      <c r="G14" s="344">
        <v>2500</v>
      </c>
      <c r="H14" s="344"/>
      <c r="I14" s="344">
        <v>0</v>
      </c>
      <c r="J14" s="349"/>
      <c r="K14" s="344">
        <v>730</v>
      </c>
      <c r="L14" s="347"/>
      <c r="M14" s="344"/>
      <c r="N14" s="346"/>
      <c r="O14" s="347"/>
      <c r="P14" s="346"/>
      <c r="Q14" s="344">
        <v>60</v>
      </c>
      <c r="R14" s="346"/>
      <c r="S14" s="346"/>
      <c r="T14" s="346"/>
      <c r="U14" s="335">
        <v>550</v>
      </c>
      <c r="V14" s="335">
        <v>50</v>
      </c>
      <c r="W14" s="335">
        <v>109.4</v>
      </c>
      <c r="X14" s="335">
        <v>76.900000000000006</v>
      </c>
      <c r="Y14" s="335"/>
      <c r="Z14" s="539"/>
      <c r="AA14" s="335"/>
      <c r="AB14" s="335"/>
      <c r="AC14" s="337"/>
    </row>
    <row r="15" spans="2:29" ht="44.25" customHeight="1">
      <c r="B15" s="441" t="s">
        <v>260</v>
      </c>
      <c r="C15" s="344">
        <v>150</v>
      </c>
      <c r="D15" s="344"/>
      <c r="E15" s="349"/>
      <c r="F15" s="349"/>
      <c r="G15" s="344">
        <v>3000</v>
      </c>
      <c r="H15" s="344"/>
      <c r="I15" s="344">
        <v>0</v>
      </c>
      <c r="J15" s="349"/>
      <c r="K15" s="344">
        <v>400</v>
      </c>
      <c r="L15" s="541"/>
      <c r="M15" s="344">
        <v>200</v>
      </c>
      <c r="N15" s="346"/>
      <c r="O15" s="347">
        <v>300</v>
      </c>
      <c r="P15" s="346"/>
      <c r="Q15" s="344"/>
      <c r="R15" s="346"/>
      <c r="S15" s="346"/>
      <c r="T15" s="346"/>
      <c r="U15" s="335">
        <v>773</v>
      </c>
      <c r="V15" s="335">
        <v>50</v>
      </c>
      <c r="W15" s="335">
        <v>143.6</v>
      </c>
      <c r="X15" s="335"/>
      <c r="Y15" s="335"/>
      <c r="Z15" s="539"/>
      <c r="AA15" s="335"/>
      <c r="AB15" s="335"/>
      <c r="AC15" s="337"/>
    </row>
    <row r="16" spans="2:29" ht="45" customHeight="1">
      <c r="B16" s="441" t="s">
        <v>261</v>
      </c>
      <c r="C16" s="344">
        <v>60</v>
      </c>
      <c r="D16" s="344"/>
      <c r="E16" s="349"/>
      <c r="F16" s="349"/>
      <c r="G16" s="344">
        <v>180</v>
      </c>
      <c r="H16" s="344"/>
      <c r="I16" s="344">
        <v>0</v>
      </c>
      <c r="J16" s="349"/>
      <c r="K16" s="344">
        <v>150</v>
      </c>
      <c r="L16" s="347"/>
      <c r="M16" s="344"/>
      <c r="N16" s="346"/>
      <c r="O16" s="347"/>
      <c r="P16" s="346"/>
      <c r="Q16" s="344">
        <v>160</v>
      </c>
      <c r="R16" s="346"/>
      <c r="S16" s="346"/>
      <c r="T16" s="346"/>
      <c r="U16" s="335"/>
      <c r="V16" s="335"/>
      <c r="W16" s="335">
        <v>95</v>
      </c>
      <c r="X16" s="335"/>
      <c r="Y16" s="335"/>
      <c r="Z16" s="539"/>
      <c r="AA16" s="335">
        <v>374</v>
      </c>
      <c r="AB16" s="335"/>
      <c r="AC16" s="337"/>
    </row>
    <row r="17" spans="2:29" ht="45" customHeight="1">
      <c r="B17" s="441" t="s">
        <v>275</v>
      </c>
      <c r="C17" s="349">
        <v>0</v>
      </c>
      <c r="D17" s="344"/>
      <c r="E17" s="349"/>
      <c r="F17" s="349"/>
      <c r="G17" s="344">
        <v>2260</v>
      </c>
      <c r="H17" s="344"/>
      <c r="I17" s="344">
        <v>0</v>
      </c>
      <c r="J17" s="349"/>
      <c r="K17" s="344">
        <v>1113</v>
      </c>
      <c r="L17" s="347"/>
      <c r="M17" s="344"/>
      <c r="N17" s="346"/>
      <c r="O17" s="346"/>
      <c r="P17" s="346"/>
      <c r="Q17" s="344"/>
      <c r="R17" s="346"/>
      <c r="S17" s="346"/>
      <c r="T17" s="346"/>
      <c r="U17" s="335">
        <v>6900</v>
      </c>
      <c r="V17" s="335"/>
      <c r="W17" s="335">
        <v>200</v>
      </c>
      <c r="X17" s="335"/>
      <c r="Y17" s="335"/>
      <c r="Z17" s="539"/>
      <c r="AA17" s="335">
        <v>800</v>
      </c>
      <c r="AB17" s="335"/>
      <c r="AC17" s="337"/>
    </row>
    <row r="18" spans="2:29" ht="36.75" customHeight="1">
      <c r="B18" s="441" t="s">
        <v>81</v>
      </c>
      <c r="C18" s="349">
        <f t="shared" ref="C18:AC18" si="0">SUM(C8:C17)</f>
        <v>3108</v>
      </c>
      <c r="D18" s="349">
        <f t="shared" si="0"/>
        <v>300</v>
      </c>
      <c r="E18" s="349">
        <f t="shared" si="0"/>
        <v>300</v>
      </c>
      <c r="F18" s="349">
        <f t="shared" si="0"/>
        <v>230</v>
      </c>
      <c r="G18" s="349">
        <f t="shared" si="0"/>
        <v>36576</v>
      </c>
      <c r="H18" s="349">
        <f t="shared" si="0"/>
        <v>3505</v>
      </c>
      <c r="I18" s="349">
        <f t="shared" si="0"/>
        <v>18000</v>
      </c>
      <c r="J18" s="349">
        <f t="shared" si="0"/>
        <v>13590.3</v>
      </c>
      <c r="K18" s="349">
        <f t="shared" si="0"/>
        <v>16572.599999999999</v>
      </c>
      <c r="L18" s="349">
        <f t="shared" si="0"/>
        <v>900</v>
      </c>
      <c r="M18" s="349">
        <f t="shared" si="0"/>
        <v>2950</v>
      </c>
      <c r="N18" s="349">
        <f t="shared" si="0"/>
        <v>250</v>
      </c>
      <c r="O18" s="349">
        <f t="shared" si="0"/>
        <v>12454</v>
      </c>
      <c r="P18" s="349">
        <f t="shared" si="0"/>
        <v>11000</v>
      </c>
      <c r="Q18" s="349">
        <f t="shared" si="0"/>
        <v>4786.2</v>
      </c>
      <c r="R18" s="349">
        <f t="shared" si="0"/>
        <v>1986.2</v>
      </c>
      <c r="S18" s="349">
        <f t="shared" si="0"/>
        <v>542.4</v>
      </c>
      <c r="T18" s="349">
        <f t="shared" si="0"/>
        <v>542.4</v>
      </c>
      <c r="U18" s="349">
        <f t="shared" si="0"/>
        <v>31392.3</v>
      </c>
      <c r="V18" s="349">
        <f t="shared" si="0"/>
        <v>2484</v>
      </c>
      <c r="W18" s="349">
        <f t="shared" si="0"/>
        <v>2844</v>
      </c>
      <c r="X18" s="349">
        <f t="shared" si="0"/>
        <v>1826.9</v>
      </c>
      <c r="Y18" s="349">
        <f t="shared" si="0"/>
        <v>170</v>
      </c>
      <c r="Z18" s="349">
        <f t="shared" si="0"/>
        <v>120</v>
      </c>
      <c r="AA18" s="349">
        <f t="shared" si="0"/>
        <v>1920</v>
      </c>
      <c r="AB18" s="349">
        <f t="shared" si="0"/>
        <v>150</v>
      </c>
      <c r="AC18" s="349">
        <f t="shared" si="0"/>
        <v>4320</v>
      </c>
    </row>
    <row r="19" spans="2:29" ht="33.75" customHeight="1">
      <c r="B19" s="340"/>
      <c r="C19" s="341"/>
      <c r="D19" s="341"/>
      <c r="E19" s="341"/>
      <c r="F19" s="341"/>
      <c r="G19" s="341"/>
      <c r="H19" s="341"/>
      <c r="I19" s="341"/>
      <c r="J19" s="341"/>
      <c r="K19" s="341"/>
      <c r="L19" s="317"/>
    </row>
    <row r="20" spans="2:29" ht="17.25" customHeight="1">
      <c r="B20" s="339"/>
      <c r="C20" s="343"/>
      <c r="G20" s="317"/>
      <c r="I20" s="317"/>
      <c r="K20" s="317"/>
      <c r="U20" s="317"/>
    </row>
    <row r="21" spans="2:29" ht="12.75" hidden="1" customHeight="1">
      <c r="B21" s="339"/>
      <c r="C21" s="339"/>
    </row>
    <row r="22" spans="2:29" ht="12.75" hidden="1" customHeight="1">
      <c r="B22" s="339"/>
      <c r="C22" s="339"/>
    </row>
    <row r="23" spans="2:29">
      <c r="E23" s="338"/>
      <c r="F23" s="342"/>
    </row>
    <row r="24" spans="2:29">
      <c r="E24" s="338"/>
      <c r="F24" s="342"/>
    </row>
    <row r="25" spans="2:29">
      <c r="E25" s="338"/>
      <c r="F25" s="342"/>
    </row>
  </sheetData>
  <mergeCells count="19">
    <mergeCell ref="C6:D6"/>
    <mergeCell ref="E6:F6"/>
    <mergeCell ref="G6:H6"/>
    <mergeCell ref="I6:J6"/>
    <mergeCell ref="B3:T5"/>
    <mergeCell ref="K6:L6"/>
    <mergeCell ref="M6:N6"/>
    <mergeCell ref="O6:P6"/>
    <mergeCell ref="Q6:R6"/>
    <mergeCell ref="S6:T6"/>
    <mergeCell ref="AC6:AC7"/>
    <mergeCell ref="AB6:AB7"/>
    <mergeCell ref="Z6:Z7"/>
    <mergeCell ref="AA6:AA7"/>
    <mergeCell ref="U6:U7"/>
    <mergeCell ref="V6:V7"/>
    <mergeCell ref="W6:W7"/>
    <mergeCell ref="X6:X7"/>
    <mergeCell ref="Y6:Y7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opLeftCell="D6" workbookViewId="0">
      <selection activeCell="G5" sqref="G5:G6"/>
    </sheetView>
  </sheetViews>
  <sheetFormatPr defaultRowHeight="12.75"/>
  <cols>
    <col min="1" max="1" width="3.42578125" hidden="1" customWidth="1"/>
    <col min="2" max="2" width="9.140625" hidden="1" customWidth="1"/>
    <col min="3" max="3" width="0.28515625" hidden="1" customWidth="1"/>
    <col min="4" max="4" width="32.42578125" bestFit="1" customWidth="1"/>
    <col min="5" max="5" width="12.85546875" customWidth="1"/>
    <col min="6" max="6" width="11.140625" customWidth="1"/>
    <col min="7" max="7" width="17.42578125" customWidth="1"/>
    <col min="8" max="8" width="9.85546875" customWidth="1"/>
    <col min="9" max="9" width="13" customWidth="1"/>
    <col min="10" max="10" width="11.28515625" customWidth="1"/>
    <col min="11" max="11" width="9.5703125" bestFit="1" customWidth="1"/>
    <col min="233" max="235" width="0" hidden="1" customWidth="1"/>
    <col min="236" max="236" width="32.42578125" bestFit="1" customWidth="1"/>
    <col min="237" max="237" width="0" hidden="1" customWidth="1"/>
    <col min="238" max="238" width="11.140625" customWidth="1"/>
    <col min="239" max="239" width="10.140625" customWidth="1"/>
    <col min="240" max="240" width="10.42578125" bestFit="1" customWidth="1"/>
    <col min="241" max="241" width="10" bestFit="1" customWidth="1"/>
    <col min="242" max="242" width="10.42578125" bestFit="1" customWidth="1"/>
    <col min="243" max="243" width="10.28515625" customWidth="1"/>
    <col min="244" max="244" width="11.85546875" customWidth="1"/>
    <col min="245" max="245" width="11.140625" customWidth="1"/>
    <col min="246" max="246" width="10.42578125" bestFit="1" customWidth="1"/>
    <col min="247" max="247" width="9.5703125" bestFit="1" customWidth="1"/>
    <col min="248" max="248" width="10.42578125" bestFit="1" customWidth="1"/>
    <col min="249" max="249" width="9.140625" bestFit="1" customWidth="1"/>
    <col min="250" max="250" width="10.28515625" customWidth="1"/>
    <col min="251" max="251" width="11.7109375" customWidth="1"/>
    <col min="252" max="252" width="9.85546875" customWidth="1"/>
    <col min="253" max="253" width="8.28515625" bestFit="1" customWidth="1"/>
    <col min="254" max="254" width="10" customWidth="1"/>
    <col min="255" max="255" width="10.5703125" customWidth="1"/>
    <col min="256" max="256" width="9.140625" bestFit="1" customWidth="1"/>
    <col min="257" max="257" width="9.140625" customWidth="1"/>
    <col min="258" max="258" width="10" customWidth="1"/>
    <col min="259" max="259" width="11.7109375" bestFit="1" customWidth="1"/>
    <col min="260" max="260" width="10.140625" bestFit="1" customWidth="1"/>
    <col min="261" max="261" width="10.7109375" bestFit="1" customWidth="1"/>
    <col min="263" max="263" width="10.140625" customWidth="1"/>
    <col min="264" max="264" width="10.42578125" customWidth="1"/>
    <col min="265" max="265" width="11.42578125" bestFit="1" customWidth="1"/>
    <col min="489" max="491" width="0" hidden="1" customWidth="1"/>
    <col min="492" max="492" width="32.42578125" bestFit="1" customWidth="1"/>
    <col min="493" max="493" width="0" hidden="1" customWidth="1"/>
    <col min="494" max="494" width="11.140625" customWidth="1"/>
    <col min="495" max="495" width="10.140625" customWidth="1"/>
    <col min="496" max="496" width="10.42578125" bestFit="1" customWidth="1"/>
    <col min="497" max="497" width="10" bestFit="1" customWidth="1"/>
    <col min="498" max="498" width="10.42578125" bestFit="1" customWidth="1"/>
    <col min="499" max="499" width="10.28515625" customWidth="1"/>
    <col min="500" max="500" width="11.85546875" customWidth="1"/>
    <col min="501" max="501" width="11.140625" customWidth="1"/>
    <col min="502" max="502" width="10.42578125" bestFit="1" customWidth="1"/>
    <col min="503" max="503" width="9.5703125" bestFit="1" customWidth="1"/>
    <col min="504" max="504" width="10.42578125" bestFit="1" customWidth="1"/>
    <col min="505" max="505" width="9.140625" bestFit="1" customWidth="1"/>
    <col min="506" max="506" width="10.28515625" customWidth="1"/>
    <col min="507" max="507" width="11.7109375" customWidth="1"/>
    <col min="508" max="508" width="9.85546875" customWidth="1"/>
    <col min="509" max="509" width="8.28515625" bestFit="1" customWidth="1"/>
    <col min="510" max="510" width="10" customWidth="1"/>
    <col min="511" max="511" width="10.5703125" customWidth="1"/>
    <col min="512" max="512" width="9.140625" bestFit="1" customWidth="1"/>
    <col min="513" max="513" width="9.140625" customWidth="1"/>
    <col min="514" max="514" width="10" customWidth="1"/>
    <col min="515" max="515" width="11.7109375" bestFit="1" customWidth="1"/>
    <col min="516" max="516" width="10.140625" bestFit="1" customWidth="1"/>
    <col min="517" max="517" width="10.7109375" bestFit="1" customWidth="1"/>
    <col min="519" max="519" width="10.140625" customWidth="1"/>
    <col min="520" max="520" width="10.42578125" customWidth="1"/>
    <col min="521" max="521" width="11.42578125" bestFit="1" customWidth="1"/>
    <col min="745" max="747" width="0" hidden="1" customWidth="1"/>
    <col min="748" max="748" width="32.42578125" bestFit="1" customWidth="1"/>
    <col min="749" max="749" width="0" hidden="1" customWidth="1"/>
    <col min="750" max="750" width="11.140625" customWidth="1"/>
    <col min="751" max="751" width="10.140625" customWidth="1"/>
    <col min="752" max="752" width="10.42578125" bestFit="1" customWidth="1"/>
    <col min="753" max="753" width="10" bestFit="1" customWidth="1"/>
    <col min="754" max="754" width="10.42578125" bestFit="1" customWidth="1"/>
    <col min="755" max="755" width="10.28515625" customWidth="1"/>
    <col min="756" max="756" width="11.85546875" customWidth="1"/>
    <col min="757" max="757" width="11.140625" customWidth="1"/>
    <col min="758" max="758" width="10.42578125" bestFit="1" customWidth="1"/>
    <col min="759" max="759" width="9.5703125" bestFit="1" customWidth="1"/>
    <col min="760" max="760" width="10.42578125" bestFit="1" customWidth="1"/>
    <col min="761" max="761" width="9.140625" bestFit="1" customWidth="1"/>
    <col min="762" max="762" width="10.28515625" customWidth="1"/>
    <col min="763" max="763" width="11.7109375" customWidth="1"/>
    <col min="764" max="764" width="9.85546875" customWidth="1"/>
    <col min="765" max="765" width="8.28515625" bestFit="1" customWidth="1"/>
    <col min="766" max="766" width="10" customWidth="1"/>
    <col min="767" max="767" width="10.5703125" customWidth="1"/>
    <col min="768" max="768" width="9.140625" bestFit="1" customWidth="1"/>
    <col min="769" max="769" width="9.140625" customWidth="1"/>
    <col min="770" max="770" width="10" customWidth="1"/>
    <col min="771" max="771" width="11.7109375" bestFit="1" customWidth="1"/>
    <col min="772" max="772" width="10.140625" bestFit="1" customWidth="1"/>
    <col min="773" max="773" width="10.7109375" bestFit="1" customWidth="1"/>
    <col min="775" max="775" width="10.140625" customWidth="1"/>
    <col min="776" max="776" width="10.42578125" customWidth="1"/>
    <col min="777" max="777" width="11.42578125" bestFit="1" customWidth="1"/>
    <col min="1001" max="1003" width="0" hidden="1" customWidth="1"/>
    <col min="1004" max="1004" width="32.42578125" bestFit="1" customWidth="1"/>
    <col min="1005" max="1005" width="0" hidden="1" customWidth="1"/>
    <col min="1006" max="1006" width="11.140625" customWidth="1"/>
    <col min="1007" max="1007" width="10.140625" customWidth="1"/>
    <col min="1008" max="1008" width="10.42578125" bestFit="1" customWidth="1"/>
    <col min="1009" max="1009" width="10" bestFit="1" customWidth="1"/>
    <col min="1010" max="1010" width="10.42578125" bestFit="1" customWidth="1"/>
    <col min="1011" max="1011" width="10.28515625" customWidth="1"/>
    <col min="1012" max="1012" width="11.85546875" customWidth="1"/>
    <col min="1013" max="1013" width="11.140625" customWidth="1"/>
    <col min="1014" max="1014" width="10.42578125" bestFit="1" customWidth="1"/>
    <col min="1015" max="1015" width="9.5703125" bestFit="1" customWidth="1"/>
    <col min="1016" max="1016" width="10.42578125" bestFit="1" customWidth="1"/>
    <col min="1017" max="1017" width="9.140625" bestFit="1" customWidth="1"/>
    <col min="1018" max="1018" width="10.28515625" customWidth="1"/>
    <col min="1019" max="1019" width="11.7109375" customWidth="1"/>
    <col min="1020" max="1020" width="9.85546875" customWidth="1"/>
    <col min="1021" max="1021" width="8.28515625" bestFit="1" customWidth="1"/>
    <col min="1022" max="1022" width="10" customWidth="1"/>
    <col min="1023" max="1023" width="10.5703125" customWidth="1"/>
    <col min="1024" max="1024" width="9.140625" bestFit="1" customWidth="1"/>
    <col min="1025" max="1025" width="9.140625" customWidth="1"/>
    <col min="1026" max="1026" width="10" customWidth="1"/>
    <col min="1027" max="1027" width="11.7109375" bestFit="1" customWidth="1"/>
    <col min="1028" max="1028" width="10.140625" bestFit="1" customWidth="1"/>
    <col min="1029" max="1029" width="10.7109375" bestFit="1" customWidth="1"/>
    <col min="1031" max="1031" width="10.140625" customWidth="1"/>
    <col min="1032" max="1032" width="10.42578125" customWidth="1"/>
    <col min="1033" max="1033" width="11.42578125" bestFit="1" customWidth="1"/>
    <col min="1257" max="1259" width="0" hidden="1" customWidth="1"/>
    <col min="1260" max="1260" width="32.42578125" bestFit="1" customWidth="1"/>
    <col min="1261" max="1261" width="0" hidden="1" customWidth="1"/>
    <col min="1262" max="1262" width="11.140625" customWidth="1"/>
    <col min="1263" max="1263" width="10.140625" customWidth="1"/>
    <col min="1264" max="1264" width="10.42578125" bestFit="1" customWidth="1"/>
    <col min="1265" max="1265" width="10" bestFit="1" customWidth="1"/>
    <col min="1266" max="1266" width="10.42578125" bestFit="1" customWidth="1"/>
    <col min="1267" max="1267" width="10.28515625" customWidth="1"/>
    <col min="1268" max="1268" width="11.85546875" customWidth="1"/>
    <col min="1269" max="1269" width="11.140625" customWidth="1"/>
    <col min="1270" max="1270" width="10.42578125" bestFit="1" customWidth="1"/>
    <col min="1271" max="1271" width="9.5703125" bestFit="1" customWidth="1"/>
    <col min="1272" max="1272" width="10.42578125" bestFit="1" customWidth="1"/>
    <col min="1273" max="1273" width="9.140625" bestFit="1" customWidth="1"/>
    <col min="1274" max="1274" width="10.28515625" customWidth="1"/>
    <col min="1275" max="1275" width="11.7109375" customWidth="1"/>
    <col min="1276" max="1276" width="9.85546875" customWidth="1"/>
    <col min="1277" max="1277" width="8.28515625" bestFit="1" customWidth="1"/>
    <col min="1278" max="1278" width="10" customWidth="1"/>
    <col min="1279" max="1279" width="10.5703125" customWidth="1"/>
    <col min="1280" max="1280" width="9.140625" bestFit="1" customWidth="1"/>
    <col min="1281" max="1281" width="9.140625" customWidth="1"/>
    <col min="1282" max="1282" width="10" customWidth="1"/>
    <col min="1283" max="1283" width="11.7109375" bestFit="1" customWidth="1"/>
    <col min="1284" max="1284" width="10.140625" bestFit="1" customWidth="1"/>
    <col min="1285" max="1285" width="10.7109375" bestFit="1" customWidth="1"/>
    <col min="1287" max="1287" width="10.140625" customWidth="1"/>
    <col min="1288" max="1288" width="10.42578125" customWidth="1"/>
    <col min="1289" max="1289" width="11.42578125" bestFit="1" customWidth="1"/>
    <col min="1513" max="1515" width="0" hidden="1" customWidth="1"/>
    <col min="1516" max="1516" width="32.42578125" bestFit="1" customWidth="1"/>
    <col min="1517" max="1517" width="0" hidden="1" customWidth="1"/>
    <col min="1518" max="1518" width="11.140625" customWidth="1"/>
    <col min="1519" max="1519" width="10.140625" customWidth="1"/>
    <col min="1520" max="1520" width="10.42578125" bestFit="1" customWidth="1"/>
    <col min="1521" max="1521" width="10" bestFit="1" customWidth="1"/>
    <col min="1522" max="1522" width="10.42578125" bestFit="1" customWidth="1"/>
    <col min="1523" max="1523" width="10.28515625" customWidth="1"/>
    <col min="1524" max="1524" width="11.85546875" customWidth="1"/>
    <col min="1525" max="1525" width="11.140625" customWidth="1"/>
    <col min="1526" max="1526" width="10.42578125" bestFit="1" customWidth="1"/>
    <col min="1527" max="1527" width="9.5703125" bestFit="1" customWidth="1"/>
    <col min="1528" max="1528" width="10.42578125" bestFit="1" customWidth="1"/>
    <col min="1529" max="1529" width="9.140625" bestFit="1" customWidth="1"/>
    <col min="1530" max="1530" width="10.28515625" customWidth="1"/>
    <col min="1531" max="1531" width="11.7109375" customWidth="1"/>
    <col min="1532" max="1532" width="9.85546875" customWidth="1"/>
    <col min="1533" max="1533" width="8.28515625" bestFit="1" customWidth="1"/>
    <col min="1534" max="1534" width="10" customWidth="1"/>
    <col min="1535" max="1535" width="10.5703125" customWidth="1"/>
    <col min="1536" max="1536" width="9.140625" bestFit="1" customWidth="1"/>
    <col min="1537" max="1537" width="9.140625" customWidth="1"/>
    <col min="1538" max="1538" width="10" customWidth="1"/>
    <col min="1539" max="1539" width="11.7109375" bestFit="1" customWidth="1"/>
    <col min="1540" max="1540" width="10.140625" bestFit="1" customWidth="1"/>
    <col min="1541" max="1541" width="10.7109375" bestFit="1" customWidth="1"/>
    <col min="1543" max="1543" width="10.140625" customWidth="1"/>
    <col min="1544" max="1544" width="10.42578125" customWidth="1"/>
    <col min="1545" max="1545" width="11.42578125" bestFit="1" customWidth="1"/>
    <col min="1769" max="1771" width="0" hidden="1" customWidth="1"/>
    <col min="1772" max="1772" width="32.42578125" bestFit="1" customWidth="1"/>
    <col min="1773" max="1773" width="0" hidden="1" customWidth="1"/>
    <col min="1774" max="1774" width="11.140625" customWidth="1"/>
    <col min="1775" max="1775" width="10.140625" customWidth="1"/>
    <col min="1776" max="1776" width="10.42578125" bestFit="1" customWidth="1"/>
    <col min="1777" max="1777" width="10" bestFit="1" customWidth="1"/>
    <col min="1778" max="1778" width="10.42578125" bestFit="1" customWidth="1"/>
    <col min="1779" max="1779" width="10.28515625" customWidth="1"/>
    <col min="1780" max="1780" width="11.85546875" customWidth="1"/>
    <col min="1781" max="1781" width="11.140625" customWidth="1"/>
    <col min="1782" max="1782" width="10.42578125" bestFit="1" customWidth="1"/>
    <col min="1783" max="1783" width="9.5703125" bestFit="1" customWidth="1"/>
    <col min="1784" max="1784" width="10.42578125" bestFit="1" customWidth="1"/>
    <col min="1785" max="1785" width="9.140625" bestFit="1" customWidth="1"/>
    <col min="1786" max="1786" width="10.28515625" customWidth="1"/>
    <col min="1787" max="1787" width="11.7109375" customWidth="1"/>
    <col min="1788" max="1788" width="9.85546875" customWidth="1"/>
    <col min="1789" max="1789" width="8.28515625" bestFit="1" customWidth="1"/>
    <col min="1790" max="1790" width="10" customWidth="1"/>
    <col min="1791" max="1791" width="10.5703125" customWidth="1"/>
    <col min="1792" max="1792" width="9.140625" bestFit="1" customWidth="1"/>
    <col min="1793" max="1793" width="9.140625" customWidth="1"/>
    <col min="1794" max="1794" width="10" customWidth="1"/>
    <col min="1795" max="1795" width="11.7109375" bestFit="1" customWidth="1"/>
    <col min="1796" max="1796" width="10.140625" bestFit="1" customWidth="1"/>
    <col min="1797" max="1797" width="10.7109375" bestFit="1" customWidth="1"/>
    <col min="1799" max="1799" width="10.140625" customWidth="1"/>
    <col min="1800" max="1800" width="10.42578125" customWidth="1"/>
    <col min="1801" max="1801" width="11.42578125" bestFit="1" customWidth="1"/>
    <col min="2025" max="2027" width="0" hidden="1" customWidth="1"/>
    <col min="2028" max="2028" width="32.42578125" bestFit="1" customWidth="1"/>
    <col min="2029" max="2029" width="0" hidden="1" customWidth="1"/>
    <col min="2030" max="2030" width="11.140625" customWidth="1"/>
    <col min="2031" max="2031" width="10.140625" customWidth="1"/>
    <col min="2032" max="2032" width="10.42578125" bestFit="1" customWidth="1"/>
    <col min="2033" max="2033" width="10" bestFit="1" customWidth="1"/>
    <col min="2034" max="2034" width="10.42578125" bestFit="1" customWidth="1"/>
    <col min="2035" max="2035" width="10.28515625" customWidth="1"/>
    <col min="2036" max="2036" width="11.85546875" customWidth="1"/>
    <col min="2037" max="2037" width="11.140625" customWidth="1"/>
    <col min="2038" max="2038" width="10.42578125" bestFit="1" customWidth="1"/>
    <col min="2039" max="2039" width="9.5703125" bestFit="1" customWidth="1"/>
    <col min="2040" max="2040" width="10.42578125" bestFit="1" customWidth="1"/>
    <col min="2041" max="2041" width="9.140625" bestFit="1" customWidth="1"/>
    <col min="2042" max="2042" width="10.28515625" customWidth="1"/>
    <col min="2043" max="2043" width="11.7109375" customWidth="1"/>
    <col min="2044" max="2044" width="9.85546875" customWidth="1"/>
    <col min="2045" max="2045" width="8.28515625" bestFit="1" customWidth="1"/>
    <col min="2046" max="2046" width="10" customWidth="1"/>
    <col min="2047" max="2047" width="10.5703125" customWidth="1"/>
    <col min="2048" max="2048" width="9.140625" bestFit="1" customWidth="1"/>
    <col min="2049" max="2049" width="9.140625" customWidth="1"/>
    <col min="2050" max="2050" width="10" customWidth="1"/>
    <col min="2051" max="2051" width="11.7109375" bestFit="1" customWidth="1"/>
    <col min="2052" max="2052" width="10.140625" bestFit="1" customWidth="1"/>
    <col min="2053" max="2053" width="10.7109375" bestFit="1" customWidth="1"/>
    <col min="2055" max="2055" width="10.140625" customWidth="1"/>
    <col min="2056" max="2056" width="10.42578125" customWidth="1"/>
    <col min="2057" max="2057" width="11.42578125" bestFit="1" customWidth="1"/>
    <col min="2281" max="2283" width="0" hidden="1" customWidth="1"/>
    <col min="2284" max="2284" width="32.42578125" bestFit="1" customWidth="1"/>
    <col min="2285" max="2285" width="0" hidden="1" customWidth="1"/>
    <col min="2286" max="2286" width="11.140625" customWidth="1"/>
    <col min="2287" max="2287" width="10.140625" customWidth="1"/>
    <col min="2288" max="2288" width="10.42578125" bestFit="1" customWidth="1"/>
    <col min="2289" max="2289" width="10" bestFit="1" customWidth="1"/>
    <col min="2290" max="2290" width="10.42578125" bestFit="1" customWidth="1"/>
    <col min="2291" max="2291" width="10.28515625" customWidth="1"/>
    <col min="2292" max="2292" width="11.85546875" customWidth="1"/>
    <col min="2293" max="2293" width="11.140625" customWidth="1"/>
    <col min="2294" max="2294" width="10.42578125" bestFit="1" customWidth="1"/>
    <col min="2295" max="2295" width="9.5703125" bestFit="1" customWidth="1"/>
    <col min="2296" max="2296" width="10.42578125" bestFit="1" customWidth="1"/>
    <col min="2297" max="2297" width="9.140625" bestFit="1" customWidth="1"/>
    <col min="2298" max="2298" width="10.28515625" customWidth="1"/>
    <col min="2299" max="2299" width="11.7109375" customWidth="1"/>
    <col min="2300" max="2300" width="9.85546875" customWidth="1"/>
    <col min="2301" max="2301" width="8.28515625" bestFit="1" customWidth="1"/>
    <col min="2302" max="2302" width="10" customWidth="1"/>
    <col min="2303" max="2303" width="10.5703125" customWidth="1"/>
    <col min="2304" max="2304" width="9.140625" bestFit="1" customWidth="1"/>
    <col min="2305" max="2305" width="9.140625" customWidth="1"/>
    <col min="2306" max="2306" width="10" customWidth="1"/>
    <col min="2307" max="2307" width="11.7109375" bestFit="1" customWidth="1"/>
    <col min="2308" max="2308" width="10.140625" bestFit="1" customWidth="1"/>
    <col min="2309" max="2309" width="10.7109375" bestFit="1" customWidth="1"/>
    <col min="2311" max="2311" width="10.140625" customWidth="1"/>
    <col min="2312" max="2312" width="10.42578125" customWidth="1"/>
    <col min="2313" max="2313" width="11.42578125" bestFit="1" customWidth="1"/>
    <col min="2537" max="2539" width="0" hidden="1" customWidth="1"/>
    <col min="2540" max="2540" width="32.42578125" bestFit="1" customWidth="1"/>
    <col min="2541" max="2541" width="0" hidden="1" customWidth="1"/>
    <col min="2542" max="2542" width="11.140625" customWidth="1"/>
    <col min="2543" max="2543" width="10.140625" customWidth="1"/>
    <col min="2544" max="2544" width="10.42578125" bestFit="1" customWidth="1"/>
    <col min="2545" max="2545" width="10" bestFit="1" customWidth="1"/>
    <col min="2546" max="2546" width="10.42578125" bestFit="1" customWidth="1"/>
    <col min="2547" max="2547" width="10.28515625" customWidth="1"/>
    <col min="2548" max="2548" width="11.85546875" customWidth="1"/>
    <col min="2549" max="2549" width="11.140625" customWidth="1"/>
    <col min="2550" max="2550" width="10.42578125" bestFit="1" customWidth="1"/>
    <col min="2551" max="2551" width="9.5703125" bestFit="1" customWidth="1"/>
    <col min="2552" max="2552" width="10.42578125" bestFit="1" customWidth="1"/>
    <col min="2553" max="2553" width="9.140625" bestFit="1" customWidth="1"/>
    <col min="2554" max="2554" width="10.28515625" customWidth="1"/>
    <col min="2555" max="2555" width="11.7109375" customWidth="1"/>
    <col min="2556" max="2556" width="9.85546875" customWidth="1"/>
    <col min="2557" max="2557" width="8.28515625" bestFit="1" customWidth="1"/>
    <col min="2558" max="2558" width="10" customWidth="1"/>
    <col min="2559" max="2559" width="10.5703125" customWidth="1"/>
    <col min="2560" max="2560" width="9.140625" bestFit="1" customWidth="1"/>
    <col min="2561" max="2561" width="9.140625" customWidth="1"/>
    <col min="2562" max="2562" width="10" customWidth="1"/>
    <col min="2563" max="2563" width="11.7109375" bestFit="1" customWidth="1"/>
    <col min="2564" max="2564" width="10.140625" bestFit="1" customWidth="1"/>
    <col min="2565" max="2565" width="10.7109375" bestFit="1" customWidth="1"/>
    <col min="2567" max="2567" width="10.140625" customWidth="1"/>
    <col min="2568" max="2568" width="10.42578125" customWidth="1"/>
    <col min="2569" max="2569" width="11.42578125" bestFit="1" customWidth="1"/>
    <col min="2793" max="2795" width="0" hidden="1" customWidth="1"/>
    <col min="2796" max="2796" width="32.42578125" bestFit="1" customWidth="1"/>
    <col min="2797" max="2797" width="0" hidden="1" customWidth="1"/>
    <col min="2798" max="2798" width="11.140625" customWidth="1"/>
    <col min="2799" max="2799" width="10.140625" customWidth="1"/>
    <col min="2800" max="2800" width="10.42578125" bestFit="1" customWidth="1"/>
    <col min="2801" max="2801" width="10" bestFit="1" customWidth="1"/>
    <col min="2802" max="2802" width="10.42578125" bestFit="1" customWidth="1"/>
    <col min="2803" max="2803" width="10.28515625" customWidth="1"/>
    <col min="2804" max="2804" width="11.85546875" customWidth="1"/>
    <col min="2805" max="2805" width="11.140625" customWidth="1"/>
    <col min="2806" max="2806" width="10.42578125" bestFit="1" customWidth="1"/>
    <col min="2807" max="2807" width="9.5703125" bestFit="1" customWidth="1"/>
    <col min="2808" max="2808" width="10.42578125" bestFit="1" customWidth="1"/>
    <col min="2809" max="2809" width="9.140625" bestFit="1" customWidth="1"/>
    <col min="2810" max="2810" width="10.28515625" customWidth="1"/>
    <col min="2811" max="2811" width="11.7109375" customWidth="1"/>
    <col min="2812" max="2812" width="9.85546875" customWidth="1"/>
    <col min="2813" max="2813" width="8.28515625" bestFit="1" customWidth="1"/>
    <col min="2814" max="2814" width="10" customWidth="1"/>
    <col min="2815" max="2815" width="10.5703125" customWidth="1"/>
    <col min="2816" max="2816" width="9.140625" bestFit="1" customWidth="1"/>
    <col min="2817" max="2817" width="9.140625" customWidth="1"/>
    <col min="2818" max="2818" width="10" customWidth="1"/>
    <col min="2819" max="2819" width="11.7109375" bestFit="1" customWidth="1"/>
    <col min="2820" max="2820" width="10.140625" bestFit="1" customWidth="1"/>
    <col min="2821" max="2821" width="10.7109375" bestFit="1" customWidth="1"/>
    <col min="2823" max="2823" width="10.140625" customWidth="1"/>
    <col min="2824" max="2824" width="10.42578125" customWidth="1"/>
    <col min="2825" max="2825" width="11.42578125" bestFit="1" customWidth="1"/>
    <col min="3049" max="3051" width="0" hidden="1" customWidth="1"/>
    <col min="3052" max="3052" width="32.42578125" bestFit="1" customWidth="1"/>
    <col min="3053" max="3053" width="0" hidden="1" customWidth="1"/>
    <col min="3054" max="3054" width="11.140625" customWidth="1"/>
    <col min="3055" max="3055" width="10.140625" customWidth="1"/>
    <col min="3056" max="3056" width="10.42578125" bestFit="1" customWidth="1"/>
    <col min="3057" max="3057" width="10" bestFit="1" customWidth="1"/>
    <col min="3058" max="3058" width="10.42578125" bestFit="1" customWidth="1"/>
    <col min="3059" max="3059" width="10.28515625" customWidth="1"/>
    <col min="3060" max="3060" width="11.85546875" customWidth="1"/>
    <col min="3061" max="3061" width="11.140625" customWidth="1"/>
    <col min="3062" max="3062" width="10.42578125" bestFit="1" customWidth="1"/>
    <col min="3063" max="3063" width="9.5703125" bestFit="1" customWidth="1"/>
    <col min="3064" max="3064" width="10.42578125" bestFit="1" customWidth="1"/>
    <col min="3065" max="3065" width="9.140625" bestFit="1" customWidth="1"/>
    <col min="3066" max="3066" width="10.28515625" customWidth="1"/>
    <col min="3067" max="3067" width="11.7109375" customWidth="1"/>
    <col min="3068" max="3068" width="9.85546875" customWidth="1"/>
    <col min="3069" max="3069" width="8.28515625" bestFit="1" customWidth="1"/>
    <col min="3070" max="3070" width="10" customWidth="1"/>
    <col min="3071" max="3071" width="10.5703125" customWidth="1"/>
    <col min="3072" max="3072" width="9.140625" bestFit="1" customWidth="1"/>
    <col min="3073" max="3073" width="9.140625" customWidth="1"/>
    <col min="3074" max="3074" width="10" customWidth="1"/>
    <col min="3075" max="3075" width="11.7109375" bestFit="1" customWidth="1"/>
    <col min="3076" max="3076" width="10.140625" bestFit="1" customWidth="1"/>
    <col min="3077" max="3077" width="10.7109375" bestFit="1" customWidth="1"/>
    <col min="3079" max="3079" width="10.140625" customWidth="1"/>
    <col min="3080" max="3080" width="10.42578125" customWidth="1"/>
    <col min="3081" max="3081" width="11.42578125" bestFit="1" customWidth="1"/>
    <col min="3305" max="3307" width="0" hidden="1" customWidth="1"/>
    <col min="3308" max="3308" width="32.42578125" bestFit="1" customWidth="1"/>
    <col min="3309" max="3309" width="0" hidden="1" customWidth="1"/>
    <col min="3310" max="3310" width="11.140625" customWidth="1"/>
    <col min="3311" max="3311" width="10.140625" customWidth="1"/>
    <col min="3312" max="3312" width="10.42578125" bestFit="1" customWidth="1"/>
    <col min="3313" max="3313" width="10" bestFit="1" customWidth="1"/>
    <col min="3314" max="3314" width="10.42578125" bestFit="1" customWidth="1"/>
    <col min="3315" max="3315" width="10.28515625" customWidth="1"/>
    <col min="3316" max="3316" width="11.85546875" customWidth="1"/>
    <col min="3317" max="3317" width="11.140625" customWidth="1"/>
    <col min="3318" max="3318" width="10.42578125" bestFit="1" customWidth="1"/>
    <col min="3319" max="3319" width="9.5703125" bestFit="1" customWidth="1"/>
    <col min="3320" max="3320" width="10.42578125" bestFit="1" customWidth="1"/>
    <col min="3321" max="3321" width="9.140625" bestFit="1" customWidth="1"/>
    <col min="3322" max="3322" width="10.28515625" customWidth="1"/>
    <col min="3323" max="3323" width="11.7109375" customWidth="1"/>
    <col min="3324" max="3324" width="9.85546875" customWidth="1"/>
    <col min="3325" max="3325" width="8.28515625" bestFit="1" customWidth="1"/>
    <col min="3326" max="3326" width="10" customWidth="1"/>
    <col min="3327" max="3327" width="10.5703125" customWidth="1"/>
    <col min="3328" max="3328" width="9.140625" bestFit="1" customWidth="1"/>
    <col min="3329" max="3329" width="9.140625" customWidth="1"/>
    <col min="3330" max="3330" width="10" customWidth="1"/>
    <col min="3331" max="3331" width="11.7109375" bestFit="1" customWidth="1"/>
    <col min="3332" max="3332" width="10.140625" bestFit="1" customWidth="1"/>
    <col min="3333" max="3333" width="10.7109375" bestFit="1" customWidth="1"/>
    <col min="3335" max="3335" width="10.140625" customWidth="1"/>
    <col min="3336" max="3336" width="10.42578125" customWidth="1"/>
    <col min="3337" max="3337" width="11.42578125" bestFit="1" customWidth="1"/>
    <col min="3561" max="3563" width="0" hidden="1" customWidth="1"/>
    <col min="3564" max="3564" width="32.42578125" bestFit="1" customWidth="1"/>
    <col min="3565" max="3565" width="0" hidden="1" customWidth="1"/>
    <col min="3566" max="3566" width="11.140625" customWidth="1"/>
    <col min="3567" max="3567" width="10.140625" customWidth="1"/>
    <col min="3568" max="3568" width="10.42578125" bestFit="1" customWidth="1"/>
    <col min="3569" max="3569" width="10" bestFit="1" customWidth="1"/>
    <col min="3570" max="3570" width="10.42578125" bestFit="1" customWidth="1"/>
    <col min="3571" max="3571" width="10.28515625" customWidth="1"/>
    <col min="3572" max="3572" width="11.85546875" customWidth="1"/>
    <col min="3573" max="3573" width="11.140625" customWidth="1"/>
    <col min="3574" max="3574" width="10.42578125" bestFit="1" customWidth="1"/>
    <col min="3575" max="3575" width="9.5703125" bestFit="1" customWidth="1"/>
    <col min="3576" max="3576" width="10.42578125" bestFit="1" customWidth="1"/>
    <col min="3577" max="3577" width="9.140625" bestFit="1" customWidth="1"/>
    <col min="3578" max="3578" width="10.28515625" customWidth="1"/>
    <col min="3579" max="3579" width="11.7109375" customWidth="1"/>
    <col min="3580" max="3580" width="9.85546875" customWidth="1"/>
    <col min="3581" max="3581" width="8.28515625" bestFit="1" customWidth="1"/>
    <col min="3582" max="3582" width="10" customWidth="1"/>
    <col min="3583" max="3583" width="10.5703125" customWidth="1"/>
    <col min="3584" max="3584" width="9.140625" bestFit="1" customWidth="1"/>
    <col min="3585" max="3585" width="9.140625" customWidth="1"/>
    <col min="3586" max="3586" width="10" customWidth="1"/>
    <col min="3587" max="3587" width="11.7109375" bestFit="1" customWidth="1"/>
    <col min="3588" max="3588" width="10.140625" bestFit="1" customWidth="1"/>
    <col min="3589" max="3589" width="10.7109375" bestFit="1" customWidth="1"/>
    <col min="3591" max="3591" width="10.140625" customWidth="1"/>
    <col min="3592" max="3592" width="10.42578125" customWidth="1"/>
    <col min="3593" max="3593" width="11.42578125" bestFit="1" customWidth="1"/>
    <col min="3817" max="3819" width="0" hidden="1" customWidth="1"/>
    <col min="3820" max="3820" width="32.42578125" bestFit="1" customWidth="1"/>
    <col min="3821" max="3821" width="0" hidden="1" customWidth="1"/>
    <col min="3822" max="3822" width="11.140625" customWidth="1"/>
    <col min="3823" max="3823" width="10.140625" customWidth="1"/>
    <col min="3824" max="3824" width="10.42578125" bestFit="1" customWidth="1"/>
    <col min="3825" max="3825" width="10" bestFit="1" customWidth="1"/>
    <col min="3826" max="3826" width="10.42578125" bestFit="1" customWidth="1"/>
    <col min="3827" max="3827" width="10.28515625" customWidth="1"/>
    <col min="3828" max="3828" width="11.85546875" customWidth="1"/>
    <col min="3829" max="3829" width="11.140625" customWidth="1"/>
    <col min="3830" max="3830" width="10.42578125" bestFit="1" customWidth="1"/>
    <col min="3831" max="3831" width="9.5703125" bestFit="1" customWidth="1"/>
    <col min="3832" max="3832" width="10.42578125" bestFit="1" customWidth="1"/>
    <col min="3833" max="3833" width="9.140625" bestFit="1" customWidth="1"/>
    <col min="3834" max="3834" width="10.28515625" customWidth="1"/>
    <col min="3835" max="3835" width="11.7109375" customWidth="1"/>
    <col min="3836" max="3836" width="9.85546875" customWidth="1"/>
    <col min="3837" max="3837" width="8.28515625" bestFit="1" customWidth="1"/>
    <col min="3838" max="3838" width="10" customWidth="1"/>
    <col min="3839" max="3839" width="10.5703125" customWidth="1"/>
    <col min="3840" max="3840" width="9.140625" bestFit="1" customWidth="1"/>
    <col min="3841" max="3841" width="9.140625" customWidth="1"/>
    <col min="3842" max="3842" width="10" customWidth="1"/>
    <col min="3843" max="3843" width="11.7109375" bestFit="1" customWidth="1"/>
    <col min="3844" max="3844" width="10.140625" bestFit="1" customWidth="1"/>
    <col min="3845" max="3845" width="10.7109375" bestFit="1" customWidth="1"/>
    <col min="3847" max="3847" width="10.140625" customWidth="1"/>
    <col min="3848" max="3848" width="10.42578125" customWidth="1"/>
    <col min="3849" max="3849" width="11.42578125" bestFit="1" customWidth="1"/>
    <col min="4073" max="4075" width="0" hidden="1" customWidth="1"/>
    <col min="4076" max="4076" width="32.42578125" bestFit="1" customWidth="1"/>
    <col min="4077" max="4077" width="0" hidden="1" customWidth="1"/>
    <col min="4078" max="4078" width="11.140625" customWidth="1"/>
    <col min="4079" max="4079" width="10.140625" customWidth="1"/>
    <col min="4080" max="4080" width="10.42578125" bestFit="1" customWidth="1"/>
    <col min="4081" max="4081" width="10" bestFit="1" customWidth="1"/>
    <col min="4082" max="4082" width="10.42578125" bestFit="1" customWidth="1"/>
    <col min="4083" max="4083" width="10.28515625" customWidth="1"/>
    <col min="4084" max="4084" width="11.85546875" customWidth="1"/>
    <col min="4085" max="4085" width="11.140625" customWidth="1"/>
    <col min="4086" max="4086" width="10.42578125" bestFit="1" customWidth="1"/>
    <col min="4087" max="4087" width="9.5703125" bestFit="1" customWidth="1"/>
    <col min="4088" max="4088" width="10.42578125" bestFit="1" customWidth="1"/>
    <col min="4089" max="4089" width="9.140625" bestFit="1" customWidth="1"/>
    <col min="4090" max="4090" width="10.28515625" customWidth="1"/>
    <col min="4091" max="4091" width="11.7109375" customWidth="1"/>
    <col min="4092" max="4092" width="9.85546875" customWidth="1"/>
    <col min="4093" max="4093" width="8.28515625" bestFit="1" customWidth="1"/>
    <col min="4094" max="4094" width="10" customWidth="1"/>
    <col min="4095" max="4095" width="10.5703125" customWidth="1"/>
    <col min="4096" max="4096" width="9.140625" bestFit="1" customWidth="1"/>
    <col min="4097" max="4097" width="9.140625" customWidth="1"/>
    <col min="4098" max="4098" width="10" customWidth="1"/>
    <col min="4099" max="4099" width="11.7109375" bestFit="1" customWidth="1"/>
    <col min="4100" max="4100" width="10.140625" bestFit="1" customWidth="1"/>
    <col min="4101" max="4101" width="10.7109375" bestFit="1" customWidth="1"/>
    <col min="4103" max="4103" width="10.140625" customWidth="1"/>
    <col min="4104" max="4104" width="10.42578125" customWidth="1"/>
    <col min="4105" max="4105" width="11.42578125" bestFit="1" customWidth="1"/>
    <col min="4329" max="4331" width="0" hidden="1" customWidth="1"/>
    <col min="4332" max="4332" width="32.42578125" bestFit="1" customWidth="1"/>
    <col min="4333" max="4333" width="0" hidden="1" customWidth="1"/>
    <col min="4334" max="4334" width="11.140625" customWidth="1"/>
    <col min="4335" max="4335" width="10.140625" customWidth="1"/>
    <col min="4336" max="4336" width="10.42578125" bestFit="1" customWidth="1"/>
    <col min="4337" max="4337" width="10" bestFit="1" customWidth="1"/>
    <col min="4338" max="4338" width="10.42578125" bestFit="1" customWidth="1"/>
    <col min="4339" max="4339" width="10.28515625" customWidth="1"/>
    <col min="4340" max="4340" width="11.85546875" customWidth="1"/>
    <col min="4341" max="4341" width="11.140625" customWidth="1"/>
    <col min="4342" max="4342" width="10.42578125" bestFit="1" customWidth="1"/>
    <col min="4343" max="4343" width="9.5703125" bestFit="1" customWidth="1"/>
    <col min="4344" max="4344" width="10.42578125" bestFit="1" customWidth="1"/>
    <col min="4345" max="4345" width="9.140625" bestFit="1" customWidth="1"/>
    <col min="4346" max="4346" width="10.28515625" customWidth="1"/>
    <col min="4347" max="4347" width="11.7109375" customWidth="1"/>
    <col min="4348" max="4348" width="9.85546875" customWidth="1"/>
    <col min="4349" max="4349" width="8.28515625" bestFit="1" customWidth="1"/>
    <col min="4350" max="4350" width="10" customWidth="1"/>
    <col min="4351" max="4351" width="10.5703125" customWidth="1"/>
    <col min="4352" max="4352" width="9.140625" bestFit="1" customWidth="1"/>
    <col min="4353" max="4353" width="9.140625" customWidth="1"/>
    <col min="4354" max="4354" width="10" customWidth="1"/>
    <col min="4355" max="4355" width="11.7109375" bestFit="1" customWidth="1"/>
    <col min="4356" max="4356" width="10.140625" bestFit="1" customWidth="1"/>
    <col min="4357" max="4357" width="10.7109375" bestFit="1" customWidth="1"/>
    <col min="4359" max="4359" width="10.140625" customWidth="1"/>
    <col min="4360" max="4360" width="10.42578125" customWidth="1"/>
    <col min="4361" max="4361" width="11.42578125" bestFit="1" customWidth="1"/>
    <col min="4585" max="4587" width="0" hidden="1" customWidth="1"/>
    <col min="4588" max="4588" width="32.42578125" bestFit="1" customWidth="1"/>
    <col min="4589" max="4589" width="0" hidden="1" customWidth="1"/>
    <col min="4590" max="4590" width="11.140625" customWidth="1"/>
    <col min="4591" max="4591" width="10.140625" customWidth="1"/>
    <col min="4592" max="4592" width="10.42578125" bestFit="1" customWidth="1"/>
    <col min="4593" max="4593" width="10" bestFit="1" customWidth="1"/>
    <col min="4594" max="4594" width="10.42578125" bestFit="1" customWidth="1"/>
    <col min="4595" max="4595" width="10.28515625" customWidth="1"/>
    <col min="4596" max="4596" width="11.85546875" customWidth="1"/>
    <col min="4597" max="4597" width="11.140625" customWidth="1"/>
    <col min="4598" max="4598" width="10.42578125" bestFit="1" customWidth="1"/>
    <col min="4599" max="4599" width="9.5703125" bestFit="1" customWidth="1"/>
    <col min="4600" max="4600" width="10.42578125" bestFit="1" customWidth="1"/>
    <col min="4601" max="4601" width="9.140625" bestFit="1" customWidth="1"/>
    <col min="4602" max="4602" width="10.28515625" customWidth="1"/>
    <col min="4603" max="4603" width="11.7109375" customWidth="1"/>
    <col min="4604" max="4604" width="9.85546875" customWidth="1"/>
    <col min="4605" max="4605" width="8.28515625" bestFit="1" customWidth="1"/>
    <col min="4606" max="4606" width="10" customWidth="1"/>
    <col min="4607" max="4607" width="10.5703125" customWidth="1"/>
    <col min="4608" max="4608" width="9.140625" bestFit="1" customWidth="1"/>
    <col min="4609" max="4609" width="9.140625" customWidth="1"/>
    <col min="4610" max="4610" width="10" customWidth="1"/>
    <col min="4611" max="4611" width="11.7109375" bestFit="1" customWidth="1"/>
    <col min="4612" max="4612" width="10.140625" bestFit="1" customWidth="1"/>
    <col min="4613" max="4613" width="10.7109375" bestFit="1" customWidth="1"/>
    <col min="4615" max="4615" width="10.140625" customWidth="1"/>
    <col min="4616" max="4616" width="10.42578125" customWidth="1"/>
    <col min="4617" max="4617" width="11.42578125" bestFit="1" customWidth="1"/>
    <col min="4841" max="4843" width="0" hidden="1" customWidth="1"/>
    <col min="4844" max="4844" width="32.42578125" bestFit="1" customWidth="1"/>
    <col min="4845" max="4845" width="0" hidden="1" customWidth="1"/>
    <col min="4846" max="4846" width="11.140625" customWidth="1"/>
    <col min="4847" max="4847" width="10.140625" customWidth="1"/>
    <col min="4848" max="4848" width="10.42578125" bestFit="1" customWidth="1"/>
    <col min="4849" max="4849" width="10" bestFit="1" customWidth="1"/>
    <col min="4850" max="4850" width="10.42578125" bestFit="1" customWidth="1"/>
    <col min="4851" max="4851" width="10.28515625" customWidth="1"/>
    <col min="4852" max="4852" width="11.85546875" customWidth="1"/>
    <col min="4853" max="4853" width="11.140625" customWidth="1"/>
    <col min="4854" max="4854" width="10.42578125" bestFit="1" customWidth="1"/>
    <col min="4855" max="4855" width="9.5703125" bestFit="1" customWidth="1"/>
    <col min="4856" max="4856" width="10.42578125" bestFit="1" customWidth="1"/>
    <col min="4857" max="4857" width="9.140625" bestFit="1" customWidth="1"/>
    <col min="4858" max="4858" width="10.28515625" customWidth="1"/>
    <col min="4859" max="4859" width="11.7109375" customWidth="1"/>
    <col min="4860" max="4860" width="9.85546875" customWidth="1"/>
    <col min="4861" max="4861" width="8.28515625" bestFit="1" customWidth="1"/>
    <col min="4862" max="4862" width="10" customWidth="1"/>
    <col min="4863" max="4863" width="10.5703125" customWidth="1"/>
    <col min="4864" max="4864" width="9.140625" bestFit="1" customWidth="1"/>
    <col min="4865" max="4865" width="9.140625" customWidth="1"/>
    <col min="4866" max="4866" width="10" customWidth="1"/>
    <col min="4867" max="4867" width="11.7109375" bestFit="1" customWidth="1"/>
    <col min="4868" max="4868" width="10.140625" bestFit="1" customWidth="1"/>
    <col min="4869" max="4869" width="10.7109375" bestFit="1" customWidth="1"/>
    <col min="4871" max="4871" width="10.140625" customWidth="1"/>
    <col min="4872" max="4872" width="10.42578125" customWidth="1"/>
    <col min="4873" max="4873" width="11.42578125" bestFit="1" customWidth="1"/>
    <col min="5097" max="5099" width="0" hidden="1" customWidth="1"/>
    <col min="5100" max="5100" width="32.42578125" bestFit="1" customWidth="1"/>
    <col min="5101" max="5101" width="0" hidden="1" customWidth="1"/>
    <col min="5102" max="5102" width="11.140625" customWidth="1"/>
    <col min="5103" max="5103" width="10.140625" customWidth="1"/>
    <col min="5104" max="5104" width="10.42578125" bestFit="1" customWidth="1"/>
    <col min="5105" max="5105" width="10" bestFit="1" customWidth="1"/>
    <col min="5106" max="5106" width="10.42578125" bestFit="1" customWidth="1"/>
    <col min="5107" max="5107" width="10.28515625" customWidth="1"/>
    <col min="5108" max="5108" width="11.85546875" customWidth="1"/>
    <col min="5109" max="5109" width="11.140625" customWidth="1"/>
    <col min="5110" max="5110" width="10.42578125" bestFit="1" customWidth="1"/>
    <col min="5111" max="5111" width="9.5703125" bestFit="1" customWidth="1"/>
    <col min="5112" max="5112" width="10.42578125" bestFit="1" customWidth="1"/>
    <col min="5113" max="5113" width="9.140625" bestFit="1" customWidth="1"/>
    <col min="5114" max="5114" width="10.28515625" customWidth="1"/>
    <col min="5115" max="5115" width="11.7109375" customWidth="1"/>
    <col min="5116" max="5116" width="9.85546875" customWidth="1"/>
    <col min="5117" max="5117" width="8.28515625" bestFit="1" customWidth="1"/>
    <col min="5118" max="5118" width="10" customWidth="1"/>
    <col min="5119" max="5119" width="10.5703125" customWidth="1"/>
    <col min="5120" max="5120" width="9.140625" bestFit="1" customWidth="1"/>
    <col min="5121" max="5121" width="9.140625" customWidth="1"/>
    <col min="5122" max="5122" width="10" customWidth="1"/>
    <col min="5123" max="5123" width="11.7109375" bestFit="1" customWidth="1"/>
    <col min="5124" max="5124" width="10.140625" bestFit="1" customWidth="1"/>
    <col min="5125" max="5125" width="10.7109375" bestFit="1" customWidth="1"/>
    <col min="5127" max="5127" width="10.140625" customWidth="1"/>
    <col min="5128" max="5128" width="10.42578125" customWidth="1"/>
    <col min="5129" max="5129" width="11.42578125" bestFit="1" customWidth="1"/>
    <col min="5353" max="5355" width="0" hidden="1" customWidth="1"/>
    <col min="5356" max="5356" width="32.42578125" bestFit="1" customWidth="1"/>
    <col min="5357" max="5357" width="0" hidden="1" customWidth="1"/>
    <col min="5358" max="5358" width="11.140625" customWidth="1"/>
    <col min="5359" max="5359" width="10.140625" customWidth="1"/>
    <col min="5360" max="5360" width="10.42578125" bestFit="1" customWidth="1"/>
    <col min="5361" max="5361" width="10" bestFit="1" customWidth="1"/>
    <col min="5362" max="5362" width="10.42578125" bestFit="1" customWidth="1"/>
    <col min="5363" max="5363" width="10.28515625" customWidth="1"/>
    <col min="5364" max="5364" width="11.85546875" customWidth="1"/>
    <col min="5365" max="5365" width="11.140625" customWidth="1"/>
    <col min="5366" max="5366" width="10.42578125" bestFit="1" customWidth="1"/>
    <col min="5367" max="5367" width="9.5703125" bestFit="1" customWidth="1"/>
    <col min="5368" max="5368" width="10.42578125" bestFit="1" customWidth="1"/>
    <col min="5369" max="5369" width="9.140625" bestFit="1" customWidth="1"/>
    <col min="5370" max="5370" width="10.28515625" customWidth="1"/>
    <col min="5371" max="5371" width="11.7109375" customWidth="1"/>
    <col min="5372" max="5372" width="9.85546875" customWidth="1"/>
    <col min="5373" max="5373" width="8.28515625" bestFit="1" customWidth="1"/>
    <col min="5374" max="5374" width="10" customWidth="1"/>
    <col min="5375" max="5375" width="10.5703125" customWidth="1"/>
    <col min="5376" max="5376" width="9.140625" bestFit="1" customWidth="1"/>
    <col min="5377" max="5377" width="9.140625" customWidth="1"/>
    <col min="5378" max="5378" width="10" customWidth="1"/>
    <col min="5379" max="5379" width="11.7109375" bestFit="1" customWidth="1"/>
    <col min="5380" max="5380" width="10.140625" bestFit="1" customWidth="1"/>
    <col min="5381" max="5381" width="10.7109375" bestFit="1" customWidth="1"/>
    <col min="5383" max="5383" width="10.140625" customWidth="1"/>
    <col min="5384" max="5384" width="10.42578125" customWidth="1"/>
    <col min="5385" max="5385" width="11.42578125" bestFit="1" customWidth="1"/>
    <col min="5609" max="5611" width="0" hidden="1" customWidth="1"/>
    <col min="5612" max="5612" width="32.42578125" bestFit="1" customWidth="1"/>
    <col min="5613" max="5613" width="0" hidden="1" customWidth="1"/>
    <col min="5614" max="5614" width="11.140625" customWidth="1"/>
    <col min="5615" max="5615" width="10.140625" customWidth="1"/>
    <col min="5616" max="5616" width="10.42578125" bestFit="1" customWidth="1"/>
    <col min="5617" max="5617" width="10" bestFit="1" customWidth="1"/>
    <col min="5618" max="5618" width="10.42578125" bestFit="1" customWidth="1"/>
    <col min="5619" max="5619" width="10.28515625" customWidth="1"/>
    <col min="5620" max="5620" width="11.85546875" customWidth="1"/>
    <col min="5621" max="5621" width="11.140625" customWidth="1"/>
    <col min="5622" max="5622" width="10.42578125" bestFit="1" customWidth="1"/>
    <col min="5623" max="5623" width="9.5703125" bestFit="1" customWidth="1"/>
    <col min="5624" max="5624" width="10.42578125" bestFit="1" customWidth="1"/>
    <col min="5625" max="5625" width="9.140625" bestFit="1" customWidth="1"/>
    <col min="5626" max="5626" width="10.28515625" customWidth="1"/>
    <col min="5627" max="5627" width="11.7109375" customWidth="1"/>
    <col min="5628" max="5628" width="9.85546875" customWidth="1"/>
    <col min="5629" max="5629" width="8.28515625" bestFit="1" customWidth="1"/>
    <col min="5630" max="5630" width="10" customWidth="1"/>
    <col min="5631" max="5631" width="10.5703125" customWidth="1"/>
    <col min="5632" max="5632" width="9.140625" bestFit="1" customWidth="1"/>
    <col min="5633" max="5633" width="9.140625" customWidth="1"/>
    <col min="5634" max="5634" width="10" customWidth="1"/>
    <col min="5635" max="5635" width="11.7109375" bestFit="1" customWidth="1"/>
    <col min="5636" max="5636" width="10.140625" bestFit="1" customWidth="1"/>
    <col min="5637" max="5637" width="10.7109375" bestFit="1" customWidth="1"/>
    <col min="5639" max="5639" width="10.140625" customWidth="1"/>
    <col min="5640" max="5640" width="10.42578125" customWidth="1"/>
    <col min="5641" max="5641" width="11.42578125" bestFit="1" customWidth="1"/>
    <col min="5865" max="5867" width="0" hidden="1" customWidth="1"/>
    <col min="5868" max="5868" width="32.42578125" bestFit="1" customWidth="1"/>
    <col min="5869" max="5869" width="0" hidden="1" customWidth="1"/>
    <col min="5870" max="5870" width="11.140625" customWidth="1"/>
    <col min="5871" max="5871" width="10.140625" customWidth="1"/>
    <col min="5872" max="5872" width="10.42578125" bestFit="1" customWidth="1"/>
    <col min="5873" max="5873" width="10" bestFit="1" customWidth="1"/>
    <col min="5874" max="5874" width="10.42578125" bestFit="1" customWidth="1"/>
    <col min="5875" max="5875" width="10.28515625" customWidth="1"/>
    <col min="5876" max="5876" width="11.85546875" customWidth="1"/>
    <col min="5877" max="5877" width="11.140625" customWidth="1"/>
    <col min="5878" max="5878" width="10.42578125" bestFit="1" customWidth="1"/>
    <col min="5879" max="5879" width="9.5703125" bestFit="1" customWidth="1"/>
    <col min="5880" max="5880" width="10.42578125" bestFit="1" customWidth="1"/>
    <col min="5881" max="5881" width="9.140625" bestFit="1" customWidth="1"/>
    <col min="5882" max="5882" width="10.28515625" customWidth="1"/>
    <col min="5883" max="5883" width="11.7109375" customWidth="1"/>
    <col min="5884" max="5884" width="9.85546875" customWidth="1"/>
    <col min="5885" max="5885" width="8.28515625" bestFit="1" customWidth="1"/>
    <col min="5886" max="5886" width="10" customWidth="1"/>
    <col min="5887" max="5887" width="10.5703125" customWidth="1"/>
    <col min="5888" max="5888" width="9.140625" bestFit="1" customWidth="1"/>
    <col min="5889" max="5889" width="9.140625" customWidth="1"/>
    <col min="5890" max="5890" width="10" customWidth="1"/>
    <col min="5891" max="5891" width="11.7109375" bestFit="1" customWidth="1"/>
    <col min="5892" max="5892" width="10.140625" bestFit="1" customWidth="1"/>
    <col min="5893" max="5893" width="10.7109375" bestFit="1" customWidth="1"/>
    <col min="5895" max="5895" width="10.140625" customWidth="1"/>
    <col min="5896" max="5896" width="10.42578125" customWidth="1"/>
    <col min="5897" max="5897" width="11.42578125" bestFit="1" customWidth="1"/>
    <col min="6121" max="6123" width="0" hidden="1" customWidth="1"/>
    <col min="6124" max="6124" width="32.42578125" bestFit="1" customWidth="1"/>
    <col min="6125" max="6125" width="0" hidden="1" customWidth="1"/>
    <col min="6126" max="6126" width="11.140625" customWidth="1"/>
    <col min="6127" max="6127" width="10.140625" customWidth="1"/>
    <col min="6128" max="6128" width="10.42578125" bestFit="1" customWidth="1"/>
    <col min="6129" max="6129" width="10" bestFit="1" customWidth="1"/>
    <col min="6130" max="6130" width="10.42578125" bestFit="1" customWidth="1"/>
    <col min="6131" max="6131" width="10.28515625" customWidth="1"/>
    <col min="6132" max="6132" width="11.85546875" customWidth="1"/>
    <col min="6133" max="6133" width="11.140625" customWidth="1"/>
    <col min="6134" max="6134" width="10.42578125" bestFit="1" customWidth="1"/>
    <col min="6135" max="6135" width="9.5703125" bestFit="1" customWidth="1"/>
    <col min="6136" max="6136" width="10.42578125" bestFit="1" customWidth="1"/>
    <col min="6137" max="6137" width="9.140625" bestFit="1" customWidth="1"/>
    <col min="6138" max="6138" width="10.28515625" customWidth="1"/>
    <col min="6139" max="6139" width="11.7109375" customWidth="1"/>
    <col min="6140" max="6140" width="9.85546875" customWidth="1"/>
    <col min="6141" max="6141" width="8.28515625" bestFit="1" customWidth="1"/>
    <col min="6142" max="6142" width="10" customWidth="1"/>
    <col min="6143" max="6143" width="10.5703125" customWidth="1"/>
    <col min="6144" max="6144" width="9.140625" bestFit="1" customWidth="1"/>
    <col min="6145" max="6145" width="9.140625" customWidth="1"/>
    <col min="6146" max="6146" width="10" customWidth="1"/>
    <col min="6147" max="6147" width="11.7109375" bestFit="1" customWidth="1"/>
    <col min="6148" max="6148" width="10.140625" bestFit="1" customWidth="1"/>
    <col min="6149" max="6149" width="10.7109375" bestFit="1" customWidth="1"/>
    <col min="6151" max="6151" width="10.140625" customWidth="1"/>
    <col min="6152" max="6152" width="10.42578125" customWidth="1"/>
    <col min="6153" max="6153" width="11.42578125" bestFit="1" customWidth="1"/>
    <col min="6377" max="6379" width="0" hidden="1" customWidth="1"/>
    <col min="6380" max="6380" width="32.42578125" bestFit="1" customWidth="1"/>
    <col min="6381" max="6381" width="0" hidden="1" customWidth="1"/>
    <col min="6382" max="6382" width="11.140625" customWidth="1"/>
    <col min="6383" max="6383" width="10.140625" customWidth="1"/>
    <col min="6384" max="6384" width="10.42578125" bestFit="1" customWidth="1"/>
    <col min="6385" max="6385" width="10" bestFit="1" customWidth="1"/>
    <col min="6386" max="6386" width="10.42578125" bestFit="1" customWidth="1"/>
    <col min="6387" max="6387" width="10.28515625" customWidth="1"/>
    <col min="6388" max="6388" width="11.85546875" customWidth="1"/>
    <col min="6389" max="6389" width="11.140625" customWidth="1"/>
    <col min="6390" max="6390" width="10.42578125" bestFit="1" customWidth="1"/>
    <col min="6391" max="6391" width="9.5703125" bestFit="1" customWidth="1"/>
    <col min="6392" max="6392" width="10.42578125" bestFit="1" customWidth="1"/>
    <col min="6393" max="6393" width="9.140625" bestFit="1" customWidth="1"/>
    <col min="6394" max="6394" width="10.28515625" customWidth="1"/>
    <col min="6395" max="6395" width="11.7109375" customWidth="1"/>
    <col min="6396" max="6396" width="9.85546875" customWidth="1"/>
    <col min="6397" max="6397" width="8.28515625" bestFit="1" customWidth="1"/>
    <col min="6398" max="6398" width="10" customWidth="1"/>
    <col min="6399" max="6399" width="10.5703125" customWidth="1"/>
    <col min="6400" max="6400" width="9.140625" bestFit="1" customWidth="1"/>
    <col min="6401" max="6401" width="9.140625" customWidth="1"/>
    <col min="6402" max="6402" width="10" customWidth="1"/>
    <col min="6403" max="6403" width="11.7109375" bestFit="1" customWidth="1"/>
    <col min="6404" max="6404" width="10.140625" bestFit="1" customWidth="1"/>
    <col min="6405" max="6405" width="10.7109375" bestFit="1" customWidth="1"/>
    <col min="6407" max="6407" width="10.140625" customWidth="1"/>
    <col min="6408" max="6408" width="10.42578125" customWidth="1"/>
    <col min="6409" max="6409" width="11.42578125" bestFit="1" customWidth="1"/>
    <col min="6633" max="6635" width="0" hidden="1" customWidth="1"/>
    <col min="6636" max="6636" width="32.42578125" bestFit="1" customWidth="1"/>
    <col min="6637" max="6637" width="0" hidden="1" customWidth="1"/>
    <col min="6638" max="6638" width="11.140625" customWidth="1"/>
    <col min="6639" max="6639" width="10.140625" customWidth="1"/>
    <col min="6640" max="6640" width="10.42578125" bestFit="1" customWidth="1"/>
    <col min="6641" max="6641" width="10" bestFit="1" customWidth="1"/>
    <col min="6642" max="6642" width="10.42578125" bestFit="1" customWidth="1"/>
    <col min="6643" max="6643" width="10.28515625" customWidth="1"/>
    <col min="6644" max="6644" width="11.85546875" customWidth="1"/>
    <col min="6645" max="6645" width="11.140625" customWidth="1"/>
    <col min="6646" max="6646" width="10.42578125" bestFit="1" customWidth="1"/>
    <col min="6647" max="6647" width="9.5703125" bestFit="1" customWidth="1"/>
    <col min="6648" max="6648" width="10.42578125" bestFit="1" customWidth="1"/>
    <col min="6649" max="6649" width="9.140625" bestFit="1" customWidth="1"/>
    <col min="6650" max="6650" width="10.28515625" customWidth="1"/>
    <col min="6651" max="6651" width="11.7109375" customWidth="1"/>
    <col min="6652" max="6652" width="9.85546875" customWidth="1"/>
    <col min="6653" max="6653" width="8.28515625" bestFit="1" customWidth="1"/>
    <col min="6654" max="6654" width="10" customWidth="1"/>
    <col min="6655" max="6655" width="10.5703125" customWidth="1"/>
    <col min="6656" max="6656" width="9.140625" bestFit="1" customWidth="1"/>
    <col min="6657" max="6657" width="9.140625" customWidth="1"/>
    <col min="6658" max="6658" width="10" customWidth="1"/>
    <col min="6659" max="6659" width="11.7109375" bestFit="1" customWidth="1"/>
    <col min="6660" max="6660" width="10.140625" bestFit="1" customWidth="1"/>
    <col min="6661" max="6661" width="10.7109375" bestFit="1" customWidth="1"/>
    <col min="6663" max="6663" width="10.140625" customWidth="1"/>
    <col min="6664" max="6664" width="10.42578125" customWidth="1"/>
    <col min="6665" max="6665" width="11.42578125" bestFit="1" customWidth="1"/>
    <col min="6889" max="6891" width="0" hidden="1" customWidth="1"/>
    <col min="6892" max="6892" width="32.42578125" bestFit="1" customWidth="1"/>
    <col min="6893" max="6893" width="0" hidden="1" customWidth="1"/>
    <col min="6894" max="6894" width="11.140625" customWidth="1"/>
    <col min="6895" max="6895" width="10.140625" customWidth="1"/>
    <col min="6896" max="6896" width="10.42578125" bestFit="1" customWidth="1"/>
    <col min="6897" max="6897" width="10" bestFit="1" customWidth="1"/>
    <col min="6898" max="6898" width="10.42578125" bestFit="1" customWidth="1"/>
    <col min="6899" max="6899" width="10.28515625" customWidth="1"/>
    <col min="6900" max="6900" width="11.85546875" customWidth="1"/>
    <col min="6901" max="6901" width="11.140625" customWidth="1"/>
    <col min="6902" max="6902" width="10.42578125" bestFit="1" customWidth="1"/>
    <col min="6903" max="6903" width="9.5703125" bestFit="1" customWidth="1"/>
    <col min="6904" max="6904" width="10.42578125" bestFit="1" customWidth="1"/>
    <col min="6905" max="6905" width="9.140625" bestFit="1" customWidth="1"/>
    <col min="6906" max="6906" width="10.28515625" customWidth="1"/>
    <col min="6907" max="6907" width="11.7109375" customWidth="1"/>
    <col min="6908" max="6908" width="9.85546875" customWidth="1"/>
    <col min="6909" max="6909" width="8.28515625" bestFit="1" customWidth="1"/>
    <col min="6910" max="6910" width="10" customWidth="1"/>
    <col min="6911" max="6911" width="10.5703125" customWidth="1"/>
    <col min="6912" max="6912" width="9.140625" bestFit="1" customWidth="1"/>
    <col min="6913" max="6913" width="9.140625" customWidth="1"/>
    <col min="6914" max="6914" width="10" customWidth="1"/>
    <col min="6915" max="6915" width="11.7109375" bestFit="1" customWidth="1"/>
    <col min="6916" max="6916" width="10.140625" bestFit="1" customWidth="1"/>
    <col min="6917" max="6917" width="10.7109375" bestFit="1" customWidth="1"/>
    <col min="6919" max="6919" width="10.140625" customWidth="1"/>
    <col min="6920" max="6920" width="10.42578125" customWidth="1"/>
    <col min="6921" max="6921" width="11.42578125" bestFit="1" customWidth="1"/>
    <col min="7145" max="7147" width="0" hidden="1" customWidth="1"/>
    <col min="7148" max="7148" width="32.42578125" bestFit="1" customWidth="1"/>
    <col min="7149" max="7149" width="0" hidden="1" customWidth="1"/>
    <col min="7150" max="7150" width="11.140625" customWidth="1"/>
    <col min="7151" max="7151" width="10.140625" customWidth="1"/>
    <col min="7152" max="7152" width="10.42578125" bestFit="1" customWidth="1"/>
    <col min="7153" max="7153" width="10" bestFit="1" customWidth="1"/>
    <col min="7154" max="7154" width="10.42578125" bestFit="1" customWidth="1"/>
    <col min="7155" max="7155" width="10.28515625" customWidth="1"/>
    <col min="7156" max="7156" width="11.85546875" customWidth="1"/>
    <col min="7157" max="7157" width="11.140625" customWidth="1"/>
    <col min="7158" max="7158" width="10.42578125" bestFit="1" customWidth="1"/>
    <col min="7159" max="7159" width="9.5703125" bestFit="1" customWidth="1"/>
    <col min="7160" max="7160" width="10.42578125" bestFit="1" customWidth="1"/>
    <col min="7161" max="7161" width="9.140625" bestFit="1" customWidth="1"/>
    <col min="7162" max="7162" width="10.28515625" customWidth="1"/>
    <col min="7163" max="7163" width="11.7109375" customWidth="1"/>
    <col min="7164" max="7164" width="9.85546875" customWidth="1"/>
    <col min="7165" max="7165" width="8.28515625" bestFit="1" customWidth="1"/>
    <col min="7166" max="7166" width="10" customWidth="1"/>
    <col min="7167" max="7167" width="10.5703125" customWidth="1"/>
    <col min="7168" max="7168" width="9.140625" bestFit="1" customWidth="1"/>
    <col min="7169" max="7169" width="9.140625" customWidth="1"/>
    <col min="7170" max="7170" width="10" customWidth="1"/>
    <col min="7171" max="7171" width="11.7109375" bestFit="1" customWidth="1"/>
    <col min="7172" max="7172" width="10.140625" bestFit="1" customWidth="1"/>
    <col min="7173" max="7173" width="10.7109375" bestFit="1" customWidth="1"/>
    <col min="7175" max="7175" width="10.140625" customWidth="1"/>
    <col min="7176" max="7176" width="10.42578125" customWidth="1"/>
    <col min="7177" max="7177" width="11.42578125" bestFit="1" customWidth="1"/>
    <col min="7401" max="7403" width="0" hidden="1" customWidth="1"/>
    <col min="7404" max="7404" width="32.42578125" bestFit="1" customWidth="1"/>
    <col min="7405" max="7405" width="0" hidden="1" customWidth="1"/>
    <col min="7406" max="7406" width="11.140625" customWidth="1"/>
    <col min="7407" max="7407" width="10.140625" customWidth="1"/>
    <col min="7408" max="7408" width="10.42578125" bestFit="1" customWidth="1"/>
    <col min="7409" max="7409" width="10" bestFit="1" customWidth="1"/>
    <col min="7410" max="7410" width="10.42578125" bestFit="1" customWidth="1"/>
    <col min="7411" max="7411" width="10.28515625" customWidth="1"/>
    <col min="7412" max="7412" width="11.85546875" customWidth="1"/>
    <col min="7413" max="7413" width="11.140625" customWidth="1"/>
    <col min="7414" max="7414" width="10.42578125" bestFit="1" customWidth="1"/>
    <col min="7415" max="7415" width="9.5703125" bestFit="1" customWidth="1"/>
    <col min="7416" max="7416" width="10.42578125" bestFit="1" customWidth="1"/>
    <col min="7417" max="7417" width="9.140625" bestFit="1" customWidth="1"/>
    <col min="7418" max="7418" width="10.28515625" customWidth="1"/>
    <col min="7419" max="7419" width="11.7109375" customWidth="1"/>
    <col min="7420" max="7420" width="9.85546875" customWidth="1"/>
    <col min="7421" max="7421" width="8.28515625" bestFit="1" customWidth="1"/>
    <col min="7422" max="7422" width="10" customWidth="1"/>
    <col min="7423" max="7423" width="10.5703125" customWidth="1"/>
    <col min="7424" max="7424" width="9.140625" bestFit="1" customWidth="1"/>
    <col min="7425" max="7425" width="9.140625" customWidth="1"/>
    <col min="7426" max="7426" width="10" customWidth="1"/>
    <col min="7427" max="7427" width="11.7109375" bestFit="1" customWidth="1"/>
    <col min="7428" max="7428" width="10.140625" bestFit="1" customWidth="1"/>
    <col min="7429" max="7429" width="10.7109375" bestFit="1" customWidth="1"/>
    <col min="7431" max="7431" width="10.140625" customWidth="1"/>
    <col min="7432" max="7432" width="10.42578125" customWidth="1"/>
    <col min="7433" max="7433" width="11.42578125" bestFit="1" customWidth="1"/>
    <col min="7657" max="7659" width="0" hidden="1" customWidth="1"/>
    <col min="7660" max="7660" width="32.42578125" bestFit="1" customWidth="1"/>
    <col min="7661" max="7661" width="0" hidden="1" customWidth="1"/>
    <col min="7662" max="7662" width="11.140625" customWidth="1"/>
    <col min="7663" max="7663" width="10.140625" customWidth="1"/>
    <col min="7664" max="7664" width="10.42578125" bestFit="1" customWidth="1"/>
    <col min="7665" max="7665" width="10" bestFit="1" customWidth="1"/>
    <col min="7666" max="7666" width="10.42578125" bestFit="1" customWidth="1"/>
    <col min="7667" max="7667" width="10.28515625" customWidth="1"/>
    <col min="7668" max="7668" width="11.85546875" customWidth="1"/>
    <col min="7669" max="7669" width="11.140625" customWidth="1"/>
    <col min="7670" max="7670" width="10.42578125" bestFit="1" customWidth="1"/>
    <col min="7671" max="7671" width="9.5703125" bestFit="1" customWidth="1"/>
    <col min="7672" max="7672" width="10.42578125" bestFit="1" customWidth="1"/>
    <col min="7673" max="7673" width="9.140625" bestFit="1" customWidth="1"/>
    <col min="7674" max="7674" width="10.28515625" customWidth="1"/>
    <col min="7675" max="7675" width="11.7109375" customWidth="1"/>
    <col min="7676" max="7676" width="9.85546875" customWidth="1"/>
    <col min="7677" max="7677" width="8.28515625" bestFit="1" customWidth="1"/>
    <col min="7678" max="7678" width="10" customWidth="1"/>
    <col min="7679" max="7679" width="10.5703125" customWidth="1"/>
    <col min="7680" max="7680" width="9.140625" bestFit="1" customWidth="1"/>
    <col min="7681" max="7681" width="9.140625" customWidth="1"/>
    <col min="7682" max="7682" width="10" customWidth="1"/>
    <col min="7683" max="7683" width="11.7109375" bestFit="1" customWidth="1"/>
    <col min="7684" max="7684" width="10.140625" bestFit="1" customWidth="1"/>
    <col min="7685" max="7685" width="10.7109375" bestFit="1" customWidth="1"/>
    <col min="7687" max="7687" width="10.140625" customWidth="1"/>
    <col min="7688" max="7688" width="10.42578125" customWidth="1"/>
    <col min="7689" max="7689" width="11.42578125" bestFit="1" customWidth="1"/>
    <col min="7913" max="7915" width="0" hidden="1" customWidth="1"/>
    <col min="7916" max="7916" width="32.42578125" bestFit="1" customWidth="1"/>
    <col min="7917" max="7917" width="0" hidden="1" customWidth="1"/>
    <col min="7918" max="7918" width="11.140625" customWidth="1"/>
    <col min="7919" max="7919" width="10.140625" customWidth="1"/>
    <col min="7920" max="7920" width="10.42578125" bestFit="1" customWidth="1"/>
    <col min="7921" max="7921" width="10" bestFit="1" customWidth="1"/>
    <col min="7922" max="7922" width="10.42578125" bestFit="1" customWidth="1"/>
    <col min="7923" max="7923" width="10.28515625" customWidth="1"/>
    <col min="7924" max="7924" width="11.85546875" customWidth="1"/>
    <col min="7925" max="7925" width="11.140625" customWidth="1"/>
    <col min="7926" max="7926" width="10.42578125" bestFit="1" customWidth="1"/>
    <col min="7927" max="7927" width="9.5703125" bestFit="1" customWidth="1"/>
    <col min="7928" max="7928" width="10.42578125" bestFit="1" customWidth="1"/>
    <col min="7929" max="7929" width="9.140625" bestFit="1" customWidth="1"/>
    <col min="7930" max="7930" width="10.28515625" customWidth="1"/>
    <col min="7931" max="7931" width="11.7109375" customWidth="1"/>
    <col min="7932" max="7932" width="9.85546875" customWidth="1"/>
    <col min="7933" max="7933" width="8.28515625" bestFit="1" customWidth="1"/>
    <col min="7934" max="7934" width="10" customWidth="1"/>
    <col min="7935" max="7935" width="10.5703125" customWidth="1"/>
    <col min="7936" max="7936" width="9.140625" bestFit="1" customWidth="1"/>
    <col min="7937" max="7937" width="9.140625" customWidth="1"/>
    <col min="7938" max="7938" width="10" customWidth="1"/>
    <col min="7939" max="7939" width="11.7109375" bestFit="1" customWidth="1"/>
    <col min="7940" max="7940" width="10.140625" bestFit="1" customWidth="1"/>
    <col min="7941" max="7941" width="10.7109375" bestFit="1" customWidth="1"/>
    <col min="7943" max="7943" width="10.140625" customWidth="1"/>
    <col min="7944" max="7944" width="10.42578125" customWidth="1"/>
    <col min="7945" max="7945" width="11.42578125" bestFit="1" customWidth="1"/>
    <col min="8169" max="8171" width="0" hidden="1" customWidth="1"/>
    <col min="8172" max="8172" width="32.42578125" bestFit="1" customWidth="1"/>
    <col min="8173" max="8173" width="0" hidden="1" customWidth="1"/>
    <col min="8174" max="8174" width="11.140625" customWidth="1"/>
    <col min="8175" max="8175" width="10.140625" customWidth="1"/>
    <col min="8176" max="8176" width="10.42578125" bestFit="1" customWidth="1"/>
    <col min="8177" max="8177" width="10" bestFit="1" customWidth="1"/>
    <col min="8178" max="8178" width="10.42578125" bestFit="1" customWidth="1"/>
    <col min="8179" max="8179" width="10.28515625" customWidth="1"/>
    <col min="8180" max="8180" width="11.85546875" customWidth="1"/>
    <col min="8181" max="8181" width="11.140625" customWidth="1"/>
    <col min="8182" max="8182" width="10.42578125" bestFit="1" customWidth="1"/>
    <col min="8183" max="8183" width="9.5703125" bestFit="1" customWidth="1"/>
    <col min="8184" max="8184" width="10.42578125" bestFit="1" customWidth="1"/>
    <col min="8185" max="8185" width="9.140625" bestFit="1" customWidth="1"/>
    <col min="8186" max="8186" width="10.28515625" customWidth="1"/>
    <col min="8187" max="8187" width="11.7109375" customWidth="1"/>
    <col min="8188" max="8188" width="9.85546875" customWidth="1"/>
    <col min="8189" max="8189" width="8.28515625" bestFit="1" customWidth="1"/>
    <col min="8190" max="8190" width="10" customWidth="1"/>
    <col min="8191" max="8191" width="10.5703125" customWidth="1"/>
    <col min="8192" max="8192" width="9.140625" bestFit="1" customWidth="1"/>
    <col min="8193" max="8193" width="9.140625" customWidth="1"/>
    <col min="8194" max="8194" width="10" customWidth="1"/>
    <col min="8195" max="8195" width="11.7109375" bestFit="1" customWidth="1"/>
    <col min="8196" max="8196" width="10.140625" bestFit="1" customWidth="1"/>
    <col min="8197" max="8197" width="10.7109375" bestFit="1" customWidth="1"/>
    <col min="8199" max="8199" width="10.140625" customWidth="1"/>
    <col min="8200" max="8200" width="10.42578125" customWidth="1"/>
    <col min="8201" max="8201" width="11.42578125" bestFit="1" customWidth="1"/>
    <col min="8425" max="8427" width="0" hidden="1" customWidth="1"/>
    <col min="8428" max="8428" width="32.42578125" bestFit="1" customWidth="1"/>
    <col min="8429" max="8429" width="0" hidden="1" customWidth="1"/>
    <col min="8430" max="8430" width="11.140625" customWidth="1"/>
    <col min="8431" max="8431" width="10.140625" customWidth="1"/>
    <col min="8432" max="8432" width="10.42578125" bestFit="1" customWidth="1"/>
    <col min="8433" max="8433" width="10" bestFit="1" customWidth="1"/>
    <col min="8434" max="8434" width="10.42578125" bestFit="1" customWidth="1"/>
    <col min="8435" max="8435" width="10.28515625" customWidth="1"/>
    <col min="8436" max="8436" width="11.85546875" customWidth="1"/>
    <col min="8437" max="8437" width="11.140625" customWidth="1"/>
    <col min="8438" max="8438" width="10.42578125" bestFit="1" customWidth="1"/>
    <col min="8439" max="8439" width="9.5703125" bestFit="1" customWidth="1"/>
    <col min="8440" max="8440" width="10.42578125" bestFit="1" customWidth="1"/>
    <col min="8441" max="8441" width="9.140625" bestFit="1" customWidth="1"/>
    <col min="8442" max="8442" width="10.28515625" customWidth="1"/>
    <col min="8443" max="8443" width="11.7109375" customWidth="1"/>
    <col min="8444" max="8444" width="9.85546875" customWidth="1"/>
    <col min="8445" max="8445" width="8.28515625" bestFit="1" customWidth="1"/>
    <col min="8446" max="8446" width="10" customWidth="1"/>
    <col min="8447" max="8447" width="10.5703125" customWidth="1"/>
    <col min="8448" max="8448" width="9.140625" bestFit="1" customWidth="1"/>
    <col min="8449" max="8449" width="9.140625" customWidth="1"/>
    <col min="8450" max="8450" width="10" customWidth="1"/>
    <col min="8451" max="8451" width="11.7109375" bestFit="1" customWidth="1"/>
    <col min="8452" max="8452" width="10.140625" bestFit="1" customWidth="1"/>
    <col min="8453" max="8453" width="10.7109375" bestFit="1" customWidth="1"/>
    <col min="8455" max="8455" width="10.140625" customWidth="1"/>
    <col min="8456" max="8456" width="10.42578125" customWidth="1"/>
    <col min="8457" max="8457" width="11.42578125" bestFit="1" customWidth="1"/>
    <col min="8681" max="8683" width="0" hidden="1" customWidth="1"/>
    <col min="8684" max="8684" width="32.42578125" bestFit="1" customWidth="1"/>
    <col min="8685" max="8685" width="0" hidden="1" customWidth="1"/>
    <col min="8686" max="8686" width="11.140625" customWidth="1"/>
    <col min="8687" max="8687" width="10.140625" customWidth="1"/>
    <col min="8688" max="8688" width="10.42578125" bestFit="1" customWidth="1"/>
    <col min="8689" max="8689" width="10" bestFit="1" customWidth="1"/>
    <col min="8690" max="8690" width="10.42578125" bestFit="1" customWidth="1"/>
    <col min="8691" max="8691" width="10.28515625" customWidth="1"/>
    <col min="8692" max="8692" width="11.85546875" customWidth="1"/>
    <col min="8693" max="8693" width="11.140625" customWidth="1"/>
    <col min="8694" max="8694" width="10.42578125" bestFit="1" customWidth="1"/>
    <col min="8695" max="8695" width="9.5703125" bestFit="1" customWidth="1"/>
    <col min="8696" max="8696" width="10.42578125" bestFit="1" customWidth="1"/>
    <col min="8697" max="8697" width="9.140625" bestFit="1" customWidth="1"/>
    <col min="8698" max="8698" width="10.28515625" customWidth="1"/>
    <col min="8699" max="8699" width="11.7109375" customWidth="1"/>
    <col min="8700" max="8700" width="9.85546875" customWidth="1"/>
    <col min="8701" max="8701" width="8.28515625" bestFit="1" customWidth="1"/>
    <col min="8702" max="8702" width="10" customWidth="1"/>
    <col min="8703" max="8703" width="10.5703125" customWidth="1"/>
    <col min="8704" max="8704" width="9.140625" bestFit="1" customWidth="1"/>
    <col min="8705" max="8705" width="9.140625" customWidth="1"/>
    <col min="8706" max="8706" width="10" customWidth="1"/>
    <col min="8707" max="8707" width="11.7109375" bestFit="1" customWidth="1"/>
    <col min="8708" max="8708" width="10.140625" bestFit="1" customWidth="1"/>
    <col min="8709" max="8709" width="10.7109375" bestFit="1" customWidth="1"/>
    <col min="8711" max="8711" width="10.140625" customWidth="1"/>
    <col min="8712" max="8712" width="10.42578125" customWidth="1"/>
    <col min="8713" max="8713" width="11.42578125" bestFit="1" customWidth="1"/>
    <col min="8937" max="8939" width="0" hidden="1" customWidth="1"/>
    <col min="8940" max="8940" width="32.42578125" bestFit="1" customWidth="1"/>
    <col min="8941" max="8941" width="0" hidden="1" customWidth="1"/>
    <col min="8942" max="8942" width="11.140625" customWidth="1"/>
    <col min="8943" max="8943" width="10.140625" customWidth="1"/>
    <col min="8944" max="8944" width="10.42578125" bestFit="1" customWidth="1"/>
    <col min="8945" max="8945" width="10" bestFit="1" customWidth="1"/>
    <col min="8946" max="8946" width="10.42578125" bestFit="1" customWidth="1"/>
    <col min="8947" max="8947" width="10.28515625" customWidth="1"/>
    <col min="8948" max="8948" width="11.85546875" customWidth="1"/>
    <col min="8949" max="8949" width="11.140625" customWidth="1"/>
    <col min="8950" max="8950" width="10.42578125" bestFit="1" customWidth="1"/>
    <col min="8951" max="8951" width="9.5703125" bestFit="1" customWidth="1"/>
    <col min="8952" max="8952" width="10.42578125" bestFit="1" customWidth="1"/>
    <col min="8953" max="8953" width="9.140625" bestFit="1" customWidth="1"/>
    <col min="8954" max="8954" width="10.28515625" customWidth="1"/>
    <col min="8955" max="8955" width="11.7109375" customWidth="1"/>
    <col min="8956" max="8956" width="9.85546875" customWidth="1"/>
    <col min="8957" max="8957" width="8.28515625" bestFit="1" customWidth="1"/>
    <col min="8958" max="8958" width="10" customWidth="1"/>
    <col min="8959" max="8959" width="10.5703125" customWidth="1"/>
    <col min="8960" max="8960" width="9.140625" bestFit="1" customWidth="1"/>
    <col min="8961" max="8961" width="9.140625" customWidth="1"/>
    <col min="8962" max="8962" width="10" customWidth="1"/>
    <col min="8963" max="8963" width="11.7109375" bestFit="1" customWidth="1"/>
    <col min="8964" max="8964" width="10.140625" bestFit="1" customWidth="1"/>
    <col min="8965" max="8965" width="10.7109375" bestFit="1" customWidth="1"/>
    <col min="8967" max="8967" width="10.140625" customWidth="1"/>
    <col min="8968" max="8968" width="10.42578125" customWidth="1"/>
    <col min="8969" max="8969" width="11.42578125" bestFit="1" customWidth="1"/>
    <col min="9193" max="9195" width="0" hidden="1" customWidth="1"/>
    <col min="9196" max="9196" width="32.42578125" bestFit="1" customWidth="1"/>
    <col min="9197" max="9197" width="0" hidden="1" customWidth="1"/>
    <col min="9198" max="9198" width="11.140625" customWidth="1"/>
    <col min="9199" max="9199" width="10.140625" customWidth="1"/>
    <col min="9200" max="9200" width="10.42578125" bestFit="1" customWidth="1"/>
    <col min="9201" max="9201" width="10" bestFit="1" customWidth="1"/>
    <col min="9202" max="9202" width="10.42578125" bestFit="1" customWidth="1"/>
    <col min="9203" max="9203" width="10.28515625" customWidth="1"/>
    <col min="9204" max="9204" width="11.85546875" customWidth="1"/>
    <col min="9205" max="9205" width="11.140625" customWidth="1"/>
    <col min="9206" max="9206" width="10.42578125" bestFit="1" customWidth="1"/>
    <col min="9207" max="9207" width="9.5703125" bestFit="1" customWidth="1"/>
    <col min="9208" max="9208" width="10.42578125" bestFit="1" customWidth="1"/>
    <col min="9209" max="9209" width="9.140625" bestFit="1" customWidth="1"/>
    <col min="9210" max="9210" width="10.28515625" customWidth="1"/>
    <col min="9211" max="9211" width="11.7109375" customWidth="1"/>
    <col min="9212" max="9212" width="9.85546875" customWidth="1"/>
    <col min="9213" max="9213" width="8.28515625" bestFit="1" customWidth="1"/>
    <col min="9214" max="9214" width="10" customWidth="1"/>
    <col min="9215" max="9215" width="10.5703125" customWidth="1"/>
    <col min="9216" max="9216" width="9.140625" bestFit="1" customWidth="1"/>
    <col min="9217" max="9217" width="9.140625" customWidth="1"/>
    <col min="9218" max="9218" width="10" customWidth="1"/>
    <col min="9219" max="9219" width="11.7109375" bestFit="1" customWidth="1"/>
    <col min="9220" max="9220" width="10.140625" bestFit="1" customWidth="1"/>
    <col min="9221" max="9221" width="10.7109375" bestFit="1" customWidth="1"/>
    <col min="9223" max="9223" width="10.140625" customWidth="1"/>
    <col min="9224" max="9224" width="10.42578125" customWidth="1"/>
    <col min="9225" max="9225" width="11.42578125" bestFit="1" customWidth="1"/>
    <col min="9449" max="9451" width="0" hidden="1" customWidth="1"/>
    <col min="9452" max="9452" width="32.42578125" bestFit="1" customWidth="1"/>
    <col min="9453" max="9453" width="0" hidden="1" customWidth="1"/>
    <col min="9454" max="9454" width="11.140625" customWidth="1"/>
    <col min="9455" max="9455" width="10.140625" customWidth="1"/>
    <col min="9456" max="9456" width="10.42578125" bestFit="1" customWidth="1"/>
    <col min="9457" max="9457" width="10" bestFit="1" customWidth="1"/>
    <col min="9458" max="9458" width="10.42578125" bestFit="1" customWidth="1"/>
    <col min="9459" max="9459" width="10.28515625" customWidth="1"/>
    <col min="9460" max="9460" width="11.85546875" customWidth="1"/>
    <col min="9461" max="9461" width="11.140625" customWidth="1"/>
    <col min="9462" max="9462" width="10.42578125" bestFit="1" customWidth="1"/>
    <col min="9463" max="9463" width="9.5703125" bestFit="1" customWidth="1"/>
    <col min="9464" max="9464" width="10.42578125" bestFit="1" customWidth="1"/>
    <col min="9465" max="9465" width="9.140625" bestFit="1" customWidth="1"/>
    <col min="9466" max="9466" width="10.28515625" customWidth="1"/>
    <col min="9467" max="9467" width="11.7109375" customWidth="1"/>
    <col min="9468" max="9468" width="9.85546875" customWidth="1"/>
    <col min="9469" max="9469" width="8.28515625" bestFit="1" customWidth="1"/>
    <col min="9470" max="9470" width="10" customWidth="1"/>
    <col min="9471" max="9471" width="10.5703125" customWidth="1"/>
    <col min="9472" max="9472" width="9.140625" bestFit="1" customWidth="1"/>
    <col min="9473" max="9473" width="9.140625" customWidth="1"/>
    <col min="9474" max="9474" width="10" customWidth="1"/>
    <col min="9475" max="9475" width="11.7109375" bestFit="1" customWidth="1"/>
    <col min="9476" max="9476" width="10.140625" bestFit="1" customWidth="1"/>
    <col min="9477" max="9477" width="10.7109375" bestFit="1" customWidth="1"/>
    <col min="9479" max="9479" width="10.140625" customWidth="1"/>
    <col min="9480" max="9480" width="10.42578125" customWidth="1"/>
    <col min="9481" max="9481" width="11.42578125" bestFit="1" customWidth="1"/>
    <col min="9705" max="9707" width="0" hidden="1" customWidth="1"/>
    <col min="9708" max="9708" width="32.42578125" bestFit="1" customWidth="1"/>
    <col min="9709" max="9709" width="0" hidden="1" customWidth="1"/>
    <col min="9710" max="9710" width="11.140625" customWidth="1"/>
    <col min="9711" max="9711" width="10.140625" customWidth="1"/>
    <col min="9712" max="9712" width="10.42578125" bestFit="1" customWidth="1"/>
    <col min="9713" max="9713" width="10" bestFit="1" customWidth="1"/>
    <col min="9714" max="9714" width="10.42578125" bestFit="1" customWidth="1"/>
    <col min="9715" max="9715" width="10.28515625" customWidth="1"/>
    <col min="9716" max="9716" width="11.85546875" customWidth="1"/>
    <col min="9717" max="9717" width="11.140625" customWidth="1"/>
    <col min="9718" max="9718" width="10.42578125" bestFit="1" customWidth="1"/>
    <col min="9719" max="9719" width="9.5703125" bestFit="1" customWidth="1"/>
    <col min="9720" max="9720" width="10.42578125" bestFit="1" customWidth="1"/>
    <col min="9721" max="9721" width="9.140625" bestFit="1" customWidth="1"/>
    <col min="9722" max="9722" width="10.28515625" customWidth="1"/>
    <col min="9723" max="9723" width="11.7109375" customWidth="1"/>
    <col min="9724" max="9724" width="9.85546875" customWidth="1"/>
    <col min="9725" max="9725" width="8.28515625" bestFit="1" customWidth="1"/>
    <col min="9726" max="9726" width="10" customWidth="1"/>
    <col min="9727" max="9727" width="10.5703125" customWidth="1"/>
    <col min="9728" max="9728" width="9.140625" bestFit="1" customWidth="1"/>
    <col min="9729" max="9729" width="9.140625" customWidth="1"/>
    <col min="9730" max="9730" width="10" customWidth="1"/>
    <col min="9731" max="9731" width="11.7109375" bestFit="1" customWidth="1"/>
    <col min="9732" max="9732" width="10.140625" bestFit="1" customWidth="1"/>
    <col min="9733" max="9733" width="10.7109375" bestFit="1" customWidth="1"/>
    <col min="9735" max="9735" width="10.140625" customWidth="1"/>
    <col min="9736" max="9736" width="10.42578125" customWidth="1"/>
    <col min="9737" max="9737" width="11.42578125" bestFit="1" customWidth="1"/>
    <col min="9961" max="9963" width="0" hidden="1" customWidth="1"/>
    <col min="9964" max="9964" width="32.42578125" bestFit="1" customWidth="1"/>
    <col min="9965" max="9965" width="0" hidden="1" customWidth="1"/>
    <col min="9966" max="9966" width="11.140625" customWidth="1"/>
    <col min="9967" max="9967" width="10.140625" customWidth="1"/>
    <col min="9968" max="9968" width="10.42578125" bestFit="1" customWidth="1"/>
    <col min="9969" max="9969" width="10" bestFit="1" customWidth="1"/>
    <col min="9970" max="9970" width="10.42578125" bestFit="1" customWidth="1"/>
    <col min="9971" max="9971" width="10.28515625" customWidth="1"/>
    <col min="9972" max="9972" width="11.85546875" customWidth="1"/>
    <col min="9973" max="9973" width="11.140625" customWidth="1"/>
    <col min="9974" max="9974" width="10.42578125" bestFit="1" customWidth="1"/>
    <col min="9975" max="9975" width="9.5703125" bestFit="1" customWidth="1"/>
    <col min="9976" max="9976" width="10.42578125" bestFit="1" customWidth="1"/>
    <col min="9977" max="9977" width="9.140625" bestFit="1" customWidth="1"/>
    <col min="9978" max="9978" width="10.28515625" customWidth="1"/>
    <col min="9979" max="9979" width="11.7109375" customWidth="1"/>
    <col min="9980" max="9980" width="9.85546875" customWidth="1"/>
    <col min="9981" max="9981" width="8.28515625" bestFit="1" customWidth="1"/>
    <col min="9982" max="9982" width="10" customWidth="1"/>
    <col min="9983" max="9983" width="10.5703125" customWidth="1"/>
    <col min="9984" max="9984" width="9.140625" bestFit="1" customWidth="1"/>
    <col min="9985" max="9985" width="9.140625" customWidth="1"/>
    <col min="9986" max="9986" width="10" customWidth="1"/>
    <col min="9987" max="9987" width="11.7109375" bestFit="1" customWidth="1"/>
    <col min="9988" max="9988" width="10.140625" bestFit="1" customWidth="1"/>
    <col min="9989" max="9989" width="10.7109375" bestFit="1" customWidth="1"/>
    <col min="9991" max="9991" width="10.140625" customWidth="1"/>
    <col min="9992" max="9992" width="10.42578125" customWidth="1"/>
    <col min="9993" max="9993" width="11.42578125" bestFit="1" customWidth="1"/>
    <col min="10217" max="10219" width="0" hidden="1" customWidth="1"/>
    <col min="10220" max="10220" width="32.42578125" bestFit="1" customWidth="1"/>
    <col min="10221" max="10221" width="0" hidden="1" customWidth="1"/>
    <col min="10222" max="10222" width="11.140625" customWidth="1"/>
    <col min="10223" max="10223" width="10.140625" customWidth="1"/>
    <col min="10224" max="10224" width="10.42578125" bestFit="1" customWidth="1"/>
    <col min="10225" max="10225" width="10" bestFit="1" customWidth="1"/>
    <col min="10226" max="10226" width="10.42578125" bestFit="1" customWidth="1"/>
    <col min="10227" max="10227" width="10.28515625" customWidth="1"/>
    <col min="10228" max="10228" width="11.85546875" customWidth="1"/>
    <col min="10229" max="10229" width="11.140625" customWidth="1"/>
    <col min="10230" max="10230" width="10.42578125" bestFit="1" customWidth="1"/>
    <col min="10231" max="10231" width="9.5703125" bestFit="1" customWidth="1"/>
    <col min="10232" max="10232" width="10.42578125" bestFit="1" customWidth="1"/>
    <col min="10233" max="10233" width="9.140625" bestFit="1" customWidth="1"/>
    <col min="10234" max="10234" width="10.28515625" customWidth="1"/>
    <col min="10235" max="10235" width="11.7109375" customWidth="1"/>
    <col min="10236" max="10236" width="9.85546875" customWidth="1"/>
    <col min="10237" max="10237" width="8.28515625" bestFit="1" customWidth="1"/>
    <col min="10238" max="10238" width="10" customWidth="1"/>
    <col min="10239" max="10239" width="10.5703125" customWidth="1"/>
    <col min="10240" max="10240" width="9.140625" bestFit="1" customWidth="1"/>
    <col min="10241" max="10241" width="9.140625" customWidth="1"/>
    <col min="10242" max="10242" width="10" customWidth="1"/>
    <col min="10243" max="10243" width="11.7109375" bestFit="1" customWidth="1"/>
    <col min="10244" max="10244" width="10.140625" bestFit="1" customWidth="1"/>
    <col min="10245" max="10245" width="10.7109375" bestFit="1" customWidth="1"/>
    <col min="10247" max="10247" width="10.140625" customWidth="1"/>
    <col min="10248" max="10248" width="10.42578125" customWidth="1"/>
    <col min="10249" max="10249" width="11.42578125" bestFit="1" customWidth="1"/>
    <col min="10473" max="10475" width="0" hidden="1" customWidth="1"/>
    <col min="10476" max="10476" width="32.42578125" bestFit="1" customWidth="1"/>
    <col min="10477" max="10477" width="0" hidden="1" customWidth="1"/>
    <col min="10478" max="10478" width="11.140625" customWidth="1"/>
    <col min="10479" max="10479" width="10.140625" customWidth="1"/>
    <col min="10480" max="10480" width="10.42578125" bestFit="1" customWidth="1"/>
    <col min="10481" max="10481" width="10" bestFit="1" customWidth="1"/>
    <col min="10482" max="10482" width="10.42578125" bestFit="1" customWidth="1"/>
    <col min="10483" max="10483" width="10.28515625" customWidth="1"/>
    <col min="10484" max="10484" width="11.85546875" customWidth="1"/>
    <col min="10485" max="10485" width="11.140625" customWidth="1"/>
    <col min="10486" max="10486" width="10.42578125" bestFit="1" customWidth="1"/>
    <col min="10487" max="10487" width="9.5703125" bestFit="1" customWidth="1"/>
    <col min="10488" max="10488" width="10.42578125" bestFit="1" customWidth="1"/>
    <col min="10489" max="10489" width="9.140625" bestFit="1" customWidth="1"/>
    <col min="10490" max="10490" width="10.28515625" customWidth="1"/>
    <col min="10491" max="10491" width="11.7109375" customWidth="1"/>
    <col min="10492" max="10492" width="9.85546875" customWidth="1"/>
    <col min="10493" max="10493" width="8.28515625" bestFit="1" customWidth="1"/>
    <col min="10494" max="10494" width="10" customWidth="1"/>
    <col min="10495" max="10495" width="10.5703125" customWidth="1"/>
    <col min="10496" max="10496" width="9.140625" bestFit="1" customWidth="1"/>
    <col min="10497" max="10497" width="9.140625" customWidth="1"/>
    <col min="10498" max="10498" width="10" customWidth="1"/>
    <col min="10499" max="10499" width="11.7109375" bestFit="1" customWidth="1"/>
    <col min="10500" max="10500" width="10.140625" bestFit="1" customWidth="1"/>
    <col min="10501" max="10501" width="10.7109375" bestFit="1" customWidth="1"/>
    <col min="10503" max="10503" width="10.140625" customWidth="1"/>
    <col min="10504" max="10504" width="10.42578125" customWidth="1"/>
    <col min="10505" max="10505" width="11.42578125" bestFit="1" customWidth="1"/>
    <col min="10729" max="10731" width="0" hidden="1" customWidth="1"/>
    <col min="10732" max="10732" width="32.42578125" bestFit="1" customWidth="1"/>
    <col min="10733" max="10733" width="0" hidden="1" customWidth="1"/>
    <col min="10734" max="10734" width="11.140625" customWidth="1"/>
    <col min="10735" max="10735" width="10.140625" customWidth="1"/>
    <col min="10736" max="10736" width="10.42578125" bestFit="1" customWidth="1"/>
    <col min="10737" max="10737" width="10" bestFit="1" customWidth="1"/>
    <col min="10738" max="10738" width="10.42578125" bestFit="1" customWidth="1"/>
    <col min="10739" max="10739" width="10.28515625" customWidth="1"/>
    <col min="10740" max="10740" width="11.85546875" customWidth="1"/>
    <col min="10741" max="10741" width="11.140625" customWidth="1"/>
    <col min="10742" max="10742" width="10.42578125" bestFit="1" customWidth="1"/>
    <col min="10743" max="10743" width="9.5703125" bestFit="1" customWidth="1"/>
    <col min="10744" max="10744" width="10.42578125" bestFit="1" customWidth="1"/>
    <col min="10745" max="10745" width="9.140625" bestFit="1" customWidth="1"/>
    <col min="10746" max="10746" width="10.28515625" customWidth="1"/>
    <col min="10747" max="10747" width="11.7109375" customWidth="1"/>
    <col min="10748" max="10748" width="9.85546875" customWidth="1"/>
    <col min="10749" max="10749" width="8.28515625" bestFit="1" customWidth="1"/>
    <col min="10750" max="10750" width="10" customWidth="1"/>
    <col min="10751" max="10751" width="10.5703125" customWidth="1"/>
    <col min="10752" max="10752" width="9.140625" bestFit="1" customWidth="1"/>
    <col min="10753" max="10753" width="9.140625" customWidth="1"/>
    <col min="10754" max="10754" width="10" customWidth="1"/>
    <col min="10755" max="10755" width="11.7109375" bestFit="1" customWidth="1"/>
    <col min="10756" max="10756" width="10.140625" bestFit="1" customWidth="1"/>
    <col min="10757" max="10757" width="10.7109375" bestFit="1" customWidth="1"/>
    <col min="10759" max="10759" width="10.140625" customWidth="1"/>
    <col min="10760" max="10760" width="10.42578125" customWidth="1"/>
    <col min="10761" max="10761" width="11.42578125" bestFit="1" customWidth="1"/>
    <col min="10985" max="10987" width="0" hidden="1" customWidth="1"/>
    <col min="10988" max="10988" width="32.42578125" bestFit="1" customWidth="1"/>
    <col min="10989" max="10989" width="0" hidden="1" customWidth="1"/>
    <col min="10990" max="10990" width="11.140625" customWidth="1"/>
    <col min="10991" max="10991" width="10.140625" customWidth="1"/>
    <col min="10992" max="10992" width="10.42578125" bestFit="1" customWidth="1"/>
    <col min="10993" max="10993" width="10" bestFit="1" customWidth="1"/>
    <col min="10994" max="10994" width="10.42578125" bestFit="1" customWidth="1"/>
    <col min="10995" max="10995" width="10.28515625" customWidth="1"/>
    <col min="10996" max="10996" width="11.85546875" customWidth="1"/>
    <col min="10997" max="10997" width="11.140625" customWidth="1"/>
    <col min="10998" max="10998" width="10.42578125" bestFit="1" customWidth="1"/>
    <col min="10999" max="10999" width="9.5703125" bestFit="1" customWidth="1"/>
    <col min="11000" max="11000" width="10.42578125" bestFit="1" customWidth="1"/>
    <col min="11001" max="11001" width="9.140625" bestFit="1" customWidth="1"/>
    <col min="11002" max="11002" width="10.28515625" customWidth="1"/>
    <col min="11003" max="11003" width="11.7109375" customWidth="1"/>
    <col min="11004" max="11004" width="9.85546875" customWidth="1"/>
    <col min="11005" max="11005" width="8.28515625" bestFit="1" customWidth="1"/>
    <col min="11006" max="11006" width="10" customWidth="1"/>
    <col min="11007" max="11007" width="10.5703125" customWidth="1"/>
    <col min="11008" max="11008" width="9.140625" bestFit="1" customWidth="1"/>
    <col min="11009" max="11009" width="9.140625" customWidth="1"/>
    <col min="11010" max="11010" width="10" customWidth="1"/>
    <col min="11011" max="11011" width="11.7109375" bestFit="1" customWidth="1"/>
    <col min="11012" max="11012" width="10.140625" bestFit="1" customWidth="1"/>
    <col min="11013" max="11013" width="10.7109375" bestFit="1" customWidth="1"/>
    <col min="11015" max="11015" width="10.140625" customWidth="1"/>
    <col min="11016" max="11016" width="10.42578125" customWidth="1"/>
    <col min="11017" max="11017" width="11.42578125" bestFit="1" customWidth="1"/>
    <col min="11241" max="11243" width="0" hidden="1" customWidth="1"/>
    <col min="11244" max="11244" width="32.42578125" bestFit="1" customWidth="1"/>
    <col min="11245" max="11245" width="0" hidden="1" customWidth="1"/>
    <col min="11246" max="11246" width="11.140625" customWidth="1"/>
    <col min="11247" max="11247" width="10.140625" customWidth="1"/>
    <col min="11248" max="11248" width="10.42578125" bestFit="1" customWidth="1"/>
    <col min="11249" max="11249" width="10" bestFit="1" customWidth="1"/>
    <col min="11250" max="11250" width="10.42578125" bestFit="1" customWidth="1"/>
    <col min="11251" max="11251" width="10.28515625" customWidth="1"/>
    <col min="11252" max="11252" width="11.85546875" customWidth="1"/>
    <col min="11253" max="11253" width="11.140625" customWidth="1"/>
    <col min="11254" max="11254" width="10.42578125" bestFit="1" customWidth="1"/>
    <col min="11255" max="11255" width="9.5703125" bestFit="1" customWidth="1"/>
    <col min="11256" max="11256" width="10.42578125" bestFit="1" customWidth="1"/>
    <col min="11257" max="11257" width="9.140625" bestFit="1" customWidth="1"/>
    <col min="11258" max="11258" width="10.28515625" customWidth="1"/>
    <col min="11259" max="11259" width="11.7109375" customWidth="1"/>
    <col min="11260" max="11260" width="9.85546875" customWidth="1"/>
    <col min="11261" max="11261" width="8.28515625" bestFit="1" customWidth="1"/>
    <col min="11262" max="11262" width="10" customWidth="1"/>
    <col min="11263" max="11263" width="10.5703125" customWidth="1"/>
    <col min="11264" max="11264" width="9.140625" bestFit="1" customWidth="1"/>
    <col min="11265" max="11265" width="9.140625" customWidth="1"/>
    <col min="11266" max="11266" width="10" customWidth="1"/>
    <col min="11267" max="11267" width="11.7109375" bestFit="1" customWidth="1"/>
    <col min="11268" max="11268" width="10.140625" bestFit="1" customWidth="1"/>
    <col min="11269" max="11269" width="10.7109375" bestFit="1" customWidth="1"/>
    <col min="11271" max="11271" width="10.140625" customWidth="1"/>
    <col min="11272" max="11272" width="10.42578125" customWidth="1"/>
    <col min="11273" max="11273" width="11.42578125" bestFit="1" customWidth="1"/>
    <col min="11497" max="11499" width="0" hidden="1" customWidth="1"/>
    <col min="11500" max="11500" width="32.42578125" bestFit="1" customWidth="1"/>
    <col min="11501" max="11501" width="0" hidden="1" customWidth="1"/>
    <col min="11502" max="11502" width="11.140625" customWidth="1"/>
    <col min="11503" max="11503" width="10.140625" customWidth="1"/>
    <col min="11504" max="11504" width="10.42578125" bestFit="1" customWidth="1"/>
    <col min="11505" max="11505" width="10" bestFit="1" customWidth="1"/>
    <col min="11506" max="11506" width="10.42578125" bestFit="1" customWidth="1"/>
    <col min="11507" max="11507" width="10.28515625" customWidth="1"/>
    <col min="11508" max="11508" width="11.85546875" customWidth="1"/>
    <col min="11509" max="11509" width="11.140625" customWidth="1"/>
    <col min="11510" max="11510" width="10.42578125" bestFit="1" customWidth="1"/>
    <col min="11511" max="11511" width="9.5703125" bestFit="1" customWidth="1"/>
    <col min="11512" max="11512" width="10.42578125" bestFit="1" customWidth="1"/>
    <col min="11513" max="11513" width="9.140625" bestFit="1" customWidth="1"/>
    <col min="11514" max="11514" width="10.28515625" customWidth="1"/>
    <col min="11515" max="11515" width="11.7109375" customWidth="1"/>
    <col min="11516" max="11516" width="9.85546875" customWidth="1"/>
    <col min="11517" max="11517" width="8.28515625" bestFit="1" customWidth="1"/>
    <col min="11518" max="11518" width="10" customWidth="1"/>
    <col min="11519" max="11519" width="10.5703125" customWidth="1"/>
    <col min="11520" max="11520" width="9.140625" bestFit="1" customWidth="1"/>
    <col min="11521" max="11521" width="9.140625" customWidth="1"/>
    <col min="11522" max="11522" width="10" customWidth="1"/>
    <col min="11523" max="11523" width="11.7109375" bestFit="1" customWidth="1"/>
    <col min="11524" max="11524" width="10.140625" bestFit="1" customWidth="1"/>
    <col min="11525" max="11525" width="10.7109375" bestFit="1" customWidth="1"/>
    <col min="11527" max="11527" width="10.140625" customWidth="1"/>
    <col min="11528" max="11528" width="10.42578125" customWidth="1"/>
    <col min="11529" max="11529" width="11.42578125" bestFit="1" customWidth="1"/>
    <col min="11753" max="11755" width="0" hidden="1" customWidth="1"/>
    <col min="11756" max="11756" width="32.42578125" bestFit="1" customWidth="1"/>
    <col min="11757" max="11757" width="0" hidden="1" customWidth="1"/>
    <col min="11758" max="11758" width="11.140625" customWidth="1"/>
    <col min="11759" max="11759" width="10.140625" customWidth="1"/>
    <col min="11760" max="11760" width="10.42578125" bestFit="1" customWidth="1"/>
    <col min="11761" max="11761" width="10" bestFit="1" customWidth="1"/>
    <col min="11762" max="11762" width="10.42578125" bestFit="1" customWidth="1"/>
    <col min="11763" max="11763" width="10.28515625" customWidth="1"/>
    <col min="11764" max="11764" width="11.85546875" customWidth="1"/>
    <col min="11765" max="11765" width="11.140625" customWidth="1"/>
    <col min="11766" max="11766" width="10.42578125" bestFit="1" customWidth="1"/>
    <col min="11767" max="11767" width="9.5703125" bestFit="1" customWidth="1"/>
    <col min="11768" max="11768" width="10.42578125" bestFit="1" customWidth="1"/>
    <col min="11769" max="11769" width="9.140625" bestFit="1" customWidth="1"/>
    <col min="11770" max="11770" width="10.28515625" customWidth="1"/>
    <col min="11771" max="11771" width="11.7109375" customWidth="1"/>
    <col min="11772" max="11772" width="9.85546875" customWidth="1"/>
    <col min="11773" max="11773" width="8.28515625" bestFit="1" customWidth="1"/>
    <col min="11774" max="11774" width="10" customWidth="1"/>
    <col min="11775" max="11775" width="10.5703125" customWidth="1"/>
    <col min="11776" max="11776" width="9.140625" bestFit="1" customWidth="1"/>
    <col min="11777" max="11777" width="9.140625" customWidth="1"/>
    <col min="11778" max="11778" width="10" customWidth="1"/>
    <col min="11779" max="11779" width="11.7109375" bestFit="1" customWidth="1"/>
    <col min="11780" max="11780" width="10.140625" bestFit="1" customWidth="1"/>
    <col min="11781" max="11781" width="10.7109375" bestFit="1" customWidth="1"/>
    <col min="11783" max="11783" width="10.140625" customWidth="1"/>
    <col min="11784" max="11784" width="10.42578125" customWidth="1"/>
    <col min="11785" max="11785" width="11.42578125" bestFit="1" customWidth="1"/>
    <col min="12009" max="12011" width="0" hidden="1" customWidth="1"/>
    <col min="12012" max="12012" width="32.42578125" bestFit="1" customWidth="1"/>
    <col min="12013" max="12013" width="0" hidden="1" customWidth="1"/>
    <col min="12014" max="12014" width="11.140625" customWidth="1"/>
    <col min="12015" max="12015" width="10.140625" customWidth="1"/>
    <col min="12016" max="12016" width="10.42578125" bestFit="1" customWidth="1"/>
    <col min="12017" max="12017" width="10" bestFit="1" customWidth="1"/>
    <col min="12018" max="12018" width="10.42578125" bestFit="1" customWidth="1"/>
    <col min="12019" max="12019" width="10.28515625" customWidth="1"/>
    <col min="12020" max="12020" width="11.85546875" customWidth="1"/>
    <col min="12021" max="12021" width="11.140625" customWidth="1"/>
    <col min="12022" max="12022" width="10.42578125" bestFit="1" customWidth="1"/>
    <col min="12023" max="12023" width="9.5703125" bestFit="1" customWidth="1"/>
    <col min="12024" max="12024" width="10.42578125" bestFit="1" customWidth="1"/>
    <col min="12025" max="12025" width="9.140625" bestFit="1" customWidth="1"/>
    <col min="12026" max="12026" width="10.28515625" customWidth="1"/>
    <col min="12027" max="12027" width="11.7109375" customWidth="1"/>
    <col min="12028" max="12028" width="9.85546875" customWidth="1"/>
    <col min="12029" max="12029" width="8.28515625" bestFit="1" customWidth="1"/>
    <col min="12030" max="12030" width="10" customWidth="1"/>
    <col min="12031" max="12031" width="10.5703125" customWidth="1"/>
    <col min="12032" max="12032" width="9.140625" bestFit="1" customWidth="1"/>
    <col min="12033" max="12033" width="9.140625" customWidth="1"/>
    <col min="12034" max="12034" width="10" customWidth="1"/>
    <col min="12035" max="12035" width="11.7109375" bestFit="1" customWidth="1"/>
    <col min="12036" max="12036" width="10.140625" bestFit="1" customWidth="1"/>
    <col min="12037" max="12037" width="10.7109375" bestFit="1" customWidth="1"/>
    <col min="12039" max="12039" width="10.140625" customWidth="1"/>
    <col min="12040" max="12040" width="10.42578125" customWidth="1"/>
    <col min="12041" max="12041" width="11.42578125" bestFit="1" customWidth="1"/>
    <col min="12265" max="12267" width="0" hidden="1" customWidth="1"/>
    <col min="12268" max="12268" width="32.42578125" bestFit="1" customWidth="1"/>
    <col min="12269" max="12269" width="0" hidden="1" customWidth="1"/>
    <col min="12270" max="12270" width="11.140625" customWidth="1"/>
    <col min="12271" max="12271" width="10.140625" customWidth="1"/>
    <col min="12272" max="12272" width="10.42578125" bestFit="1" customWidth="1"/>
    <col min="12273" max="12273" width="10" bestFit="1" customWidth="1"/>
    <col min="12274" max="12274" width="10.42578125" bestFit="1" customWidth="1"/>
    <col min="12275" max="12275" width="10.28515625" customWidth="1"/>
    <col min="12276" max="12276" width="11.85546875" customWidth="1"/>
    <col min="12277" max="12277" width="11.140625" customWidth="1"/>
    <col min="12278" max="12278" width="10.42578125" bestFit="1" customWidth="1"/>
    <col min="12279" max="12279" width="9.5703125" bestFit="1" customWidth="1"/>
    <col min="12280" max="12280" width="10.42578125" bestFit="1" customWidth="1"/>
    <col min="12281" max="12281" width="9.140625" bestFit="1" customWidth="1"/>
    <col min="12282" max="12282" width="10.28515625" customWidth="1"/>
    <col min="12283" max="12283" width="11.7109375" customWidth="1"/>
    <col min="12284" max="12284" width="9.85546875" customWidth="1"/>
    <col min="12285" max="12285" width="8.28515625" bestFit="1" customWidth="1"/>
    <col min="12286" max="12286" width="10" customWidth="1"/>
    <col min="12287" max="12287" width="10.5703125" customWidth="1"/>
    <col min="12288" max="12288" width="9.140625" bestFit="1" customWidth="1"/>
    <col min="12289" max="12289" width="9.140625" customWidth="1"/>
    <col min="12290" max="12290" width="10" customWidth="1"/>
    <col min="12291" max="12291" width="11.7109375" bestFit="1" customWidth="1"/>
    <col min="12292" max="12292" width="10.140625" bestFit="1" customWidth="1"/>
    <col min="12293" max="12293" width="10.7109375" bestFit="1" customWidth="1"/>
    <col min="12295" max="12295" width="10.140625" customWidth="1"/>
    <col min="12296" max="12296" width="10.42578125" customWidth="1"/>
    <col min="12297" max="12297" width="11.42578125" bestFit="1" customWidth="1"/>
    <col min="12521" max="12523" width="0" hidden="1" customWidth="1"/>
    <col min="12524" max="12524" width="32.42578125" bestFit="1" customWidth="1"/>
    <col min="12525" max="12525" width="0" hidden="1" customWidth="1"/>
    <col min="12526" max="12526" width="11.140625" customWidth="1"/>
    <col min="12527" max="12527" width="10.140625" customWidth="1"/>
    <col min="12528" max="12528" width="10.42578125" bestFit="1" customWidth="1"/>
    <col min="12529" max="12529" width="10" bestFit="1" customWidth="1"/>
    <col min="12530" max="12530" width="10.42578125" bestFit="1" customWidth="1"/>
    <col min="12531" max="12531" width="10.28515625" customWidth="1"/>
    <col min="12532" max="12532" width="11.85546875" customWidth="1"/>
    <col min="12533" max="12533" width="11.140625" customWidth="1"/>
    <col min="12534" max="12534" width="10.42578125" bestFit="1" customWidth="1"/>
    <col min="12535" max="12535" width="9.5703125" bestFit="1" customWidth="1"/>
    <col min="12536" max="12536" width="10.42578125" bestFit="1" customWidth="1"/>
    <col min="12537" max="12537" width="9.140625" bestFit="1" customWidth="1"/>
    <col min="12538" max="12538" width="10.28515625" customWidth="1"/>
    <col min="12539" max="12539" width="11.7109375" customWidth="1"/>
    <col min="12540" max="12540" width="9.85546875" customWidth="1"/>
    <col min="12541" max="12541" width="8.28515625" bestFit="1" customWidth="1"/>
    <col min="12542" max="12542" width="10" customWidth="1"/>
    <col min="12543" max="12543" width="10.5703125" customWidth="1"/>
    <col min="12544" max="12544" width="9.140625" bestFit="1" customWidth="1"/>
    <col min="12545" max="12545" width="9.140625" customWidth="1"/>
    <col min="12546" max="12546" width="10" customWidth="1"/>
    <col min="12547" max="12547" width="11.7109375" bestFit="1" customWidth="1"/>
    <col min="12548" max="12548" width="10.140625" bestFit="1" customWidth="1"/>
    <col min="12549" max="12549" width="10.7109375" bestFit="1" customWidth="1"/>
    <col min="12551" max="12551" width="10.140625" customWidth="1"/>
    <col min="12552" max="12552" width="10.42578125" customWidth="1"/>
    <col min="12553" max="12553" width="11.42578125" bestFit="1" customWidth="1"/>
    <col min="12777" max="12779" width="0" hidden="1" customWidth="1"/>
    <col min="12780" max="12780" width="32.42578125" bestFit="1" customWidth="1"/>
    <col min="12781" max="12781" width="0" hidden="1" customWidth="1"/>
    <col min="12782" max="12782" width="11.140625" customWidth="1"/>
    <col min="12783" max="12783" width="10.140625" customWidth="1"/>
    <col min="12784" max="12784" width="10.42578125" bestFit="1" customWidth="1"/>
    <col min="12785" max="12785" width="10" bestFit="1" customWidth="1"/>
    <col min="12786" max="12786" width="10.42578125" bestFit="1" customWidth="1"/>
    <col min="12787" max="12787" width="10.28515625" customWidth="1"/>
    <col min="12788" max="12788" width="11.85546875" customWidth="1"/>
    <col min="12789" max="12789" width="11.140625" customWidth="1"/>
    <col min="12790" max="12790" width="10.42578125" bestFit="1" customWidth="1"/>
    <col min="12791" max="12791" width="9.5703125" bestFit="1" customWidth="1"/>
    <col min="12792" max="12792" width="10.42578125" bestFit="1" customWidth="1"/>
    <col min="12793" max="12793" width="9.140625" bestFit="1" customWidth="1"/>
    <col min="12794" max="12794" width="10.28515625" customWidth="1"/>
    <col min="12795" max="12795" width="11.7109375" customWidth="1"/>
    <col min="12796" max="12796" width="9.85546875" customWidth="1"/>
    <col min="12797" max="12797" width="8.28515625" bestFit="1" customWidth="1"/>
    <col min="12798" max="12798" width="10" customWidth="1"/>
    <col min="12799" max="12799" width="10.5703125" customWidth="1"/>
    <col min="12800" max="12800" width="9.140625" bestFit="1" customWidth="1"/>
    <col min="12801" max="12801" width="9.140625" customWidth="1"/>
    <col min="12802" max="12802" width="10" customWidth="1"/>
    <col min="12803" max="12803" width="11.7109375" bestFit="1" customWidth="1"/>
    <col min="12804" max="12804" width="10.140625" bestFit="1" customWidth="1"/>
    <col min="12805" max="12805" width="10.7109375" bestFit="1" customWidth="1"/>
    <col min="12807" max="12807" width="10.140625" customWidth="1"/>
    <col min="12808" max="12808" width="10.42578125" customWidth="1"/>
    <col min="12809" max="12809" width="11.42578125" bestFit="1" customWidth="1"/>
    <col min="13033" max="13035" width="0" hidden="1" customWidth="1"/>
    <col min="13036" max="13036" width="32.42578125" bestFit="1" customWidth="1"/>
    <col min="13037" max="13037" width="0" hidden="1" customWidth="1"/>
    <col min="13038" max="13038" width="11.140625" customWidth="1"/>
    <col min="13039" max="13039" width="10.140625" customWidth="1"/>
    <col min="13040" max="13040" width="10.42578125" bestFit="1" customWidth="1"/>
    <col min="13041" max="13041" width="10" bestFit="1" customWidth="1"/>
    <col min="13042" max="13042" width="10.42578125" bestFit="1" customWidth="1"/>
    <col min="13043" max="13043" width="10.28515625" customWidth="1"/>
    <col min="13044" max="13044" width="11.85546875" customWidth="1"/>
    <col min="13045" max="13045" width="11.140625" customWidth="1"/>
    <col min="13046" max="13046" width="10.42578125" bestFit="1" customWidth="1"/>
    <col min="13047" max="13047" width="9.5703125" bestFit="1" customWidth="1"/>
    <col min="13048" max="13048" width="10.42578125" bestFit="1" customWidth="1"/>
    <col min="13049" max="13049" width="9.140625" bestFit="1" customWidth="1"/>
    <col min="13050" max="13050" width="10.28515625" customWidth="1"/>
    <col min="13051" max="13051" width="11.7109375" customWidth="1"/>
    <col min="13052" max="13052" width="9.85546875" customWidth="1"/>
    <col min="13053" max="13053" width="8.28515625" bestFit="1" customWidth="1"/>
    <col min="13054" max="13054" width="10" customWidth="1"/>
    <col min="13055" max="13055" width="10.5703125" customWidth="1"/>
    <col min="13056" max="13056" width="9.140625" bestFit="1" customWidth="1"/>
    <col min="13057" max="13057" width="9.140625" customWidth="1"/>
    <col min="13058" max="13058" width="10" customWidth="1"/>
    <col min="13059" max="13059" width="11.7109375" bestFit="1" customWidth="1"/>
    <col min="13060" max="13060" width="10.140625" bestFit="1" customWidth="1"/>
    <col min="13061" max="13061" width="10.7109375" bestFit="1" customWidth="1"/>
    <col min="13063" max="13063" width="10.140625" customWidth="1"/>
    <col min="13064" max="13064" width="10.42578125" customWidth="1"/>
    <col min="13065" max="13065" width="11.42578125" bestFit="1" customWidth="1"/>
    <col min="13289" max="13291" width="0" hidden="1" customWidth="1"/>
    <col min="13292" max="13292" width="32.42578125" bestFit="1" customWidth="1"/>
    <col min="13293" max="13293" width="0" hidden="1" customWidth="1"/>
    <col min="13294" max="13294" width="11.140625" customWidth="1"/>
    <col min="13295" max="13295" width="10.140625" customWidth="1"/>
    <col min="13296" max="13296" width="10.42578125" bestFit="1" customWidth="1"/>
    <col min="13297" max="13297" width="10" bestFit="1" customWidth="1"/>
    <col min="13298" max="13298" width="10.42578125" bestFit="1" customWidth="1"/>
    <col min="13299" max="13299" width="10.28515625" customWidth="1"/>
    <col min="13300" max="13300" width="11.85546875" customWidth="1"/>
    <col min="13301" max="13301" width="11.140625" customWidth="1"/>
    <col min="13302" max="13302" width="10.42578125" bestFit="1" customWidth="1"/>
    <col min="13303" max="13303" width="9.5703125" bestFit="1" customWidth="1"/>
    <col min="13304" max="13304" width="10.42578125" bestFit="1" customWidth="1"/>
    <col min="13305" max="13305" width="9.140625" bestFit="1" customWidth="1"/>
    <col min="13306" max="13306" width="10.28515625" customWidth="1"/>
    <col min="13307" max="13307" width="11.7109375" customWidth="1"/>
    <col min="13308" max="13308" width="9.85546875" customWidth="1"/>
    <col min="13309" max="13309" width="8.28515625" bestFit="1" customWidth="1"/>
    <col min="13310" max="13310" width="10" customWidth="1"/>
    <col min="13311" max="13311" width="10.5703125" customWidth="1"/>
    <col min="13312" max="13312" width="9.140625" bestFit="1" customWidth="1"/>
    <col min="13313" max="13313" width="9.140625" customWidth="1"/>
    <col min="13314" max="13314" width="10" customWidth="1"/>
    <col min="13315" max="13315" width="11.7109375" bestFit="1" customWidth="1"/>
    <col min="13316" max="13316" width="10.140625" bestFit="1" customWidth="1"/>
    <col min="13317" max="13317" width="10.7109375" bestFit="1" customWidth="1"/>
    <col min="13319" max="13319" width="10.140625" customWidth="1"/>
    <col min="13320" max="13320" width="10.42578125" customWidth="1"/>
    <col min="13321" max="13321" width="11.42578125" bestFit="1" customWidth="1"/>
    <col min="13545" max="13547" width="0" hidden="1" customWidth="1"/>
    <col min="13548" max="13548" width="32.42578125" bestFit="1" customWidth="1"/>
    <col min="13549" max="13549" width="0" hidden="1" customWidth="1"/>
    <col min="13550" max="13550" width="11.140625" customWidth="1"/>
    <col min="13551" max="13551" width="10.140625" customWidth="1"/>
    <col min="13552" max="13552" width="10.42578125" bestFit="1" customWidth="1"/>
    <col min="13553" max="13553" width="10" bestFit="1" customWidth="1"/>
    <col min="13554" max="13554" width="10.42578125" bestFit="1" customWidth="1"/>
    <col min="13555" max="13555" width="10.28515625" customWidth="1"/>
    <col min="13556" max="13556" width="11.85546875" customWidth="1"/>
    <col min="13557" max="13557" width="11.140625" customWidth="1"/>
    <col min="13558" max="13558" width="10.42578125" bestFit="1" customWidth="1"/>
    <col min="13559" max="13559" width="9.5703125" bestFit="1" customWidth="1"/>
    <col min="13560" max="13560" width="10.42578125" bestFit="1" customWidth="1"/>
    <col min="13561" max="13561" width="9.140625" bestFit="1" customWidth="1"/>
    <col min="13562" max="13562" width="10.28515625" customWidth="1"/>
    <col min="13563" max="13563" width="11.7109375" customWidth="1"/>
    <col min="13564" max="13564" width="9.85546875" customWidth="1"/>
    <col min="13565" max="13565" width="8.28515625" bestFit="1" customWidth="1"/>
    <col min="13566" max="13566" width="10" customWidth="1"/>
    <col min="13567" max="13567" width="10.5703125" customWidth="1"/>
    <col min="13568" max="13568" width="9.140625" bestFit="1" customWidth="1"/>
    <col min="13569" max="13569" width="9.140625" customWidth="1"/>
    <col min="13570" max="13570" width="10" customWidth="1"/>
    <col min="13571" max="13571" width="11.7109375" bestFit="1" customWidth="1"/>
    <col min="13572" max="13572" width="10.140625" bestFit="1" customWidth="1"/>
    <col min="13573" max="13573" width="10.7109375" bestFit="1" customWidth="1"/>
    <col min="13575" max="13575" width="10.140625" customWidth="1"/>
    <col min="13576" max="13576" width="10.42578125" customWidth="1"/>
    <col min="13577" max="13577" width="11.42578125" bestFit="1" customWidth="1"/>
    <col min="13801" max="13803" width="0" hidden="1" customWidth="1"/>
    <col min="13804" max="13804" width="32.42578125" bestFit="1" customWidth="1"/>
    <col min="13805" max="13805" width="0" hidden="1" customWidth="1"/>
    <col min="13806" max="13806" width="11.140625" customWidth="1"/>
    <col min="13807" max="13807" width="10.140625" customWidth="1"/>
    <col min="13808" max="13808" width="10.42578125" bestFit="1" customWidth="1"/>
    <col min="13809" max="13809" width="10" bestFit="1" customWidth="1"/>
    <col min="13810" max="13810" width="10.42578125" bestFit="1" customWidth="1"/>
    <col min="13811" max="13811" width="10.28515625" customWidth="1"/>
    <col min="13812" max="13812" width="11.85546875" customWidth="1"/>
    <col min="13813" max="13813" width="11.140625" customWidth="1"/>
    <col min="13814" max="13814" width="10.42578125" bestFit="1" customWidth="1"/>
    <col min="13815" max="13815" width="9.5703125" bestFit="1" customWidth="1"/>
    <col min="13816" max="13816" width="10.42578125" bestFit="1" customWidth="1"/>
    <col min="13817" max="13817" width="9.140625" bestFit="1" customWidth="1"/>
    <col min="13818" max="13818" width="10.28515625" customWidth="1"/>
    <col min="13819" max="13819" width="11.7109375" customWidth="1"/>
    <col min="13820" max="13820" width="9.85546875" customWidth="1"/>
    <col min="13821" max="13821" width="8.28515625" bestFit="1" customWidth="1"/>
    <col min="13822" max="13822" width="10" customWidth="1"/>
    <col min="13823" max="13823" width="10.5703125" customWidth="1"/>
    <col min="13824" max="13824" width="9.140625" bestFit="1" customWidth="1"/>
    <col min="13825" max="13825" width="9.140625" customWidth="1"/>
    <col min="13826" max="13826" width="10" customWidth="1"/>
    <col min="13827" max="13827" width="11.7109375" bestFit="1" customWidth="1"/>
    <col min="13828" max="13828" width="10.140625" bestFit="1" customWidth="1"/>
    <col min="13829" max="13829" width="10.7109375" bestFit="1" customWidth="1"/>
    <col min="13831" max="13831" width="10.140625" customWidth="1"/>
    <col min="13832" max="13832" width="10.42578125" customWidth="1"/>
    <col min="13833" max="13833" width="11.42578125" bestFit="1" customWidth="1"/>
    <col min="14057" max="14059" width="0" hidden="1" customWidth="1"/>
    <col min="14060" max="14060" width="32.42578125" bestFit="1" customWidth="1"/>
    <col min="14061" max="14061" width="0" hidden="1" customWidth="1"/>
    <col min="14062" max="14062" width="11.140625" customWidth="1"/>
    <col min="14063" max="14063" width="10.140625" customWidth="1"/>
    <col min="14064" max="14064" width="10.42578125" bestFit="1" customWidth="1"/>
    <col min="14065" max="14065" width="10" bestFit="1" customWidth="1"/>
    <col min="14066" max="14066" width="10.42578125" bestFit="1" customWidth="1"/>
    <col min="14067" max="14067" width="10.28515625" customWidth="1"/>
    <col min="14068" max="14068" width="11.85546875" customWidth="1"/>
    <col min="14069" max="14069" width="11.140625" customWidth="1"/>
    <col min="14070" max="14070" width="10.42578125" bestFit="1" customWidth="1"/>
    <col min="14071" max="14071" width="9.5703125" bestFit="1" customWidth="1"/>
    <col min="14072" max="14072" width="10.42578125" bestFit="1" customWidth="1"/>
    <col min="14073" max="14073" width="9.140625" bestFit="1" customWidth="1"/>
    <col min="14074" max="14074" width="10.28515625" customWidth="1"/>
    <col min="14075" max="14075" width="11.7109375" customWidth="1"/>
    <col min="14076" max="14076" width="9.85546875" customWidth="1"/>
    <col min="14077" max="14077" width="8.28515625" bestFit="1" customWidth="1"/>
    <col min="14078" max="14078" width="10" customWidth="1"/>
    <col min="14079" max="14079" width="10.5703125" customWidth="1"/>
    <col min="14080" max="14080" width="9.140625" bestFit="1" customWidth="1"/>
    <col min="14081" max="14081" width="9.140625" customWidth="1"/>
    <col min="14082" max="14082" width="10" customWidth="1"/>
    <col min="14083" max="14083" width="11.7109375" bestFit="1" customWidth="1"/>
    <col min="14084" max="14084" width="10.140625" bestFit="1" customWidth="1"/>
    <col min="14085" max="14085" width="10.7109375" bestFit="1" customWidth="1"/>
    <col min="14087" max="14087" width="10.140625" customWidth="1"/>
    <col min="14088" max="14088" width="10.42578125" customWidth="1"/>
    <col min="14089" max="14089" width="11.42578125" bestFit="1" customWidth="1"/>
    <col min="14313" max="14315" width="0" hidden="1" customWidth="1"/>
    <col min="14316" max="14316" width="32.42578125" bestFit="1" customWidth="1"/>
    <col min="14317" max="14317" width="0" hidden="1" customWidth="1"/>
    <col min="14318" max="14318" width="11.140625" customWidth="1"/>
    <col min="14319" max="14319" width="10.140625" customWidth="1"/>
    <col min="14320" max="14320" width="10.42578125" bestFit="1" customWidth="1"/>
    <col min="14321" max="14321" width="10" bestFit="1" customWidth="1"/>
    <col min="14322" max="14322" width="10.42578125" bestFit="1" customWidth="1"/>
    <col min="14323" max="14323" width="10.28515625" customWidth="1"/>
    <col min="14324" max="14324" width="11.85546875" customWidth="1"/>
    <col min="14325" max="14325" width="11.140625" customWidth="1"/>
    <col min="14326" max="14326" width="10.42578125" bestFit="1" customWidth="1"/>
    <col min="14327" max="14327" width="9.5703125" bestFit="1" customWidth="1"/>
    <col min="14328" max="14328" width="10.42578125" bestFit="1" customWidth="1"/>
    <col min="14329" max="14329" width="9.140625" bestFit="1" customWidth="1"/>
    <col min="14330" max="14330" width="10.28515625" customWidth="1"/>
    <col min="14331" max="14331" width="11.7109375" customWidth="1"/>
    <col min="14332" max="14332" width="9.85546875" customWidth="1"/>
    <col min="14333" max="14333" width="8.28515625" bestFit="1" customWidth="1"/>
    <col min="14334" max="14334" width="10" customWidth="1"/>
    <col min="14335" max="14335" width="10.5703125" customWidth="1"/>
    <col min="14336" max="14336" width="9.140625" bestFit="1" customWidth="1"/>
    <col min="14337" max="14337" width="9.140625" customWidth="1"/>
    <col min="14338" max="14338" width="10" customWidth="1"/>
    <col min="14339" max="14339" width="11.7109375" bestFit="1" customWidth="1"/>
    <col min="14340" max="14340" width="10.140625" bestFit="1" customWidth="1"/>
    <col min="14341" max="14341" width="10.7109375" bestFit="1" customWidth="1"/>
    <col min="14343" max="14343" width="10.140625" customWidth="1"/>
    <col min="14344" max="14344" width="10.42578125" customWidth="1"/>
    <col min="14345" max="14345" width="11.42578125" bestFit="1" customWidth="1"/>
    <col min="14569" max="14571" width="0" hidden="1" customWidth="1"/>
    <col min="14572" max="14572" width="32.42578125" bestFit="1" customWidth="1"/>
    <col min="14573" max="14573" width="0" hidden="1" customWidth="1"/>
    <col min="14574" max="14574" width="11.140625" customWidth="1"/>
    <col min="14575" max="14575" width="10.140625" customWidth="1"/>
    <col min="14576" max="14576" width="10.42578125" bestFit="1" customWidth="1"/>
    <col min="14577" max="14577" width="10" bestFit="1" customWidth="1"/>
    <col min="14578" max="14578" width="10.42578125" bestFit="1" customWidth="1"/>
    <col min="14579" max="14579" width="10.28515625" customWidth="1"/>
    <col min="14580" max="14580" width="11.85546875" customWidth="1"/>
    <col min="14581" max="14581" width="11.140625" customWidth="1"/>
    <col min="14582" max="14582" width="10.42578125" bestFit="1" customWidth="1"/>
    <col min="14583" max="14583" width="9.5703125" bestFit="1" customWidth="1"/>
    <col min="14584" max="14584" width="10.42578125" bestFit="1" customWidth="1"/>
    <col min="14585" max="14585" width="9.140625" bestFit="1" customWidth="1"/>
    <col min="14586" max="14586" width="10.28515625" customWidth="1"/>
    <col min="14587" max="14587" width="11.7109375" customWidth="1"/>
    <col min="14588" max="14588" width="9.85546875" customWidth="1"/>
    <col min="14589" max="14589" width="8.28515625" bestFit="1" customWidth="1"/>
    <col min="14590" max="14590" width="10" customWidth="1"/>
    <col min="14591" max="14591" width="10.5703125" customWidth="1"/>
    <col min="14592" max="14592" width="9.140625" bestFit="1" customWidth="1"/>
    <col min="14593" max="14593" width="9.140625" customWidth="1"/>
    <col min="14594" max="14594" width="10" customWidth="1"/>
    <col min="14595" max="14595" width="11.7109375" bestFit="1" customWidth="1"/>
    <col min="14596" max="14596" width="10.140625" bestFit="1" customWidth="1"/>
    <col min="14597" max="14597" width="10.7109375" bestFit="1" customWidth="1"/>
    <col min="14599" max="14599" width="10.140625" customWidth="1"/>
    <col min="14600" max="14600" width="10.42578125" customWidth="1"/>
    <col min="14601" max="14601" width="11.42578125" bestFit="1" customWidth="1"/>
    <col min="14825" max="14827" width="0" hidden="1" customWidth="1"/>
    <col min="14828" max="14828" width="32.42578125" bestFit="1" customWidth="1"/>
    <col min="14829" max="14829" width="0" hidden="1" customWidth="1"/>
    <col min="14830" max="14830" width="11.140625" customWidth="1"/>
    <col min="14831" max="14831" width="10.140625" customWidth="1"/>
    <col min="14832" max="14832" width="10.42578125" bestFit="1" customWidth="1"/>
    <col min="14833" max="14833" width="10" bestFit="1" customWidth="1"/>
    <col min="14834" max="14834" width="10.42578125" bestFit="1" customWidth="1"/>
    <col min="14835" max="14835" width="10.28515625" customWidth="1"/>
    <col min="14836" max="14836" width="11.85546875" customWidth="1"/>
    <col min="14837" max="14837" width="11.140625" customWidth="1"/>
    <col min="14838" max="14838" width="10.42578125" bestFit="1" customWidth="1"/>
    <col min="14839" max="14839" width="9.5703125" bestFit="1" customWidth="1"/>
    <col min="14840" max="14840" width="10.42578125" bestFit="1" customWidth="1"/>
    <col min="14841" max="14841" width="9.140625" bestFit="1" customWidth="1"/>
    <col min="14842" max="14842" width="10.28515625" customWidth="1"/>
    <col min="14843" max="14843" width="11.7109375" customWidth="1"/>
    <col min="14844" max="14844" width="9.85546875" customWidth="1"/>
    <col min="14845" max="14845" width="8.28515625" bestFit="1" customWidth="1"/>
    <col min="14846" max="14846" width="10" customWidth="1"/>
    <col min="14847" max="14847" width="10.5703125" customWidth="1"/>
    <col min="14848" max="14848" width="9.140625" bestFit="1" customWidth="1"/>
    <col min="14849" max="14849" width="9.140625" customWidth="1"/>
    <col min="14850" max="14850" width="10" customWidth="1"/>
    <col min="14851" max="14851" width="11.7109375" bestFit="1" customWidth="1"/>
    <col min="14852" max="14852" width="10.140625" bestFit="1" customWidth="1"/>
    <col min="14853" max="14853" width="10.7109375" bestFit="1" customWidth="1"/>
    <col min="14855" max="14855" width="10.140625" customWidth="1"/>
    <col min="14856" max="14856" width="10.42578125" customWidth="1"/>
    <col min="14857" max="14857" width="11.42578125" bestFit="1" customWidth="1"/>
    <col min="15081" max="15083" width="0" hidden="1" customWidth="1"/>
    <col min="15084" max="15084" width="32.42578125" bestFit="1" customWidth="1"/>
    <col min="15085" max="15085" width="0" hidden="1" customWidth="1"/>
    <col min="15086" max="15086" width="11.140625" customWidth="1"/>
    <col min="15087" max="15087" width="10.140625" customWidth="1"/>
    <col min="15088" max="15088" width="10.42578125" bestFit="1" customWidth="1"/>
    <col min="15089" max="15089" width="10" bestFit="1" customWidth="1"/>
    <col min="15090" max="15090" width="10.42578125" bestFit="1" customWidth="1"/>
    <col min="15091" max="15091" width="10.28515625" customWidth="1"/>
    <col min="15092" max="15092" width="11.85546875" customWidth="1"/>
    <col min="15093" max="15093" width="11.140625" customWidth="1"/>
    <col min="15094" max="15094" width="10.42578125" bestFit="1" customWidth="1"/>
    <col min="15095" max="15095" width="9.5703125" bestFit="1" customWidth="1"/>
    <col min="15096" max="15096" width="10.42578125" bestFit="1" customWidth="1"/>
    <col min="15097" max="15097" width="9.140625" bestFit="1" customWidth="1"/>
    <col min="15098" max="15098" width="10.28515625" customWidth="1"/>
    <col min="15099" max="15099" width="11.7109375" customWidth="1"/>
    <col min="15100" max="15100" width="9.85546875" customWidth="1"/>
    <col min="15101" max="15101" width="8.28515625" bestFit="1" customWidth="1"/>
    <col min="15102" max="15102" width="10" customWidth="1"/>
    <col min="15103" max="15103" width="10.5703125" customWidth="1"/>
    <col min="15104" max="15104" width="9.140625" bestFit="1" customWidth="1"/>
    <col min="15105" max="15105" width="9.140625" customWidth="1"/>
    <col min="15106" max="15106" width="10" customWidth="1"/>
    <col min="15107" max="15107" width="11.7109375" bestFit="1" customWidth="1"/>
    <col min="15108" max="15108" width="10.140625" bestFit="1" customWidth="1"/>
    <col min="15109" max="15109" width="10.7109375" bestFit="1" customWidth="1"/>
    <col min="15111" max="15111" width="10.140625" customWidth="1"/>
    <col min="15112" max="15112" width="10.42578125" customWidth="1"/>
    <col min="15113" max="15113" width="11.42578125" bestFit="1" customWidth="1"/>
    <col min="15337" max="15339" width="0" hidden="1" customWidth="1"/>
    <col min="15340" max="15340" width="32.42578125" bestFit="1" customWidth="1"/>
    <col min="15341" max="15341" width="0" hidden="1" customWidth="1"/>
    <col min="15342" max="15342" width="11.140625" customWidth="1"/>
    <col min="15343" max="15343" width="10.140625" customWidth="1"/>
    <col min="15344" max="15344" width="10.42578125" bestFit="1" customWidth="1"/>
    <col min="15345" max="15345" width="10" bestFit="1" customWidth="1"/>
    <col min="15346" max="15346" width="10.42578125" bestFit="1" customWidth="1"/>
    <col min="15347" max="15347" width="10.28515625" customWidth="1"/>
    <col min="15348" max="15348" width="11.85546875" customWidth="1"/>
    <col min="15349" max="15349" width="11.140625" customWidth="1"/>
    <col min="15350" max="15350" width="10.42578125" bestFit="1" customWidth="1"/>
    <col min="15351" max="15351" width="9.5703125" bestFit="1" customWidth="1"/>
    <col min="15352" max="15352" width="10.42578125" bestFit="1" customWidth="1"/>
    <col min="15353" max="15353" width="9.140625" bestFit="1" customWidth="1"/>
    <col min="15354" max="15354" width="10.28515625" customWidth="1"/>
    <col min="15355" max="15355" width="11.7109375" customWidth="1"/>
    <col min="15356" max="15356" width="9.85546875" customWidth="1"/>
    <col min="15357" max="15357" width="8.28515625" bestFit="1" customWidth="1"/>
    <col min="15358" max="15358" width="10" customWidth="1"/>
    <col min="15359" max="15359" width="10.5703125" customWidth="1"/>
    <col min="15360" max="15360" width="9.140625" bestFit="1" customWidth="1"/>
    <col min="15361" max="15361" width="9.140625" customWidth="1"/>
    <col min="15362" max="15362" width="10" customWidth="1"/>
    <col min="15363" max="15363" width="11.7109375" bestFit="1" customWidth="1"/>
    <col min="15364" max="15364" width="10.140625" bestFit="1" customWidth="1"/>
    <col min="15365" max="15365" width="10.7109375" bestFit="1" customWidth="1"/>
    <col min="15367" max="15367" width="10.140625" customWidth="1"/>
    <col min="15368" max="15368" width="10.42578125" customWidth="1"/>
    <col min="15369" max="15369" width="11.42578125" bestFit="1" customWidth="1"/>
    <col min="15593" max="15595" width="0" hidden="1" customWidth="1"/>
    <col min="15596" max="15596" width="32.42578125" bestFit="1" customWidth="1"/>
    <col min="15597" max="15597" width="0" hidden="1" customWidth="1"/>
    <col min="15598" max="15598" width="11.140625" customWidth="1"/>
    <col min="15599" max="15599" width="10.140625" customWidth="1"/>
    <col min="15600" max="15600" width="10.42578125" bestFit="1" customWidth="1"/>
    <col min="15601" max="15601" width="10" bestFit="1" customWidth="1"/>
    <col min="15602" max="15602" width="10.42578125" bestFit="1" customWidth="1"/>
    <col min="15603" max="15603" width="10.28515625" customWidth="1"/>
    <col min="15604" max="15604" width="11.85546875" customWidth="1"/>
    <col min="15605" max="15605" width="11.140625" customWidth="1"/>
    <col min="15606" max="15606" width="10.42578125" bestFit="1" customWidth="1"/>
    <col min="15607" max="15607" width="9.5703125" bestFit="1" customWidth="1"/>
    <col min="15608" max="15608" width="10.42578125" bestFit="1" customWidth="1"/>
    <col min="15609" max="15609" width="9.140625" bestFit="1" customWidth="1"/>
    <col min="15610" max="15610" width="10.28515625" customWidth="1"/>
    <col min="15611" max="15611" width="11.7109375" customWidth="1"/>
    <col min="15612" max="15612" width="9.85546875" customWidth="1"/>
    <col min="15613" max="15613" width="8.28515625" bestFit="1" customWidth="1"/>
    <col min="15614" max="15614" width="10" customWidth="1"/>
    <col min="15615" max="15615" width="10.5703125" customWidth="1"/>
    <col min="15616" max="15616" width="9.140625" bestFit="1" customWidth="1"/>
    <col min="15617" max="15617" width="9.140625" customWidth="1"/>
    <col min="15618" max="15618" width="10" customWidth="1"/>
    <col min="15619" max="15619" width="11.7109375" bestFit="1" customWidth="1"/>
    <col min="15620" max="15620" width="10.140625" bestFit="1" customWidth="1"/>
    <col min="15621" max="15621" width="10.7109375" bestFit="1" customWidth="1"/>
    <col min="15623" max="15623" width="10.140625" customWidth="1"/>
    <col min="15624" max="15624" width="10.42578125" customWidth="1"/>
    <col min="15625" max="15625" width="11.42578125" bestFit="1" customWidth="1"/>
    <col min="15849" max="15851" width="0" hidden="1" customWidth="1"/>
    <col min="15852" max="15852" width="32.42578125" bestFit="1" customWidth="1"/>
    <col min="15853" max="15853" width="0" hidden="1" customWidth="1"/>
    <col min="15854" max="15854" width="11.140625" customWidth="1"/>
    <col min="15855" max="15855" width="10.140625" customWidth="1"/>
    <col min="15856" max="15856" width="10.42578125" bestFit="1" customWidth="1"/>
    <col min="15857" max="15857" width="10" bestFit="1" customWidth="1"/>
    <col min="15858" max="15858" width="10.42578125" bestFit="1" customWidth="1"/>
    <col min="15859" max="15859" width="10.28515625" customWidth="1"/>
    <col min="15860" max="15860" width="11.85546875" customWidth="1"/>
    <col min="15861" max="15861" width="11.140625" customWidth="1"/>
    <col min="15862" max="15862" width="10.42578125" bestFit="1" customWidth="1"/>
    <col min="15863" max="15863" width="9.5703125" bestFit="1" customWidth="1"/>
    <col min="15864" max="15864" width="10.42578125" bestFit="1" customWidth="1"/>
    <col min="15865" max="15865" width="9.140625" bestFit="1" customWidth="1"/>
    <col min="15866" max="15866" width="10.28515625" customWidth="1"/>
    <col min="15867" max="15867" width="11.7109375" customWidth="1"/>
    <col min="15868" max="15868" width="9.85546875" customWidth="1"/>
    <col min="15869" max="15869" width="8.28515625" bestFit="1" customWidth="1"/>
    <col min="15870" max="15870" width="10" customWidth="1"/>
    <col min="15871" max="15871" width="10.5703125" customWidth="1"/>
    <col min="15872" max="15872" width="9.140625" bestFit="1" customWidth="1"/>
    <col min="15873" max="15873" width="9.140625" customWidth="1"/>
    <col min="15874" max="15874" width="10" customWidth="1"/>
    <col min="15875" max="15875" width="11.7109375" bestFit="1" customWidth="1"/>
    <col min="15876" max="15876" width="10.140625" bestFit="1" customWidth="1"/>
    <col min="15877" max="15877" width="10.7109375" bestFit="1" customWidth="1"/>
    <col min="15879" max="15879" width="10.140625" customWidth="1"/>
    <col min="15880" max="15880" width="10.42578125" customWidth="1"/>
    <col min="15881" max="15881" width="11.42578125" bestFit="1" customWidth="1"/>
    <col min="16105" max="16107" width="0" hidden="1" customWidth="1"/>
    <col min="16108" max="16108" width="32.42578125" bestFit="1" customWidth="1"/>
    <col min="16109" max="16109" width="0" hidden="1" customWidth="1"/>
    <col min="16110" max="16110" width="11.140625" customWidth="1"/>
    <col min="16111" max="16111" width="10.140625" customWidth="1"/>
    <col min="16112" max="16112" width="10.42578125" bestFit="1" customWidth="1"/>
    <col min="16113" max="16113" width="10" bestFit="1" customWidth="1"/>
    <col min="16114" max="16114" width="10.42578125" bestFit="1" customWidth="1"/>
    <col min="16115" max="16115" width="10.28515625" customWidth="1"/>
    <col min="16116" max="16116" width="11.85546875" customWidth="1"/>
    <col min="16117" max="16117" width="11.140625" customWidth="1"/>
    <col min="16118" max="16118" width="10.42578125" bestFit="1" customWidth="1"/>
    <col min="16119" max="16119" width="9.5703125" bestFit="1" customWidth="1"/>
    <col min="16120" max="16120" width="10.42578125" bestFit="1" customWidth="1"/>
    <col min="16121" max="16121" width="9.140625" bestFit="1" customWidth="1"/>
    <col min="16122" max="16122" width="10.28515625" customWidth="1"/>
    <col min="16123" max="16123" width="11.7109375" customWidth="1"/>
    <col min="16124" max="16124" width="9.85546875" customWidth="1"/>
    <col min="16125" max="16125" width="8.28515625" bestFit="1" customWidth="1"/>
    <col min="16126" max="16126" width="10" customWidth="1"/>
    <col min="16127" max="16127" width="10.5703125" customWidth="1"/>
    <col min="16128" max="16128" width="9.140625" bestFit="1" customWidth="1"/>
    <col min="16129" max="16129" width="9.140625" customWidth="1"/>
    <col min="16130" max="16130" width="10" customWidth="1"/>
    <col min="16131" max="16131" width="11.7109375" bestFit="1" customWidth="1"/>
    <col min="16132" max="16132" width="10.140625" bestFit="1" customWidth="1"/>
    <col min="16133" max="16133" width="10.7109375" bestFit="1" customWidth="1"/>
    <col min="16135" max="16135" width="10.140625" customWidth="1"/>
    <col min="16136" max="16136" width="10.42578125" customWidth="1"/>
    <col min="16137" max="16137" width="11.42578125" bestFit="1" customWidth="1"/>
  </cols>
  <sheetData>
    <row r="1" spans="1:11" hidden="1">
      <c r="C1" s="353"/>
    </row>
    <row r="2" spans="1:11" hidden="1">
      <c r="C2" s="353"/>
    </row>
    <row r="3" spans="1:11" ht="34.5" customHeight="1">
      <c r="C3" s="353"/>
      <c r="D3" s="794" t="s">
        <v>422</v>
      </c>
      <c r="E3" s="686"/>
      <c r="F3" s="686"/>
      <c r="G3" s="686"/>
      <c r="H3" s="686"/>
      <c r="I3" s="686"/>
    </row>
    <row r="4" spans="1:11" ht="20.25" customHeight="1">
      <c r="C4" s="353"/>
      <c r="D4" s="693"/>
      <c r="E4" s="693"/>
      <c r="F4" s="693"/>
      <c r="G4" s="693"/>
      <c r="H4" s="693"/>
      <c r="I4" s="693"/>
    </row>
    <row r="5" spans="1:11" ht="52.5" customHeight="1">
      <c r="A5" s="796" t="s">
        <v>234</v>
      </c>
      <c r="B5" s="796"/>
      <c r="C5" s="796"/>
      <c r="D5" s="797" t="s">
        <v>234</v>
      </c>
      <c r="E5" s="796" t="s">
        <v>344</v>
      </c>
      <c r="F5" s="791" t="s">
        <v>294</v>
      </c>
      <c r="G5" s="792" t="s">
        <v>131</v>
      </c>
      <c r="H5" s="791" t="s">
        <v>295</v>
      </c>
      <c r="I5" s="746" t="s">
        <v>297</v>
      </c>
      <c r="J5" s="795" t="s">
        <v>296</v>
      </c>
    </row>
    <row r="6" spans="1:11" ht="39.75" customHeight="1">
      <c r="A6" s="761"/>
      <c r="B6" s="761"/>
      <c r="C6" s="761"/>
      <c r="D6" s="798"/>
      <c r="E6" s="761"/>
      <c r="F6" s="727"/>
      <c r="G6" s="730"/>
      <c r="H6" s="727"/>
      <c r="I6" s="799"/>
      <c r="J6" s="795"/>
    </row>
    <row r="7" spans="1:11" ht="41.25" customHeight="1">
      <c r="A7" s="354">
        <v>1</v>
      </c>
      <c r="B7" s="337"/>
      <c r="C7" s="793" t="s">
        <v>251</v>
      </c>
      <c r="D7" s="793"/>
      <c r="E7" s="355">
        <f>F7/J7*1000</f>
        <v>1100</v>
      </c>
      <c r="F7" s="355">
        <v>40700</v>
      </c>
      <c r="G7" s="356">
        <v>77000</v>
      </c>
      <c r="H7" s="357">
        <v>30000</v>
      </c>
      <c r="I7" s="358">
        <f t="shared" ref="I7:I16" si="0">F7+G7+H7</f>
        <v>147700</v>
      </c>
      <c r="J7" s="162">
        <v>37000</v>
      </c>
      <c r="K7" s="326"/>
    </row>
    <row r="8" spans="1:11" s="363" customFormat="1" ht="33.75" customHeight="1">
      <c r="A8" s="359">
        <v>2</v>
      </c>
      <c r="B8" s="360"/>
      <c r="C8" s="793" t="s">
        <v>269</v>
      </c>
      <c r="D8" s="793"/>
      <c r="E8" s="355">
        <f t="shared" ref="E8:E17" si="1">F8/J8*1000</f>
        <v>1643.6554898093361</v>
      </c>
      <c r="F8" s="355">
        <v>30000</v>
      </c>
      <c r="G8" s="361"/>
      <c r="H8" s="362"/>
      <c r="I8" s="358">
        <f t="shared" si="0"/>
        <v>30000</v>
      </c>
      <c r="J8" s="93">
        <v>18252</v>
      </c>
      <c r="K8" s="381"/>
    </row>
    <row r="9" spans="1:11" ht="43.5" customHeight="1">
      <c r="A9" s="354">
        <v>3</v>
      </c>
      <c r="B9" s="337"/>
      <c r="C9" s="793" t="s">
        <v>255</v>
      </c>
      <c r="D9" s="793"/>
      <c r="E9" s="355">
        <f t="shared" si="1"/>
        <v>2000</v>
      </c>
      <c r="F9" s="355">
        <v>12800</v>
      </c>
      <c r="G9" s="361"/>
      <c r="H9" s="163">
        <v>3000</v>
      </c>
      <c r="I9" s="358">
        <f t="shared" si="0"/>
        <v>15800</v>
      </c>
      <c r="J9" s="162">
        <v>6400</v>
      </c>
      <c r="K9" s="381"/>
    </row>
    <row r="10" spans="1:11" ht="33.75" customHeight="1">
      <c r="A10" s="354">
        <v>4</v>
      </c>
      <c r="B10" s="337"/>
      <c r="C10" s="793" t="s">
        <v>257</v>
      </c>
      <c r="D10" s="793"/>
      <c r="E10" s="355">
        <f t="shared" si="1"/>
        <v>1608.5598923283983</v>
      </c>
      <c r="F10" s="355">
        <v>29879</v>
      </c>
      <c r="G10" s="361"/>
      <c r="H10" s="362"/>
      <c r="I10" s="358">
        <f t="shared" si="0"/>
        <v>29879</v>
      </c>
      <c r="J10" s="162">
        <v>18575</v>
      </c>
      <c r="K10" s="381"/>
    </row>
    <row r="11" spans="1:11" ht="50.25" customHeight="1">
      <c r="A11" s="354">
        <v>5</v>
      </c>
      <c r="B11" s="337"/>
      <c r="C11" s="793" t="s">
        <v>259</v>
      </c>
      <c r="D11" s="793"/>
      <c r="E11" s="355">
        <f t="shared" si="1"/>
        <v>800</v>
      </c>
      <c r="F11" s="355">
        <v>12192</v>
      </c>
      <c r="G11" s="361"/>
      <c r="H11" s="362">
        <v>1700</v>
      </c>
      <c r="I11" s="358">
        <f t="shared" si="0"/>
        <v>13892</v>
      </c>
      <c r="J11" s="162">
        <v>15240</v>
      </c>
      <c r="K11" s="382"/>
    </row>
    <row r="12" spans="1:11" ht="36.75" customHeight="1">
      <c r="A12" s="354">
        <v>6</v>
      </c>
      <c r="B12" s="337"/>
      <c r="C12" s="793" t="s">
        <v>260</v>
      </c>
      <c r="D12" s="793"/>
      <c r="E12" s="355">
        <f t="shared" si="1"/>
        <v>2533.333333333333</v>
      </c>
      <c r="F12" s="355">
        <v>9500</v>
      </c>
      <c r="G12" s="361"/>
      <c r="H12" s="362"/>
      <c r="I12" s="358">
        <f t="shared" si="0"/>
        <v>9500</v>
      </c>
      <c r="J12" s="162">
        <v>3750</v>
      </c>
      <c r="K12" s="382"/>
    </row>
    <row r="13" spans="1:11" ht="36" customHeight="1">
      <c r="A13" s="354">
        <v>7</v>
      </c>
      <c r="B13" s="337"/>
      <c r="C13" s="793" t="s">
        <v>261</v>
      </c>
      <c r="D13" s="793"/>
      <c r="E13" s="355">
        <f t="shared" si="1"/>
        <v>450</v>
      </c>
      <c r="F13" s="355">
        <v>2025</v>
      </c>
      <c r="G13" s="361"/>
      <c r="H13" s="362"/>
      <c r="I13" s="358">
        <f t="shared" si="0"/>
        <v>2025</v>
      </c>
      <c r="J13" s="162">
        <v>4500</v>
      </c>
      <c r="K13" s="382"/>
    </row>
    <row r="14" spans="1:11" ht="34.5" customHeight="1">
      <c r="A14" s="354">
        <v>9</v>
      </c>
      <c r="B14" s="337"/>
      <c r="C14" s="793" t="s">
        <v>256</v>
      </c>
      <c r="D14" s="793"/>
      <c r="E14" s="355">
        <f t="shared" si="1"/>
        <v>645.91439688715957</v>
      </c>
      <c r="F14" s="355">
        <v>12450</v>
      </c>
      <c r="G14" s="202">
        <v>15600</v>
      </c>
      <c r="H14" s="362"/>
      <c r="I14" s="358">
        <f t="shared" si="0"/>
        <v>28050</v>
      </c>
      <c r="J14" s="162">
        <v>19275</v>
      </c>
      <c r="K14" s="381"/>
    </row>
    <row r="15" spans="1:11" s="363" customFormat="1" ht="30.75" customHeight="1">
      <c r="A15" s="359">
        <v>10</v>
      </c>
      <c r="B15" s="360"/>
      <c r="C15" s="793" t="s">
        <v>254</v>
      </c>
      <c r="D15" s="793"/>
      <c r="E15" s="355">
        <f t="shared" si="1"/>
        <v>900</v>
      </c>
      <c r="F15" s="355">
        <v>16848</v>
      </c>
      <c r="G15" s="202">
        <v>11000</v>
      </c>
      <c r="H15" s="163">
        <v>5000</v>
      </c>
      <c r="I15" s="358">
        <f t="shared" si="0"/>
        <v>32848</v>
      </c>
      <c r="J15" s="93">
        <v>18720</v>
      </c>
      <c r="K15" s="382"/>
    </row>
    <row r="16" spans="1:11" ht="37.5" customHeight="1" thickBot="1">
      <c r="A16" s="354">
        <v>12</v>
      </c>
      <c r="B16" s="337"/>
      <c r="C16" s="788" t="s">
        <v>258</v>
      </c>
      <c r="D16" s="788"/>
      <c r="E16" s="355">
        <f t="shared" si="1"/>
        <v>1500</v>
      </c>
      <c r="F16" s="384">
        <v>6300</v>
      </c>
      <c r="G16" s="367">
        <v>28179</v>
      </c>
      <c r="H16" s="364"/>
      <c r="I16" s="380">
        <f t="shared" si="0"/>
        <v>34479</v>
      </c>
      <c r="J16" s="302">
        <v>4200</v>
      </c>
      <c r="K16" s="382"/>
    </row>
    <row r="17" spans="1:10" s="363" customFormat="1" ht="23.25" customHeight="1" thickBot="1">
      <c r="A17" s="359"/>
      <c r="B17" s="383"/>
      <c r="C17" s="789" t="s">
        <v>73</v>
      </c>
      <c r="D17" s="790"/>
      <c r="E17" s="355">
        <f t="shared" si="1"/>
        <v>1183.5489884313831</v>
      </c>
      <c r="F17" s="386">
        <f>F7+F8+F9+F10+F11+F12+F13+F14+F15+F16</f>
        <v>172694</v>
      </c>
      <c r="G17" s="386">
        <f t="shared" ref="G17:J17" si="2">G7+G8+G9+G10+G11+G12+G13+G14+G15+G16</f>
        <v>131779</v>
      </c>
      <c r="H17" s="386">
        <f t="shared" si="2"/>
        <v>39700</v>
      </c>
      <c r="I17" s="387">
        <f t="shared" si="2"/>
        <v>344173</v>
      </c>
      <c r="J17" s="388">
        <f t="shared" si="2"/>
        <v>145912</v>
      </c>
    </row>
    <row r="18" spans="1:10" s="363" customFormat="1" ht="0.75" customHeight="1">
      <c r="A18" s="359"/>
      <c r="B18" s="360"/>
      <c r="C18" s="368"/>
      <c r="D18" s="368"/>
      <c r="E18" s="365"/>
      <c r="F18" s="365"/>
      <c r="J18" s="385"/>
    </row>
    <row r="19" spans="1:10" ht="20.25">
      <c r="C19" s="366"/>
      <c r="D19" s="366"/>
    </row>
    <row r="20" spans="1:10" ht="20.25">
      <c r="C20" s="366"/>
      <c r="D20" s="366"/>
    </row>
    <row r="21" spans="1:10" ht="20.25">
      <c r="C21" s="366"/>
      <c r="D21" s="366"/>
    </row>
    <row r="22" spans="1:10" ht="20.25">
      <c r="C22" s="366"/>
      <c r="D22" s="366"/>
    </row>
    <row r="23" spans="1:10" ht="20.25">
      <c r="C23" s="366"/>
      <c r="D23" s="366"/>
    </row>
    <row r="24" spans="1:10" ht="20.25">
      <c r="C24" s="366"/>
      <c r="D24" s="366"/>
    </row>
    <row r="25" spans="1:10" ht="20.25">
      <c r="C25" s="366"/>
      <c r="D25" s="366"/>
    </row>
    <row r="26" spans="1:10" ht="13.5">
      <c r="C26" s="7"/>
      <c r="D26" s="7"/>
    </row>
    <row r="27" spans="1:10" ht="20.25">
      <c r="C27" s="366"/>
      <c r="D27" s="366"/>
    </row>
    <row r="28" spans="1:10" ht="13.5">
      <c r="C28" s="7"/>
      <c r="D28" s="7"/>
    </row>
    <row r="29" spans="1:10" ht="13.5">
      <c r="C29" s="7"/>
      <c r="D29" s="7"/>
    </row>
    <row r="30" spans="1:10" ht="13.5">
      <c r="C30" s="7"/>
      <c r="D30" s="7"/>
    </row>
    <row r="31" spans="1:10" ht="13.5">
      <c r="C31" s="7"/>
      <c r="D31" s="7"/>
    </row>
    <row r="32" spans="1:10" ht="13.5">
      <c r="C32" s="7"/>
      <c r="D32" s="7"/>
    </row>
    <row r="33" spans="3:4" ht="13.5">
      <c r="C33" s="6"/>
      <c r="D33" s="7"/>
    </row>
    <row r="34" spans="3:4" ht="13.5">
      <c r="C34" s="6"/>
      <c r="D34" s="7"/>
    </row>
    <row r="35" spans="3:4" ht="13.5">
      <c r="C35" s="6"/>
      <c r="D35" s="7"/>
    </row>
    <row r="36" spans="3:4" ht="13.5">
      <c r="C36" s="6"/>
      <c r="D36" s="7"/>
    </row>
    <row r="37" spans="3:4" ht="13.5">
      <c r="C37" s="6"/>
      <c r="D37" s="7"/>
    </row>
    <row r="38" spans="3:4" ht="13.5">
      <c r="C38" s="6"/>
      <c r="D38" s="7"/>
    </row>
    <row r="39" spans="3:4" ht="13.5">
      <c r="C39" s="6"/>
      <c r="D39" s="7"/>
    </row>
    <row r="40" spans="3:4" ht="13.5">
      <c r="C40" s="6"/>
      <c r="D40" s="7"/>
    </row>
    <row r="41" spans="3:4" ht="13.5">
      <c r="C41" s="6"/>
      <c r="D41" s="7"/>
    </row>
    <row r="42" spans="3:4" ht="13.5">
      <c r="C42" s="6"/>
      <c r="D42" s="7"/>
    </row>
    <row r="43" spans="3:4" ht="13.5">
      <c r="C43" s="6"/>
      <c r="D43" s="6"/>
    </row>
    <row r="44" spans="3:4" ht="13.5">
      <c r="C44" s="6"/>
      <c r="D44" s="6"/>
    </row>
    <row r="45" spans="3:4" ht="13.5">
      <c r="C45" s="6"/>
      <c r="D45" s="6"/>
    </row>
    <row r="46" spans="3:4" ht="13.5">
      <c r="C46" s="6"/>
      <c r="D46" s="6"/>
    </row>
    <row r="47" spans="3:4" ht="13.5">
      <c r="C47" s="6"/>
      <c r="D47" s="6"/>
    </row>
    <row r="48" spans="3:4" ht="13.5">
      <c r="C48" s="6"/>
      <c r="D48" s="6"/>
    </row>
    <row r="49" spans="3:4" ht="13.5">
      <c r="C49" s="6"/>
      <c r="D49" s="6"/>
    </row>
    <row r="50" spans="3:4" ht="13.5">
      <c r="C50" s="6"/>
      <c r="D50" s="6"/>
    </row>
    <row r="51" spans="3:4" ht="13.5">
      <c r="C51" s="6"/>
      <c r="D51" s="6"/>
    </row>
    <row r="52" spans="3:4" ht="13.5">
      <c r="C52" s="6"/>
      <c r="D52" s="6"/>
    </row>
    <row r="53" spans="3:4" ht="13.5">
      <c r="C53" s="6"/>
      <c r="D53" s="6"/>
    </row>
    <row r="54" spans="3:4" ht="13.5">
      <c r="C54" s="6"/>
      <c r="D54" s="6"/>
    </row>
    <row r="55" spans="3:4" ht="13.5">
      <c r="C55" s="6"/>
      <c r="D55" s="6"/>
    </row>
    <row r="56" spans="3:4" ht="13.5">
      <c r="C56" s="6"/>
      <c r="D56" s="6"/>
    </row>
    <row r="57" spans="3:4" ht="13.5">
      <c r="C57" s="6"/>
      <c r="D57" s="6"/>
    </row>
    <row r="58" spans="3:4" ht="13.5">
      <c r="C58" s="6"/>
      <c r="D58" s="6"/>
    </row>
  </sheetData>
  <mergeCells count="22">
    <mergeCell ref="D3:I4"/>
    <mergeCell ref="J5:J6"/>
    <mergeCell ref="A5:A6"/>
    <mergeCell ref="B5:B6"/>
    <mergeCell ref="C5:C6"/>
    <mergeCell ref="D5:D6"/>
    <mergeCell ref="E5:E6"/>
    <mergeCell ref="I5:I6"/>
    <mergeCell ref="C16:D16"/>
    <mergeCell ref="C17:D17"/>
    <mergeCell ref="F5:F6"/>
    <mergeCell ref="G5:G6"/>
    <mergeCell ref="H5:H6"/>
    <mergeCell ref="C12:D12"/>
    <mergeCell ref="C13:D13"/>
    <mergeCell ref="C14:D14"/>
    <mergeCell ref="C15:D15"/>
    <mergeCell ref="C7:D7"/>
    <mergeCell ref="C8:D8"/>
    <mergeCell ref="C9:D9"/>
    <mergeCell ref="C10:D10"/>
    <mergeCell ref="C11:D1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workbookViewId="0">
      <selection activeCell="B11" sqref="B11"/>
    </sheetView>
  </sheetViews>
  <sheetFormatPr defaultRowHeight="15"/>
  <cols>
    <col min="1" max="1" width="5.7109375" style="546" customWidth="1"/>
    <col min="2" max="2" width="65.42578125" style="546" customWidth="1"/>
    <col min="3" max="3" width="18.85546875" style="546" customWidth="1"/>
    <col min="4" max="4" width="17.5703125" style="546" customWidth="1"/>
    <col min="5" max="5" width="17.42578125" style="546" customWidth="1"/>
    <col min="6" max="256" width="9.140625" style="546"/>
    <col min="257" max="257" width="5.7109375" style="546" customWidth="1"/>
    <col min="258" max="258" width="55" style="546" customWidth="1"/>
    <col min="259" max="259" width="13" style="546" customWidth="1"/>
    <col min="260" max="260" width="15.5703125" style="546" customWidth="1"/>
    <col min="261" max="261" width="14.42578125" style="546" customWidth="1"/>
    <col min="262" max="512" width="9.140625" style="546"/>
    <col min="513" max="513" width="5.7109375" style="546" customWidth="1"/>
    <col min="514" max="514" width="55" style="546" customWidth="1"/>
    <col min="515" max="515" width="13" style="546" customWidth="1"/>
    <col min="516" max="516" width="15.5703125" style="546" customWidth="1"/>
    <col min="517" max="517" width="14.42578125" style="546" customWidth="1"/>
    <col min="518" max="768" width="9.140625" style="546"/>
    <col min="769" max="769" width="5.7109375" style="546" customWidth="1"/>
    <col min="770" max="770" width="55" style="546" customWidth="1"/>
    <col min="771" max="771" width="13" style="546" customWidth="1"/>
    <col min="772" max="772" width="15.5703125" style="546" customWidth="1"/>
    <col min="773" max="773" width="14.42578125" style="546" customWidth="1"/>
    <col min="774" max="1024" width="9.140625" style="546"/>
    <col min="1025" max="1025" width="5.7109375" style="546" customWidth="1"/>
    <col min="1026" max="1026" width="55" style="546" customWidth="1"/>
    <col min="1027" max="1027" width="13" style="546" customWidth="1"/>
    <col min="1028" max="1028" width="15.5703125" style="546" customWidth="1"/>
    <col min="1029" max="1029" width="14.42578125" style="546" customWidth="1"/>
    <col min="1030" max="1280" width="9.140625" style="546"/>
    <col min="1281" max="1281" width="5.7109375" style="546" customWidth="1"/>
    <col min="1282" max="1282" width="55" style="546" customWidth="1"/>
    <col min="1283" max="1283" width="13" style="546" customWidth="1"/>
    <col min="1284" max="1284" width="15.5703125" style="546" customWidth="1"/>
    <col min="1285" max="1285" width="14.42578125" style="546" customWidth="1"/>
    <col min="1286" max="1536" width="9.140625" style="546"/>
    <col min="1537" max="1537" width="5.7109375" style="546" customWidth="1"/>
    <col min="1538" max="1538" width="55" style="546" customWidth="1"/>
    <col min="1539" max="1539" width="13" style="546" customWidth="1"/>
    <col min="1540" max="1540" width="15.5703125" style="546" customWidth="1"/>
    <col min="1541" max="1541" width="14.42578125" style="546" customWidth="1"/>
    <col min="1542" max="1792" width="9.140625" style="546"/>
    <col min="1793" max="1793" width="5.7109375" style="546" customWidth="1"/>
    <col min="1794" max="1794" width="55" style="546" customWidth="1"/>
    <col min="1795" max="1795" width="13" style="546" customWidth="1"/>
    <col min="1796" max="1796" width="15.5703125" style="546" customWidth="1"/>
    <col min="1797" max="1797" width="14.42578125" style="546" customWidth="1"/>
    <col min="1798" max="2048" width="9.140625" style="546"/>
    <col min="2049" max="2049" width="5.7109375" style="546" customWidth="1"/>
    <col min="2050" max="2050" width="55" style="546" customWidth="1"/>
    <col min="2051" max="2051" width="13" style="546" customWidth="1"/>
    <col min="2052" max="2052" width="15.5703125" style="546" customWidth="1"/>
    <col min="2053" max="2053" width="14.42578125" style="546" customWidth="1"/>
    <col min="2054" max="2304" width="9.140625" style="546"/>
    <col min="2305" max="2305" width="5.7109375" style="546" customWidth="1"/>
    <col min="2306" max="2306" width="55" style="546" customWidth="1"/>
    <col min="2307" max="2307" width="13" style="546" customWidth="1"/>
    <col min="2308" max="2308" width="15.5703125" style="546" customWidth="1"/>
    <col min="2309" max="2309" width="14.42578125" style="546" customWidth="1"/>
    <col min="2310" max="2560" width="9.140625" style="546"/>
    <col min="2561" max="2561" width="5.7109375" style="546" customWidth="1"/>
    <col min="2562" max="2562" width="55" style="546" customWidth="1"/>
    <col min="2563" max="2563" width="13" style="546" customWidth="1"/>
    <col min="2564" max="2564" width="15.5703125" style="546" customWidth="1"/>
    <col min="2565" max="2565" width="14.42578125" style="546" customWidth="1"/>
    <col min="2566" max="2816" width="9.140625" style="546"/>
    <col min="2817" max="2817" width="5.7109375" style="546" customWidth="1"/>
    <col min="2818" max="2818" width="55" style="546" customWidth="1"/>
    <col min="2819" max="2819" width="13" style="546" customWidth="1"/>
    <col min="2820" max="2820" width="15.5703125" style="546" customWidth="1"/>
    <col min="2821" max="2821" width="14.42578125" style="546" customWidth="1"/>
    <col min="2822" max="3072" width="9.140625" style="546"/>
    <col min="3073" max="3073" width="5.7109375" style="546" customWidth="1"/>
    <col min="3074" max="3074" width="55" style="546" customWidth="1"/>
    <col min="3075" max="3075" width="13" style="546" customWidth="1"/>
    <col min="3076" max="3076" width="15.5703125" style="546" customWidth="1"/>
    <col min="3077" max="3077" width="14.42578125" style="546" customWidth="1"/>
    <col min="3078" max="3328" width="9.140625" style="546"/>
    <col min="3329" max="3329" width="5.7109375" style="546" customWidth="1"/>
    <col min="3330" max="3330" width="55" style="546" customWidth="1"/>
    <col min="3331" max="3331" width="13" style="546" customWidth="1"/>
    <col min="3332" max="3332" width="15.5703125" style="546" customWidth="1"/>
    <col min="3333" max="3333" width="14.42578125" style="546" customWidth="1"/>
    <col min="3334" max="3584" width="9.140625" style="546"/>
    <col min="3585" max="3585" width="5.7109375" style="546" customWidth="1"/>
    <col min="3586" max="3586" width="55" style="546" customWidth="1"/>
    <col min="3587" max="3587" width="13" style="546" customWidth="1"/>
    <col min="3588" max="3588" width="15.5703125" style="546" customWidth="1"/>
    <col min="3589" max="3589" width="14.42578125" style="546" customWidth="1"/>
    <col min="3590" max="3840" width="9.140625" style="546"/>
    <col min="3841" max="3841" width="5.7109375" style="546" customWidth="1"/>
    <col min="3842" max="3842" width="55" style="546" customWidth="1"/>
    <col min="3843" max="3843" width="13" style="546" customWidth="1"/>
    <col min="3844" max="3844" width="15.5703125" style="546" customWidth="1"/>
    <col min="3845" max="3845" width="14.42578125" style="546" customWidth="1"/>
    <col min="3846" max="4096" width="9.140625" style="546"/>
    <col min="4097" max="4097" width="5.7109375" style="546" customWidth="1"/>
    <col min="4098" max="4098" width="55" style="546" customWidth="1"/>
    <col min="4099" max="4099" width="13" style="546" customWidth="1"/>
    <col min="4100" max="4100" width="15.5703125" style="546" customWidth="1"/>
    <col min="4101" max="4101" width="14.42578125" style="546" customWidth="1"/>
    <col min="4102" max="4352" width="9.140625" style="546"/>
    <col min="4353" max="4353" width="5.7109375" style="546" customWidth="1"/>
    <col min="4354" max="4354" width="55" style="546" customWidth="1"/>
    <col min="4355" max="4355" width="13" style="546" customWidth="1"/>
    <col min="4356" max="4356" width="15.5703125" style="546" customWidth="1"/>
    <col min="4357" max="4357" width="14.42578125" style="546" customWidth="1"/>
    <col min="4358" max="4608" width="9.140625" style="546"/>
    <col min="4609" max="4609" width="5.7109375" style="546" customWidth="1"/>
    <col min="4610" max="4610" width="55" style="546" customWidth="1"/>
    <col min="4611" max="4611" width="13" style="546" customWidth="1"/>
    <col min="4612" max="4612" width="15.5703125" style="546" customWidth="1"/>
    <col min="4613" max="4613" width="14.42578125" style="546" customWidth="1"/>
    <col min="4614" max="4864" width="9.140625" style="546"/>
    <col min="4865" max="4865" width="5.7109375" style="546" customWidth="1"/>
    <col min="4866" max="4866" width="55" style="546" customWidth="1"/>
    <col min="4867" max="4867" width="13" style="546" customWidth="1"/>
    <col min="4868" max="4868" width="15.5703125" style="546" customWidth="1"/>
    <col min="4869" max="4869" width="14.42578125" style="546" customWidth="1"/>
    <col min="4870" max="5120" width="9.140625" style="546"/>
    <col min="5121" max="5121" width="5.7109375" style="546" customWidth="1"/>
    <col min="5122" max="5122" width="55" style="546" customWidth="1"/>
    <col min="5123" max="5123" width="13" style="546" customWidth="1"/>
    <col min="5124" max="5124" width="15.5703125" style="546" customWidth="1"/>
    <col min="5125" max="5125" width="14.42578125" style="546" customWidth="1"/>
    <col min="5126" max="5376" width="9.140625" style="546"/>
    <col min="5377" max="5377" width="5.7109375" style="546" customWidth="1"/>
    <col min="5378" max="5378" width="55" style="546" customWidth="1"/>
    <col min="5379" max="5379" width="13" style="546" customWidth="1"/>
    <col min="5380" max="5380" width="15.5703125" style="546" customWidth="1"/>
    <col min="5381" max="5381" width="14.42578125" style="546" customWidth="1"/>
    <col min="5382" max="5632" width="9.140625" style="546"/>
    <col min="5633" max="5633" width="5.7109375" style="546" customWidth="1"/>
    <col min="5634" max="5634" width="55" style="546" customWidth="1"/>
    <col min="5635" max="5635" width="13" style="546" customWidth="1"/>
    <col min="5636" max="5636" width="15.5703125" style="546" customWidth="1"/>
    <col min="5637" max="5637" width="14.42578125" style="546" customWidth="1"/>
    <col min="5638" max="5888" width="9.140625" style="546"/>
    <col min="5889" max="5889" width="5.7109375" style="546" customWidth="1"/>
    <col min="5890" max="5890" width="55" style="546" customWidth="1"/>
    <col min="5891" max="5891" width="13" style="546" customWidth="1"/>
    <col min="5892" max="5892" width="15.5703125" style="546" customWidth="1"/>
    <col min="5893" max="5893" width="14.42578125" style="546" customWidth="1"/>
    <col min="5894" max="6144" width="9.140625" style="546"/>
    <col min="6145" max="6145" width="5.7109375" style="546" customWidth="1"/>
    <col min="6146" max="6146" width="55" style="546" customWidth="1"/>
    <col min="6147" max="6147" width="13" style="546" customWidth="1"/>
    <col min="6148" max="6148" width="15.5703125" style="546" customWidth="1"/>
    <col min="6149" max="6149" width="14.42578125" style="546" customWidth="1"/>
    <col min="6150" max="6400" width="9.140625" style="546"/>
    <col min="6401" max="6401" width="5.7109375" style="546" customWidth="1"/>
    <col min="6402" max="6402" width="55" style="546" customWidth="1"/>
    <col min="6403" max="6403" width="13" style="546" customWidth="1"/>
    <col min="6404" max="6404" width="15.5703125" style="546" customWidth="1"/>
    <col min="6405" max="6405" width="14.42578125" style="546" customWidth="1"/>
    <col min="6406" max="6656" width="9.140625" style="546"/>
    <col min="6657" max="6657" width="5.7109375" style="546" customWidth="1"/>
    <col min="6658" max="6658" width="55" style="546" customWidth="1"/>
    <col min="6659" max="6659" width="13" style="546" customWidth="1"/>
    <col min="6660" max="6660" width="15.5703125" style="546" customWidth="1"/>
    <col min="6661" max="6661" width="14.42578125" style="546" customWidth="1"/>
    <col min="6662" max="6912" width="9.140625" style="546"/>
    <col min="6913" max="6913" width="5.7109375" style="546" customWidth="1"/>
    <col min="6914" max="6914" width="55" style="546" customWidth="1"/>
    <col min="6915" max="6915" width="13" style="546" customWidth="1"/>
    <col min="6916" max="6916" width="15.5703125" style="546" customWidth="1"/>
    <col min="6917" max="6917" width="14.42578125" style="546" customWidth="1"/>
    <col min="6918" max="7168" width="9.140625" style="546"/>
    <col min="7169" max="7169" width="5.7109375" style="546" customWidth="1"/>
    <col min="7170" max="7170" width="55" style="546" customWidth="1"/>
    <col min="7171" max="7171" width="13" style="546" customWidth="1"/>
    <col min="7172" max="7172" width="15.5703125" style="546" customWidth="1"/>
    <col min="7173" max="7173" width="14.42578125" style="546" customWidth="1"/>
    <col min="7174" max="7424" width="9.140625" style="546"/>
    <col min="7425" max="7425" width="5.7109375" style="546" customWidth="1"/>
    <col min="7426" max="7426" width="55" style="546" customWidth="1"/>
    <col min="7427" max="7427" width="13" style="546" customWidth="1"/>
    <col min="7428" max="7428" width="15.5703125" style="546" customWidth="1"/>
    <col min="7429" max="7429" width="14.42578125" style="546" customWidth="1"/>
    <col min="7430" max="7680" width="9.140625" style="546"/>
    <col min="7681" max="7681" width="5.7109375" style="546" customWidth="1"/>
    <col min="7682" max="7682" width="55" style="546" customWidth="1"/>
    <col min="7683" max="7683" width="13" style="546" customWidth="1"/>
    <col min="7684" max="7684" width="15.5703125" style="546" customWidth="1"/>
    <col min="7685" max="7685" width="14.42578125" style="546" customWidth="1"/>
    <col min="7686" max="7936" width="9.140625" style="546"/>
    <col min="7937" max="7937" width="5.7109375" style="546" customWidth="1"/>
    <col min="7938" max="7938" width="55" style="546" customWidth="1"/>
    <col min="7939" max="7939" width="13" style="546" customWidth="1"/>
    <col min="7940" max="7940" width="15.5703125" style="546" customWidth="1"/>
    <col min="7941" max="7941" width="14.42578125" style="546" customWidth="1"/>
    <col min="7942" max="8192" width="9.140625" style="546"/>
    <col min="8193" max="8193" width="5.7109375" style="546" customWidth="1"/>
    <col min="8194" max="8194" width="55" style="546" customWidth="1"/>
    <col min="8195" max="8195" width="13" style="546" customWidth="1"/>
    <col min="8196" max="8196" width="15.5703125" style="546" customWidth="1"/>
    <col min="8197" max="8197" width="14.42578125" style="546" customWidth="1"/>
    <col min="8198" max="8448" width="9.140625" style="546"/>
    <col min="8449" max="8449" width="5.7109375" style="546" customWidth="1"/>
    <col min="8450" max="8450" width="55" style="546" customWidth="1"/>
    <col min="8451" max="8451" width="13" style="546" customWidth="1"/>
    <col min="8452" max="8452" width="15.5703125" style="546" customWidth="1"/>
    <col min="8453" max="8453" width="14.42578125" style="546" customWidth="1"/>
    <col min="8454" max="8704" width="9.140625" style="546"/>
    <col min="8705" max="8705" width="5.7109375" style="546" customWidth="1"/>
    <col min="8706" max="8706" width="55" style="546" customWidth="1"/>
    <col min="8707" max="8707" width="13" style="546" customWidth="1"/>
    <col min="8708" max="8708" width="15.5703125" style="546" customWidth="1"/>
    <col min="8709" max="8709" width="14.42578125" style="546" customWidth="1"/>
    <col min="8710" max="8960" width="9.140625" style="546"/>
    <col min="8961" max="8961" width="5.7109375" style="546" customWidth="1"/>
    <col min="8962" max="8962" width="55" style="546" customWidth="1"/>
    <col min="8963" max="8963" width="13" style="546" customWidth="1"/>
    <col min="8964" max="8964" width="15.5703125" style="546" customWidth="1"/>
    <col min="8965" max="8965" width="14.42578125" style="546" customWidth="1"/>
    <col min="8966" max="9216" width="9.140625" style="546"/>
    <col min="9217" max="9217" width="5.7109375" style="546" customWidth="1"/>
    <col min="9218" max="9218" width="55" style="546" customWidth="1"/>
    <col min="9219" max="9219" width="13" style="546" customWidth="1"/>
    <col min="9220" max="9220" width="15.5703125" style="546" customWidth="1"/>
    <col min="9221" max="9221" width="14.42578125" style="546" customWidth="1"/>
    <col min="9222" max="9472" width="9.140625" style="546"/>
    <col min="9473" max="9473" width="5.7109375" style="546" customWidth="1"/>
    <col min="9474" max="9474" width="55" style="546" customWidth="1"/>
    <col min="9475" max="9475" width="13" style="546" customWidth="1"/>
    <col min="9476" max="9476" width="15.5703125" style="546" customWidth="1"/>
    <col min="9477" max="9477" width="14.42578125" style="546" customWidth="1"/>
    <col min="9478" max="9728" width="9.140625" style="546"/>
    <col min="9729" max="9729" width="5.7109375" style="546" customWidth="1"/>
    <col min="9730" max="9730" width="55" style="546" customWidth="1"/>
    <col min="9731" max="9731" width="13" style="546" customWidth="1"/>
    <col min="9732" max="9732" width="15.5703125" style="546" customWidth="1"/>
    <col min="9733" max="9733" width="14.42578125" style="546" customWidth="1"/>
    <col min="9734" max="9984" width="9.140625" style="546"/>
    <col min="9985" max="9985" width="5.7109375" style="546" customWidth="1"/>
    <col min="9986" max="9986" width="55" style="546" customWidth="1"/>
    <col min="9987" max="9987" width="13" style="546" customWidth="1"/>
    <col min="9988" max="9988" width="15.5703125" style="546" customWidth="1"/>
    <col min="9989" max="9989" width="14.42578125" style="546" customWidth="1"/>
    <col min="9990" max="10240" width="9.140625" style="546"/>
    <col min="10241" max="10241" width="5.7109375" style="546" customWidth="1"/>
    <col min="10242" max="10242" width="55" style="546" customWidth="1"/>
    <col min="10243" max="10243" width="13" style="546" customWidth="1"/>
    <col min="10244" max="10244" width="15.5703125" style="546" customWidth="1"/>
    <col min="10245" max="10245" width="14.42578125" style="546" customWidth="1"/>
    <col min="10246" max="10496" width="9.140625" style="546"/>
    <col min="10497" max="10497" width="5.7109375" style="546" customWidth="1"/>
    <col min="10498" max="10498" width="55" style="546" customWidth="1"/>
    <col min="10499" max="10499" width="13" style="546" customWidth="1"/>
    <col min="10500" max="10500" width="15.5703125" style="546" customWidth="1"/>
    <col min="10501" max="10501" width="14.42578125" style="546" customWidth="1"/>
    <col min="10502" max="10752" width="9.140625" style="546"/>
    <col min="10753" max="10753" width="5.7109375" style="546" customWidth="1"/>
    <col min="10754" max="10754" width="55" style="546" customWidth="1"/>
    <col min="10755" max="10755" width="13" style="546" customWidth="1"/>
    <col min="10756" max="10756" width="15.5703125" style="546" customWidth="1"/>
    <col min="10757" max="10757" width="14.42578125" style="546" customWidth="1"/>
    <col min="10758" max="11008" width="9.140625" style="546"/>
    <col min="11009" max="11009" width="5.7109375" style="546" customWidth="1"/>
    <col min="11010" max="11010" width="55" style="546" customWidth="1"/>
    <col min="11011" max="11011" width="13" style="546" customWidth="1"/>
    <col min="11012" max="11012" width="15.5703125" style="546" customWidth="1"/>
    <col min="11013" max="11013" width="14.42578125" style="546" customWidth="1"/>
    <col min="11014" max="11264" width="9.140625" style="546"/>
    <col min="11265" max="11265" width="5.7109375" style="546" customWidth="1"/>
    <col min="11266" max="11266" width="55" style="546" customWidth="1"/>
    <col min="11267" max="11267" width="13" style="546" customWidth="1"/>
    <col min="11268" max="11268" width="15.5703125" style="546" customWidth="1"/>
    <col min="11269" max="11269" width="14.42578125" style="546" customWidth="1"/>
    <col min="11270" max="11520" width="9.140625" style="546"/>
    <col min="11521" max="11521" width="5.7109375" style="546" customWidth="1"/>
    <col min="11522" max="11522" width="55" style="546" customWidth="1"/>
    <col min="11523" max="11523" width="13" style="546" customWidth="1"/>
    <col min="11524" max="11524" width="15.5703125" style="546" customWidth="1"/>
    <col min="11525" max="11525" width="14.42578125" style="546" customWidth="1"/>
    <col min="11526" max="11776" width="9.140625" style="546"/>
    <col min="11777" max="11777" width="5.7109375" style="546" customWidth="1"/>
    <col min="11778" max="11778" width="55" style="546" customWidth="1"/>
    <col min="11779" max="11779" width="13" style="546" customWidth="1"/>
    <col min="11780" max="11780" width="15.5703125" style="546" customWidth="1"/>
    <col min="11781" max="11781" width="14.42578125" style="546" customWidth="1"/>
    <col min="11782" max="12032" width="9.140625" style="546"/>
    <col min="12033" max="12033" width="5.7109375" style="546" customWidth="1"/>
    <col min="12034" max="12034" width="55" style="546" customWidth="1"/>
    <col min="12035" max="12035" width="13" style="546" customWidth="1"/>
    <col min="12036" max="12036" width="15.5703125" style="546" customWidth="1"/>
    <col min="12037" max="12037" width="14.42578125" style="546" customWidth="1"/>
    <col min="12038" max="12288" width="9.140625" style="546"/>
    <col min="12289" max="12289" width="5.7109375" style="546" customWidth="1"/>
    <col min="12290" max="12290" width="55" style="546" customWidth="1"/>
    <col min="12291" max="12291" width="13" style="546" customWidth="1"/>
    <col min="12292" max="12292" width="15.5703125" style="546" customWidth="1"/>
    <col min="12293" max="12293" width="14.42578125" style="546" customWidth="1"/>
    <col min="12294" max="12544" width="9.140625" style="546"/>
    <col min="12545" max="12545" width="5.7109375" style="546" customWidth="1"/>
    <col min="12546" max="12546" width="55" style="546" customWidth="1"/>
    <col min="12547" max="12547" width="13" style="546" customWidth="1"/>
    <col min="12548" max="12548" width="15.5703125" style="546" customWidth="1"/>
    <col min="12549" max="12549" width="14.42578125" style="546" customWidth="1"/>
    <col min="12550" max="12800" width="9.140625" style="546"/>
    <col min="12801" max="12801" width="5.7109375" style="546" customWidth="1"/>
    <col min="12802" max="12802" width="55" style="546" customWidth="1"/>
    <col min="12803" max="12803" width="13" style="546" customWidth="1"/>
    <col min="12804" max="12804" width="15.5703125" style="546" customWidth="1"/>
    <col min="12805" max="12805" width="14.42578125" style="546" customWidth="1"/>
    <col min="12806" max="13056" width="9.140625" style="546"/>
    <col min="13057" max="13057" width="5.7109375" style="546" customWidth="1"/>
    <col min="13058" max="13058" width="55" style="546" customWidth="1"/>
    <col min="13059" max="13059" width="13" style="546" customWidth="1"/>
    <col min="13060" max="13060" width="15.5703125" style="546" customWidth="1"/>
    <col min="13061" max="13061" width="14.42578125" style="546" customWidth="1"/>
    <col min="13062" max="13312" width="9.140625" style="546"/>
    <col min="13313" max="13313" width="5.7109375" style="546" customWidth="1"/>
    <col min="13314" max="13314" width="55" style="546" customWidth="1"/>
    <col min="13315" max="13315" width="13" style="546" customWidth="1"/>
    <col min="13316" max="13316" width="15.5703125" style="546" customWidth="1"/>
    <col min="13317" max="13317" width="14.42578125" style="546" customWidth="1"/>
    <col min="13318" max="13568" width="9.140625" style="546"/>
    <col min="13569" max="13569" width="5.7109375" style="546" customWidth="1"/>
    <col min="13570" max="13570" width="55" style="546" customWidth="1"/>
    <col min="13571" max="13571" width="13" style="546" customWidth="1"/>
    <col min="13572" max="13572" width="15.5703125" style="546" customWidth="1"/>
    <col min="13573" max="13573" width="14.42578125" style="546" customWidth="1"/>
    <col min="13574" max="13824" width="9.140625" style="546"/>
    <col min="13825" max="13825" width="5.7109375" style="546" customWidth="1"/>
    <col min="13826" max="13826" width="55" style="546" customWidth="1"/>
    <col min="13827" max="13827" width="13" style="546" customWidth="1"/>
    <col min="13828" max="13828" width="15.5703125" style="546" customWidth="1"/>
    <col min="13829" max="13829" width="14.42578125" style="546" customWidth="1"/>
    <col min="13830" max="14080" width="9.140625" style="546"/>
    <col min="14081" max="14081" width="5.7109375" style="546" customWidth="1"/>
    <col min="14082" max="14082" width="55" style="546" customWidth="1"/>
    <col min="14083" max="14083" width="13" style="546" customWidth="1"/>
    <col min="14084" max="14084" width="15.5703125" style="546" customWidth="1"/>
    <col min="14085" max="14085" width="14.42578125" style="546" customWidth="1"/>
    <col min="14086" max="14336" width="9.140625" style="546"/>
    <col min="14337" max="14337" width="5.7109375" style="546" customWidth="1"/>
    <col min="14338" max="14338" width="55" style="546" customWidth="1"/>
    <col min="14339" max="14339" width="13" style="546" customWidth="1"/>
    <col min="14340" max="14340" width="15.5703125" style="546" customWidth="1"/>
    <col min="14341" max="14341" width="14.42578125" style="546" customWidth="1"/>
    <col min="14342" max="14592" width="9.140625" style="546"/>
    <col min="14593" max="14593" width="5.7109375" style="546" customWidth="1"/>
    <col min="14594" max="14594" width="55" style="546" customWidth="1"/>
    <col min="14595" max="14595" width="13" style="546" customWidth="1"/>
    <col min="14596" max="14596" width="15.5703125" style="546" customWidth="1"/>
    <col min="14597" max="14597" width="14.42578125" style="546" customWidth="1"/>
    <col min="14598" max="14848" width="9.140625" style="546"/>
    <col min="14849" max="14849" width="5.7109375" style="546" customWidth="1"/>
    <col min="14850" max="14850" width="55" style="546" customWidth="1"/>
    <col min="14851" max="14851" width="13" style="546" customWidth="1"/>
    <col min="14852" max="14852" width="15.5703125" style="546" customWidth="1"/>
    <col min="14853" max="14853" width="14.42578125" style="546" customWidth="1"/>
    <col min="14854" max="15104" width="9.140625" style="546"/>
    <col min="15105" max="15105" width="5.7109375" style="546" customWidth="1"/>
    <col min="15106" max="15106" width="55" style="546" customWidth="1"/>
    <col min="15107" max="15107" width="13" style="546" customWidth="1"/>
    <col min="15108" max="15108" width="15.5703125" style="546" customWidth="1"/>
    <col min="15109" max="15109" width="14.42578125" style="546" customWidth="1"/>
    <col min="15110" max="15360" width="9.140625" style="546"/>
    <col min="15361" max="15361" width="5.7109375" style="546" customWidth="1"/>
    <col min="15362" max="15362" width="55" style="546" customWidth="1"/>
    <col min="15363" max="15363" width="13" style="546" customWidth="1"/>
    <col min="15364" max="15364" width="15.5703125" style="546" customWidth="1"/>
    <col min="15365" max="15365" width="14.42578125" style="546" customWidth="1"/>
    <col min="15366" max="15616" width="9.140625" style="546"/>
    <col min="15617" max="15617" width="5.7109375" style="546" customWidth="1"/>
    <col min="15618" max="15618" width="55" style="546" customWidth="1"/>
    <col min="15619" max="15619" width="13" style="546" customWidth="1"/>
    <col min="15620" max="15620" width="15.5703125" style="546" customWidth="1"/>
    <col min="15621" max="15621" width="14.42578125" style="546" customWidth="1"/>
    <col min="15622" max="15872" width="9.140625" style="546"/>
    <col min="15873" max="15873" width="5.7109375" style="546" customWidth="1"/>
    <col min="15874" max="15874" width="55" style="546" customWidth="1"/>
    <col min="15875" max="15875" width="13" style="546" customWidth="1"/>
    <col min="15876" max="15876" width="15.5703125" style="546" customWidth="1"/>
    <col min="15877" max="15877" width="14.42578125" style="546" customWidth="1"/>
    <col min="15878" max="16128" width="9.140625" style="546"/>
    <col min="16129" max="16129" width="5.7109375" style="546" customWidth="1"/>
    <col min="16130" max="16130" width="55" style="546" customWidth="1"/>
    <col min="16131" max="16131" width="13" style="546" customWidth="1"/>
    <col min="16132" max="16132" width="15.5703125" style="546" customWidth="1"/>
    <col min="16133" max="16133" width="14.42578125" style="546" customWidth="1"/>
    <col min="16134" max="16384" width="9.140625" style="546"/>
  </cols>
  <sheetData>
    <row r="1" spans="1:9" ht="17.25">
      <c r="A1" s="803" t="s">
        <v>425</v>
      </c>
      <c r="B1" s="803"/>
      <c r="C1" s="803"/>
      <c r="D1" s="803"/>
      <c r="E1" s="803"/>
    </row>
    <row r="2" spans="1:9" ht="17.25">
      <c r="A2" s="803" t="s">
        <v>485</v>
      </c>
      <c r="B2" s="803"/>
      <c r="C2" s="803"/>
      <c r="D2" s="803"/>
      <c r="E2" s="803"/>
    </row>
    <row r="3" spans="1:9" ht="18" thickBot="1">
      <c r="A3" s="803"/>
      <c r="B3" s="803"/>
      <c r="C3" s="803"/>
      <c r="D3" s="803"/>
      <c r="E3" s="803"/>
    </row>
    <row r="4" spans="1:9" ht="18" thickBot="1">
      <c r="A4" s="547" t="s">
        <v>426</v>
      </c>
      <c r="B4" s="548" t="s">
        <v>453</v>
      </c>
      <c r="C4" s="548" t="s">
        <v>81</v>
      </c>
      <c r="D4" s="548" t="s">
        <v>427</v>
      </c>
      <c r="E4" s="549" t="s">
        <v>428</v>
      </c>
    </row>
    <row r="5" spans="1:9" ht="18" thickBot="1">
      <c r="A5" s="550"/>
      <c r="B5" s="551"/>
      <c r="C5" s="552"/>
      <c r="D5" s="553"/>
      <c r="E5" s="554"/>
    </row>
    <row r="6" spans="1:9" ht="17.25">
      <c r="A6" s="555" t="s">
        <v>429</v>
      </c>
      <c r="B6" s="556" t="s">
        <v>430</v>
      </c>
      <c r="C6" s="557">
        <f>D6+E6</f>
        <v>1550</v>
      </c>
      <c r="D6" s="557">
        <f>D7+D12</f>
        <v>0</v>
      </c>
      <c r="E6" s="558">
        <f>+E7+E12</f>
        <v>1550</v>
      </c>
    </row>
    <row r="7" spans="1:9" ht="17.25">
      <c r="A7" s="559"/>
      <c r="B7" s="560" t="s">
        <v>431</v>
      </c>
      <c r="C7" s="561">
        <f t="shared" ref="C7:C14" si="0">D7+E7</f>
        <v>650</v>
      </c>
      <c r="D7" s="562">
        <f>D8+D10+D11</f>
        <v>0</v>
      </c>
      <c r="E7" s="563">
        <f>SUM(E8:E11)</f>
        <v>650</v>
      </c>
    </row>
    <row r="8" spans="1:9" ht="17.25">
      <c r="A8" s="559"/>
      <c r="B8" s="560" t="s">
        <v>432</v>
      </c>
      <c r="C8" s="561">
        <f t="shared" si="0"/>
        <v>103</v>
      </c>
      <c r="D8" s="562">
        <v>0</v>
      </c>
      <c r="E8" s="563">
        <v>103</v>
      </c>
    </row>
    <row r="9" spans="1:9" ht="17.25">
      <c r="A9" s="559"/>
      <c r="B9" s="560" t="s">
        <v>433</v>
      </c>
      <c r="C9" s="561">
        <f>D9+E9</f>
        <v>150</v>
      </c>
      <c r="D9" s="562">
        <v>0</v>
      </c>
      <c r="E9" s="563">
        <v>150</v>
      </c>
    </row>
    <row r="10" spans="1:9" ht="17.25">
      <c r="A10" s="559"/>
      <c r="B10" s="560" t="s">
        <v>434</v>
      </c>
      <c r="C10" s="561">
        <f t="shared" si="0"/>
        <v>372</v>
      </c>
      <c r="D10" s="562">
        <v>0</v>
      </c>
      <c r="E10" s="563">
        <v>372</v>
      </c>
    </row>
    <row r="11" spans="1:9" ht="17.25">
      <c r="A11" s="559"/>
      <c r="B11" s="560" t="s">
        <v>435</v>
      </c>
      <c r="C11" s="561">
        <f t="shared" si="0"/>
        <v>25</v>
      </c>
      <c r="D11" s="562">
        <v>0</v>
      </c>
      <c r="E11" s="563">
        <v>25</v>
      </c>
    </row>
    <row r="12" spans="1:9" ht="18" thickBot="1">
      <c r="A12" s="564"/>
      <c r="B12" s="565" t="s">
        <v>436</v>
      </c>
      <c r="C12" s="566">
        <f>+D12+E12</f>
        <v>900</v>
      </c>
      <c r="D12" s="567">
        <v>0</v>
      </c>
      <c r="E12" s="568">
        <v>900</v>
      </c>
    </row>
    <row r="13" spans="1:9" ht="35.25" thickBot="1">
      <c r="A13" s="569">
        <v>2</v>
      </c>
      <c r="B13" s="570" t="s">
        <v>437</v>
      </c>
      <c r="C13" s="571">
        <f>D13+E13</f>
        <v>7040.3</v>
      </c>
      <c r="D13" s="571">
        <f>D14+D15+D18</f>
        <v>930</v>
      </c>
      <c r="E13" s="572">
        <f>E14+E15+E18</f>
        <v>6110.3</v>
      </c>
    </row>
    <row r="14" spans="1:9" ht="17.25">
      <c r="A14" s="573" t="s">
        <v>438</v>
      </c>
      <c r="B14" s="574" t="s">
        <v>439</v>
      </c>
      <c r="C14" s="575">
        <f t="shared" si="0"/>
        <v>90</v>
      </c>
      <c r="D14" s="575">
        <v>90</v>
      </c>
      <c r="E14" s="576">
        <v>0</v>
      </c>
    </row>
    <row r="15" spans="1:9" ht="34.5">
      <c r="A15" s="559" t="s">
        <v>440</v>
      </c>
      <c r="B15" s="577" t="s">
        <v>441</v>
      </c>
      <c r="C15" s="562">
        <f>SUM(C16:C17)</f>
        <v>6700.3</v>
      </c>
      <c r="D15" s="562">
        <f>SUM(D16:D17)</f>
        <v>590</v>
      </c>
      <c r="E15" s="563">
        <f>SUM(E16:E17)</f>
        <v>6110.3</v>
      </c>
      <c r="I15" s="578"/>
    </row>
    <row r="16" spans="1:9" ht="17.25">
      <c r="A16" s="559"/>
      <c r="B16" s="577" t="s">
        <v>442</v>
      </c>
      <c r="C16" s="562">
        <f>D16+E16</f>
        <v>2950</v>
      </c>
      <c r="D16" s="562">
        <v>590</v>
      </c>
      <c r="E16" s="563">
        <v>2360</v>
      </c>
    </row>
    <row r="17" spans="1:11" ht="17.100000000000001" customHeight="1">
      <c r="A17" s="559"/>
      <c r="B17" s="577" t="s">
        <v>443</v>
      </c>
      <c r="C17" s="562">
        <f>D17+E17</f>
        <v>3750.3</v>
      </c>
      <c r="D17" s="562">
        <v>0</v>
      </c>
      <c r="E17" s="563">
        <v>3750.3</v>
      </c>
    </row>
    <row r="18" spans="1:11" ht="18" thickBot="1">
      <c r="A18" s="579" t="s">
        <v>444</v>
      </c>
      <c r="B18" s="580" t="s">
        <v>445</v>
      </c>
      <c r="C18" s="581">
        <f>D18+E18</f>
        <v>250</v>
      </c>
      <c r="D18" s="581">
        <v>250</v>
      </c>
      <c r="E18" s="582">
        <v>0</v>
      </c>
      <c r="J18" s="578"/>
      <c r="K18" s="578"/>
    </row>
    <row r="19" spans="1:11" ht="18" thickBot="1">
      <c r="A19" s="583"/>
      <c r="B19" s="584" t="s">
        <v>446</v>
      </c>
      <c r="C19" s="585">
        <f>+C6+C13</f>
        <v>8590.2999999999993</v>
      </c>
      <c r="D19" s="585">
        <f>+D6+D13</f>
        <v>930</v>
      </c>
      <c r="E19" s="586">
        <f>+E6+E13</f>
        <v>7660.3</v>
      </c>
      <c r="H19" s="578"/>
    </row>
    <row r="20" spans="1:11" ht="35.25" thickBot="1">
      <c r="A20" s="583" t="s">
        <v>447</v>
      </c>
      <c r="B20" s="570" t="s">
        <v>437</v>
      </c>
      <c r="C20" s="585">
        <f>C21</f>
        <v>909.7</v>
      </c>
      <c r="D20" s="585">
        <f>D21</f>
        <v>0</v>
      </c>
      <c r="E20" s="586">
        <f>E21</f>
        <v>909.7</v>
      </c>
    </row>
    <row r="21" spans="1:11" ht="34.5">
      <c r="A21" s="559" t="s">
        <v>448</v>
      </c>
      <c r="B21" s="577" t="s">
        <v>441</v>
      </c>
      <c r="C21" s="587">
        <f>+C22</f>
        <v>909.7</v>
      </c>
      <c r="D21" s="587">
        <f>+D22</f>
        <v>0</v>
      </c>
      <c r="E21" s="588">
        <f>+E22</f>
        <v>909.7</v>
      </c>
    </row>
    <row r="22" spans="1:11" ht="24" customHeight="1" thickBot="1">
      <c r="A22" s="589"/>
      <c r="B22" s="560" t="s">
        <v>449</v>
      </c>
      <c r="C22" s="561">
        <v>909.7</v>
      </c>
      <c r="D22" s="562"/>
      <c r="E22" s="563">
        <v>909.7</v>
      </c>
    </row>
    <row r="23" spans="1:11" ht="18" thickBot="1">
      <c r="A23" s="569"/>
      <c r="B23" s="584" t="s">
        <v>450</v>
      </c>
      <c r="C23" s="585">
        <f>+C20</f>
        <v>909.7</v>
      </c>
      <c r="D23" s="585">
        <f>+D20</f>
        <v>0</v>
      </c>
      <c r="E23" s="586">
        <f>+E20</f>
        <v>909.7</v>
      </c>
      <c r="H23" s="578"/>
    </row>
    <row r="24" spans="1:11" ht="18" thickBot="1">
      <c r="A24" s="583"/>
      <c r="B24" s="584" t="s">
        <v>451</v>
      </c>
      <c r="C24" s="585">
        <f>+C19+C23</f>
        <v>9500</v>
      </c>
      <c r="D24" s="585">
        <f>+D19+D23</f>
        <v>930</v>
      </c>
      <c r="E24" s="585">
        <f>+E19+E23</f>
        <v>8570</v>
      </c>
      <c r="H24" s="578"/>
    </row>
    <row r="25" spans="1:11" ht="17.25">
      <c r="A25" s="590"/>
      <c r="B25" s="591"/>
      <c r="C25" s="592"/>
      <c r="D25" s="592"/>
      <c r="E25" s="592"/>
    </row>
    <row r="26" spans="1:11" ht="16.5">
      <c r="A26" s="593"/>
      <c r="B26" s="594"/>
      <c r="C26" s="595"/>
      <c r="D26" s="595"/>
      <c r="E26" s="595"/>
    </row>
    <row r="27" spans="1:11">
      <c r="A27" s="596"/>
      <c r="B27" s="597"/>
      <c r="C27" s="598"/>
      <c r="D27" s="598"/>
      <c r="E27" s="598"/>
    </row>
    <row r="28" spans="1:11" ht="26.25" customHeight="1">
      <c r="A28" s="599"/>
      <c r="B28" s="800"/>
      <c r="C28" s="800"/>
      <c r="D28" s="801"/>
      <c r="E28" s="801"/>
      <c r="F28" s="802"/>
      <c r="G28" s="802"/>
      <c r="H28" s="802"/>
      <c r="I28" s="802"/>
    </row>
    <row r="29" spans="1:11" ht="27" customHeight="1">
      <c r="A29" s="599"/>
      <c r="B29" s="600"/>
      <c r="C29" s="600"/>
      <c r="D29" s="600"/>
      <c r="E29" s="600"/>
      <c r="F29" s="601"/>
      <c r="G29" s="601"/>
      <c r="H29" s="601"/>
      <c r="I29" s="602"/>
    </row>
    <row r="30" spans="1:11" ht="16.5">
      <c r="A30" s="599"/>
      <c r="B30" s="800"/>
      <c r="C30" s="800"/>
      <c r="D30" s="801"/>
      <c r="E30" s="801"/>
      <c r="F30" s="802"/>
      <c r="G30" s="802"/>
      <c r="H30" s="802"/>
      <c r="I30" s="802"/>
    </row>
    <row r="31" spans="1:11">
      <c r="A31" s="599"/>
      <c r="B31" s="603"/>
      <c r="C31" s="604"/>
      <c r="D31" s="604"/>
      <c r="E31" s="604"/>
    </row>
    <row r="32" spans="1:11">
      <c r="A32" s="599"/>
      <c r="B32" s="603"/>
      <c r="C32" s="604"/>
      <c r="D32" s="604"/>
      <c r="E32" s="604"/>
    </row>
    <row r="33" spans="1:5">
      <c r="A33" s="599"/>
      <c r="B33" s="603"/>
      <c r="C33" s="604"/>
      <c r="D33" s="604"/>
      <c r="E33" s="604"/>
    </row>
    <row r="34" spans="1:5" ht="16.5">
      <c r="A34" s="599"/>
      <c r="B34" s="600"/>
      <c r="C34" s="604"/>
      <c r="D34" s="604"/>
      <c r="E34" s="604"/>
    </row>
    <row r="35" spans="1:5">
      <c r="A35" s="599"/>
      <c r="B35" s="603"/>
      <c r="C35" s="604"/>
      <c r="D35" s="604"/>
      <c r="E35" s="604"/>
    </row>
    <row r="36" spans="1:5">
      <c r="A36" s="599"/>
      <c r="B36" s="603"/>
      <c r="C36" s="604"/>
      <c r="D36" s="604"/>
      <c r="E36" s="604"/>
    </row>
    <row r="37" spans="1:5">
      <c r="A37" s="599"/>
      <c r="B37" s="605"/>
      <c r="C37" s="606"/>
      <c r="D37" s="606"/>
      <c r="E37" s="606"/>
    </row>
    <row r="38" spans="1:5">
      <c r="A38" s="599"/>
      <c r="B38" s="605"/>
      <c r="C38" s="606"/>
      <c r="D38" s="606"/>
      <c r="E38" s="606"/>
    </row>
    <row r="39" spans="1:5">
      <c r="A39" s="599"/>
      <c r="B39" s="605"/>
      <c r="C39" s="606"/>
      <c r="D39" s="606"/>
      <c r="E39" s="606"/>
    </row>
    <row r="40" spans="1:5">
      <c r="A40" s="599"/>
      <c r="B40" s="605"/>
      <c r="C40" s="606"/>
      <c r="D40" s="606"/>
      <c r="E40" s="606"/>
    </row>
    <row r="41" spans="1:5">
      <c r="A41" s="599"/>
      <c r="B41" s="605"/>
      <c r="C41" s="606"/>
      <c r="D41" s="606"/>
      <c r="E41" s="606"/>
    </row>
    <row r="42" spans="1:5">
      <c r="A42" s="599"/>
      <c r="B42" s="605"/>
      <c r="C42" s="606"/>
      <c r="D42" s="606"/>
      <c r="E42" s="606"/>
    </row>
    <row r="43" spans="1:5">
      <c r="A43" s="599"/>
      <c r="B43" s="605"/>
      <c r="C43" s="606"/>
      <c r="D43" s="606"/>
      <c r="E43" s="606"/>
    </row>
    <row r="44" spans="1:5">
      <c r="A44" s="599"/>
      <c r="B44" s="605"/>
      <c r="C44" s="606"/>
      <c r="D44" s="606"/>
      <c r="E44" s="606"/>
    </row>
    <row r="45" spans="1:5">
      <c r="A45" s="599"/>
      <c r="B45" s="605"/>
      <c r="C45" s="606"/>
      <c r="D45" s="606"/>
      <c r="E45" s="606"/>
    </row>
    <row r="46" spans="1:5">
      <c r="A46" s="599"/>
      <c r="B46" s="605"/>
      <c r="C46" s="606"/>
      <c r="D46" s="606"/>
      <c r="E46" s="606"/>
    </row>
    <row r="47" spans="1:5">
      <c r="A47" s="599"/>
      <c r="B47" s="605"/>
      <c r="C47" s="606"/>
      <c r="D47" s="606"/>
      <c r="E47" s="606"/>
    </row>
    <row r="48" spans="1:5">
      <c r="A48" s="599"/>
      <c r="B48" s="605"/>
      <c r="C48" s="606"/>
      <c r="D48" s="606"/>
      <c r="E48" s="606"/>
    </row>
    <row r="49" spans="1:5">
      <c r="A49" s="599"/>
      <c r="B49" s="605"/>
      <c r="C49" s="606"/>
      <c r="D49" s="606"/>
      <c r="E49" s="606"/>
    </row>
    <row r="50" spans="1:5">
      <c r="A50" s="599"/>
      <c r="B50" s="605"/>
      <c r="C50" s="606"/>
      <c r="D50" s="606"/>
      <c r="E50" s="606"/>
    </row>
    <row r="51" spans="1:5">
      <c r="A51" s="599"/>
      <c r="B51" s="605"/>
      <c r="C51" s="606"/>
      <c r="D51" s="606"/>
      <c r="E51" s="606"/>
    </row>
    <row r="52" spans="1:5">
      <c r="A52" s="599"/>
      <c r="B52" s="605"/>
      <c r="C52" s="606"/>
      <c r="D52" s="606"/>
      <c r="E52" s="606"/>
    </row>
    <row r="53" spans="1:5">
      <c r="A53" s="599"/>
      <c r="B53" s="605"/>
      <c r="C53" s="606"/>
      <c r="D53" s="606"/>
      <c r="E53" s="606"/>
    </row>
    <row r="54" spans="1:5">
      <c r="A54" s="599"/>
      <c r="B54" s="605"/>
      <c r="C54" s="606"/>
      <c r="D54" s="606"/>
      <c r="E54" s="606"/>
    </row>
    <row r="55" spans="1:5">
      <c r="A55" s="599"/>
      <c r="B55" s="605"/>
      <c r="C55" s="606"/>
      <c r="D55" s="606"/>
      <c r="E55" s="606"/>
    </row>
    <row r="56" spans="1:5">
      <c r="A56" s="607"/>
      <c r="B56" s="607"/>
      <c r="C56" s="607"/>
      <c r="D56" s="607"/>
      <c r="E56" s="607"/>
    </row>
    <row r="57" spans="1:5">
      <c r="A57" s="607"/>
      <c r="B57" s="607"/>
      <c r="C57" s="607"/>
      <c r="D57" s="607"/>
      <c r="E57" s="607"/>
    </row>
    <row r="58" spans="1:5">
      <c r="A58" s="607"/>
      <c r="B58" s="607"/>
      <c r="C58" s="607"/>
      <c r="D58" s="607"/>
      <c r="E58" s="607"/>
    </row>
    <row r="59" spans="1:5">
      <c r="A59" s="607"/>
      <c r="B59" s="607"/>
      <c r="C59" s="607"/>
      <c r="D59" s="607"/>
      <c r="E59" s="607"/>
    </row>
    <row r="60" spans="1:5">
      <c r="A60" s="607"/>
      <c r="B60" s="607"/>
      <c r="C60" s="607"/>
      <c r="D60" s="607"/>
      <c r="E60" s="607"/>
    </row>
    <row r="61" spans="1:5">
      <c r="A61" s="607"/>
      <c r="B61" s="607"/>
      <c r="C61" s="607"/>
      <c r="D61" s="607"/>
      <c r="E61" s="607"/>
    </row>
    <row r="62" spans="1:5">
      <c r="A62" s="607"/>
      <c r="B62" s="607"/>
      <c r="C62" s="607"/>
      <c r="D62" s="607"/>
      <c r="E62" s="607"/>
    </row>
    <row r="63" spans="1:5">
      <c r="A63" s="607"/>
      <c r="B63" s="607"/>
      <c r="C63" s="607"/>
      <c r="D63" s="607"/>
      <c r="E63" s="607"/>
    </row>
  </sheetData>
  <mergeCells count="9">
    <mergeCell ref="B30:C30"/>
    <mergeCell ref="D30:E30"/>
    <mergeCell ref="F30:I30"/>
    <mergeCell ref="A1:E1"/>
    <mergeCell ref="A2:E2"/>
    <mergeCell ref="A3:E3"/>
    <mergeCell ref="B28:C28"/>
    <mergeCell ref="D28:E28"/>
    <mergeCell ref="F28:I2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selection activeCell="B9" sqref="B9"/>
    </sheetView>
  </sheetViews>
  <sheetFormatPr defaultRowHeight="15"/>
  <cols>
    <col min="1" max="1" width="5.7109375" style="546" customWidth="1"/>
    <col min="2" max="2" width="65.42578125" style="546" customWidth="1"/>
    <col min="3" max="3" width="18.85546875" style="546" customWidth="1"/>
    <col min="4" max="4" width="22.85546875" style="546" customWidth="1"/>
    <col min="5" max="5" width="17.42578125" style="546" customWidth="1"/>
    <col min="6" max="256" width="9.140625" style="546"/>
    <col min="257" max="257" width="5.7109375" style="546" customWidth="1"/>
    <col min="258" max="258" width="55" style="546" customWidth="1"/>
    <col min="259" max="259" width="13" style="546" customWidth="1"/>
    <col min="260" max="260" width="15.5703125" style="546" customWidth="1"/>
    <col min="261" max="261" width="14.42578125" style="546" customWidth="1"/>
    <col min="262" max="512" width="9.140625" style="546"/>
    <col min="513" max="513" width="5.7109375" style="546" customWidth="1"/>
    <col min="514" max="514" width="55" style="546" customWidth="1"/>
    <col min="515" max="515" width="13" style="546" customWidth="1"/>
    <col min="516" max="516" width="15.5703125" style="546" customWidth="1"/>
    <col min="517" max="517" width="14.42578125" style="546" customWidth="1"/>
    <col min="518" max="768" width="9.140625" style="546"/>
    <col min="769" max="769" width="5.7109375" style="546" customWidth="1"/>
    <col min="770" max="770" width="55" style="546" customWidth="1"/>
    <col min="771" max="771" width="13" style="546" customWidth="1"/>
    <col min="772" max="772" width="15.5703125" style="546" customWidth="1"/>
    <col min="773" max="773" width="14.42578125" style="546" customWidth="1"/>
    <col min="774" max="1024" width="9.140625" style="546"/>
    <col min="1025" max="1025" width="5.7109375" style="546" customWidth="1"/>
    <col min="1026" max="1026" width="55" style="546" customWidth="1"/>
    <col min="1027" max="1027" width="13" style="546" customWidth="1"/>
    <col min="1028" max="1028" width="15.5703125" style="546" customWidth="1"/>
    <col min="1029" max="1029" width="14.42578125" style="546" customWidth="1"/>
    <col min="1030" max="1280" width="9.140625" style="546"/>
    <col min="1281" max="1281" width="5.7109375" style="546" customWidth="1"/>
    <col min="1282" max="1282" width="55" style="546" customWidth="1"/>
    <col min="1283" max="1283" width="13" style="546" customWidth="1"/>
    <col min="1284" max="1284" width="15.5703125" style="546" customWidth="1"/>
    <col min="1285" max="1285" width="14.42578125" style="546" customWidth="1"/>
    <col min="1286" max="1536" width="9.140625" style="546"/>
    <col min="1537" max="1537" width="5.7109375" style="546" customWidth="1"/>
    <col min="1538" max="1538" width="55" style="546" customWidth="1"/>
    <col min="1539" max="1539" width="13" style="546" customWidth="1"/>
    <col min="1540" max="1540" width="15.5703125" style="546" customWidth="1"/>
    <col min="1541" max="1541" width="14.42578125" style="546" customWidth="1"/>
    <col min="1542" max="1792" width="9.140625" style="546"/>
    <col min="1793" max="1793" width="5.7109375" style="546" customWidth="1"/>
    <col min="1794" max="1794" width="55" style="546" customWidth="1"/>
    <col min="1795" max="1795" width="13" style="546" customWidth="1"/>
    <col min="1796" max="1796" width="15.5703125" style="546" customWidth="1"/>
    <col min="1797" max="1797" width="14.42578125" style="546" customWidth="1"/>
    <col min="1798" max="2048" width="9.140625" style="546"/>
    <col min="2049" max="2049" width="5.7109375" style="546" customWidth="1"/>
    <col min="2050" max="2050" width="55" style="546" customWidth="1"/>
    <col min="2051" max="2051" width="13" style="546" customWidth="1"/>
    <col min="2052" max="2052" width="15.5703125" style="546" customWidth="1"/>
    <col min="2053" max="2053" width="14.42578125" style="546" customWidth="1"/>
    <col min="2054" max="2304" width="9.140625" style="546"/>
    <col min="2305" max="2305" width="5.7109375" style="546" customWidth="1"/>
    <col min="2306" max="2306" width="55" style="546" customWidth="1"/>
    <col min="2307" max="2307" width="13" style="546" customWidth="1"/>
    <col min="2308" max="2308" width="15.5703125" style="546" customWidth="1"/>
    <col min="2309" max="2309" width="14.42578125" style="546" customWidth="1"/>
    <col min="2310" max="2560" width="9.140625" style="546"/>
    <col min="2561" max="2561" width="5.7109375" style="546" customWidth="1"/>
    <col min="2562" max="2562" width="55" style="546" customWidth="1"/>
    <col min="2563" max="2563" width="13" style="546" customWidth="1"/>
    <col min="2564" max="2564" width="15.5703125" style="546" customWidth="1"/>
    <col min="2565" max="2565" width="14.42578125" style="546" customWidth="1"/>
    <col min="2566" max="2816" width="9.140625" style="546"/>
    <col min="2817" max="2817" width="5.7109375" style="546" customWidth="1"/>
    <col min="2818" max="2818" width="55" style="546" customWidth="1"/>
    <col min="2819" max="2819" width="13" style="546" customWidth="1"/>
    <col min="2820" max="2820" width="15.5703125" style="546" customWidth="1"/>
    <col min="2821" max="2821" width="14.42578125" style="546" customWidth="1"/>
    <col min="2822" max="3072" width="9.140625" style="546"/>
    <col min="3073" max="3073" width="5.7109375" style="546" customWidth="1"/>
    <col min="3074" max="3074" width="55" style="546" customWidth="1"/>
    <col min="3075" max="3075" width="13" style="546" customWidth="1"/>
    <col min="3076" max="3076" width="15.5703125" style="546" customWidth="1"/>
    <col min="3077" max="3077" width="14.42578125" style="546" customWidth="1"/>
    <col min="3078" max="3328" width="9.140625" style="546"/>
    <col min="3329" max="3329" width="5.7109375" style="546" customWidth="1"/>
    <col min="3330" max="3330" width="55" style="546" customWidth="1"/>
    <col min="3331" max="3331" width="13" style="546" customWidth="1"/>
    <col min="3332" max="3332" width="15.5703125" style="546" customWidth="1"/>
    <col min="3333" max="3333" width="14.42578125" style="546" customWidth="1"/>
    <col min="3334" max="3584" width="9.140625" style="546"/>
    <col min="3585" max="3585" width="5.7109375" style="546" customWidth="1"/>
    <col min="3586" max="3586" width="55" style="546" customWidth="1"/>
    <col min="3587" max="3587" width="13" style="546" customWidth="1"/>
    <col min="3588" max="3588" width="15.5703125" style="546" customWidth="1"/>
    <col min="3589" max="3589" width="14.42578125" style="546" customWidth="1"/>
    <col min="3590" max="3840" width="9.140625" style="546"/>
    <col min="3841" max="3841" width="5.7109375" style="546" customWidth="1"/>
    <col min="3842" max="3842" width="55" style="546" customWidth="1"/>
    <col min="3843" max="3843" width="13" style="546" customWidth="1"/>
    <col min="3844" max="3844" width="15.5703125" style="546" customWidth="1"/>
    <col min="3845" max="3845" width="14.42578125" style="546" customWidth="1"/>
    <col min="3846" max="4096" width="9.140625" style="546"/>
    <col min="4097" max="4097" width="5.7109375" style="546" customWidth="1"/>
    <col min="4098" max="4098" width="55" style="546" customWidth="1"/>
    <col min="4099" max="4099" width="13" style="546" customWidth="1"/>
    <col min="4100" max="4100" width="15.5703125" style="546" customWidth="1"/>
    <col min="4101" max="4101" width="14.42578125" style="546" customWidth="1"/>
    <col min="4102" max="4352" width="9.140625" style="546"/>
    <col min="4353" max="4353" width="5.7109375" style="546" customWidth="1"/>
    <col min="4354" max="4354" width="55" style="546" customWidth="1"/>
    <col min="4355" max="4355" width="13" style="546" customWidth="1"/>
    <col min="4356" max="4356" width="15.5703125" style="546" customWidth="1"/>
    <col min="4357" max="4357" width="14.42578125" style="546" customWidth="1"/>
    <col min="4358" max="4608" width="9.140625" style="546"/>
    <col min="4609" max="4609" width="5.7109375" style="546" customWidth="1"/>
    <col min="4610" max="4610" width="55" style="546" customWidth="1"/>
    <col min="4611" max="4611" width="13" style="546" customWidth="1"/>
    <col min="4612" max="4612" width="15.5703125" style="546" customWidth="1"/>
    <col min="4613" max="4613" width="14.42578125" style="546" customWidth="1"/>
    <col min="4614" max="4864" width="9.140625" style="546"/>
    <col min="4865" max="4865" width="5.7109375" style="546" customWidth="1"/>
    <col min="4866" max="4866" width="55" style="546" customWidth="1"/>
    <col min="4867" max="4867" width="13" style="546" customWidth="1"/>
    <col min="4868" max="4868" width="15.5703125" style="546" customWidth="1"/>
    <col min="4869" max="4869" width="14.42578125" style="546" customWidth="1"/>
    <col min="4870" max="5120" width="9.140625" style="546"/>
    <col min="5121" max="5121" width="5.7109375" style="546" customWidth="1"/>
    <col min="5122" max="5122" width="55" style="546" customWidth="1"/>
    <col min="5123" max="5123" width="13" style="546" customWidth="1"/>
    <col min="5124" max="5124" width="15.5703125" style="546" customWidth="1"/>
    <col min="5125" max="5125" width="14.42578125" style="546" customWidth="1"/>
    <col min="5126" max="5376" width="9.140625" style="546"/>
    <col min="5377" max="5377" width="5.7109375" style="546" customWidth="1"/>
    <col min="5378" max="5378" width="55" style="546" customWidth="1"/>
    <col min="5379" max="5379" width="13" style="546" customWidth="1"/>
    <col min="5380" max="5380" width="15.5703125" style="546" customWidth="1"/>
    <col min="5381" max="5381" width="14.42578125" style="546" customWidth="1"/>
    <col min="5382" max="5632" width="9.140625" style="546"/>
    <col min="5633" max="5633" width="5.7109375" style="546" customWidth="1"/>
    <col min="5634" max="5634" width="55" style="546" customWidth="1"/>
    <col min="5635" max="5635" width="13" style="546" customWidth="1"/>
    <col min="5636" max="5636" width="15.5703125" style="546" customWidth="1"/>
    <col min="5637" max="5637" width="14.42578125" style="546" customWidth="1"/>
    <col min="5638" max="5888" width="9.140625" style="546"/>
    <col min="5889" max="5889" width="5.7109375" style="546" customWidth="1"/>
    <col min="5890" max="5890" width="55" style="546" customWidth="1"/>
    <col min="5891" max="5891" width="13" style="546" customWidth="1"/>
    <col min="5892" max="5892" width="15.5703125" style="546" customWidth="1"/>
    <col min="5893" max="5893" width="14.42578125" style="546" customWidth="1"/>
    <col min="5894" max="6144" width="9.140625" style="546"/>
    <col min="6145" max="6145" width="5.7109375" style="546" customWidth="1"/>
    <col min="6146" max="6146" width="55" style="546" customWidth="1"/>
    <col min="6147" max="6147" width="13" style="546" customWidth="1"/>
    <col min="6148" max="6148" width="15.5703125" style="546" customWidth="1"/>
    <col min="6149" max="6149" width="14.42578125" style="546" customWidth="1"/>
    <col min="6150" max="6400" width="9.140625" style="546"/>
    <col min="6401" max="6401" width="5.7109375" style="546" customWidth="1"/>
    <col min="6402" max="6402" width="55" style="546" customWidth="1"/>
    <col min="6403" max="6403" width="13" style="546" customWidth="1"/>
    <col min="6404" max="6404" width="15.5703125" style="546" customWidth="1"/>
    <col min="6405" max="6405" width="14.42578125" style="546" customWidth="1"/>
    <col min="6406" max="6656" width="9.140625" style="546"/>
    <col min="6657" max="6657" width="5.7109375" style="546" customWidth="1"/>
    <col min="6658" max="6658" width="55" style="546" customWidth="1"/>
    <col min="6659" max="6659" width="13" style="546" customWidth="1"/>
    <col min="6660" max="6660" width="15.5703125" style="546" customWidth="1"/>
    <col min="6661" max="6661" width="14.42578125" style="546" customWidth="1"/>
    <col min="6662" max="6912" width="9.140625" style="546"/>
    <col min="6913" max="6913" width="5.7109375" style="546" customWidth="1"/>
    <col min="6914" max="6914" width="55" style="546" customWidth="1"/>
    <col min="6915" max="6915" width="13" style="546" customWidth="1"/>
    <col min="6916" max="6916" width="15.5703125" style="546" customWidth="1"/>
    <col min="6917" max="6917" width="14.42578125" style="546" customWidth="1"/>
    <col min="6918" max="7168" width="9.140625" style="546"/>
    <col min="7169" max="7169" width="5.7109375" style="546" customWidth="1"/>
    <col min="7170" max="7170" width="55" style="546" customWidth="1"/>
    <col min="7171" max="7171" width="13" style="546" customWidth="1"/>
    <col min="7172" max="7172" width="15.5703125" style="546" customWidth="1"/>
    <col min="7173" max="7173" width="14.42578125" style="546" customWidth="1"/>
    <col min="7174" max="7424" width="9.140625" style="546"/>
    <col min="7425" max="7425" width="5.7109375" style="546" customWidth="1"/>
    <col min="7426" max="7426" width="55" style="546" customWidth="1"/>
    <col min="7427" max="7427" width="13" style="546" customWidth="1"/>
    <col min="7428" max="7428" width="15.5703125" style="546" customWidth="1"/>
    <col min="7429" max="7429" width="14.42578125" style="546" customWidth="1"/>
    <col min="7430" max="7680" width="9.140625" style="546"/>
    <col min="7681" max="7681" width="5.7109375" style="546" customWidth="1"/>
    <col min="7682" max="7682" width="55" style="546" customWidth="1"/>
    <col min="7683" max="7683" width="13" style="546" customWidth="1"/>
    <col min="7684" max="7684" width="15.5703125" style="546" customWidth="1"/>
    <col min="7685" max="7685" width="14.42578125" style="546" customWidth="1"/>
    <col min="7686" max="7936" width="9.140625" style="546"/>
    <col min="7937" max="7937" width="5.7109375" style="546" customWidth="1"/>
    <col min="7938" max="7938" width="55" style="546" customWidth="1"/>
    <col min="7939" max="7939" width="13" style="546" customWidth="1"/>
    <col min="7940" max="7940" width="15.5703125" style="546" customWidth="1"/>
    <col min="7941" max="7941" width="14.42578125" style="546" customWidth="1"/>
    <col min="7942" max="8192" width="9.140625" style="546"/>
    <col min="8193" max="8193" width="5.7109375" style="546" customWidth="1"/>
    <col min="8194" max="8194" width="55" style="546" customWidth="1"/>
    <col min="8195" max="8195" width="13" style="546" customWidth="1"/>
    <col min="8196" max="8196" width="15.5703125" style="546" customWidth="1"/>
    <col min="8197" max="8197" width="14.42578125" style="546" customWidth="1"/>
    <col min="8198" max="8448" width="9.140625" style="546"/>
    <col min="8449" max="8449" width="5.7109375" style="546" customWidth="1"/>
    <col min="8450" max="8450" width="55" style="546" customWidth="1"/>
    <col min="8451" max="8451" width="13" style="546" customWidth="1"/>
    <col min="8452" max="8452" width="15.5703125" style="546" customWidth="1"/>
    <col min="8453" max="8453" width="14.42578125" style="546" customWidth="1"/>
    <col min="8454" max="8704" width="9.140625" style="546"/>
    <col min="8705" max="8705" width="5.7109375" style="546" customWidth="1"/>
    <col min="8706" max="8706" width="55" style="546" customWidth="1"/>
    <col min="8707" max="8707" width="13" style="546" customWidth="1"/>
    <col min="8708" max="8708" width="15.5703125" style="546" customWidth="1"/>
    <col min="8709" max="8709" width="14.42578125" style="546" customWidth="1"/>
    <col min="8710" max="8960" width="9.140625" style="546"/>
    <col min="8961" max="8961" width="5.7109375" style="546" customWidth="1"/>
    <col min="8962" max="8962" width="55" style="546" customWidth="1"/>
    <col min="8963" max="8963" width="13" style="546" customWidth="1"/>
    <col min="8964" max="8964" width="15.5703125" style="546" customWidth="1"/>
    <col min="8965" max="8965" width="14.42578125" style="546" customWidth="1"/>
    <col min="8966" max="9216" width="9.140625" style="546"/>
    <col min="9217" max="9217" width="5.7109375" style="546" customWidth="1"/>
    <col min="9218" max="9218" width="55" style="546" customWidth="1"/>
    <col min="9219" max="9219" width="13" style="546" customWidth="1"/>
    <col min="9220" max="9220" width="15.5703125" style="546" customWidth="1"/>
    <col min="9221" max="9221" width="14.42578125" style="546" customWidth="1"/>
    <col min="9222" max="9472" width="9.140625" style="546"/>
    <col min="9473" max="9473" width="5.7109375" style="546" customWidth="1"/>
    <col min="9474" max="9474" width="55" style="546" customWidth="1"/>
    <col min="9475" max="9475" width="13" style="546" customWidth="1"/>
    <col min="9476" max="9476" width="15.5703125" style="546" customWidth="1"/>
    <col min="9477" max="9477" width="14.42578125" style="546" customWidth="1"/>
    <col min="9478" max="9728" width="9.140625" style="546"/>
    <col min="9729" max="9729" width="5.7109375" style="546" customWidth="1"/>
    <col min="9730" max="9730" width="55" style="546" customWidth="1"/>
    <col min="9731" max="9731" width="13" style="546" customWidth="1"/>
    <col min="9732" max="9732" width="15.5703125" style="546" customWidth="1"/>
    <col min="9733" max="9733" width="14.42578125" style="546" customWidth="1"/>
    <col min="9734" max="9984" width="9.140625" style="546"/>
    <col min="9985" max="9985" width="5.7109375" style="546" customWidth="1"/>
    <col min="9986" max="9986" width="55" style="546" customWidth="1"/>
    <col min="9987" max="9987" width="13" style="546" customWidth="1"/>
    <col min="9988" max="9988" width="15.5703125" style="546" customWidth="1"/>
    <col min="9989" max="9989" width="14.42578125" style="546" customWidth="1"/>
    <col min="9990" max="10240" width="9.140625" style="546"/>
    <col min="10241" max="10241" width="5.7109375" style="546" customWidth="1"/>
    <col min="10242" max="10242" width="55" style="546" customWidth="1"/>
    <col min="10243" max="10243" width="13" style="546" customWidth="1"/>
    <col min="10244" max="10244" width="15.5703125" style="546" customWidth="1"/>
    <col min="10245" max="10245" width="14.42578125" style="546" customWidth="1"/>
    <col min="10246" max="10496" width="9.140625" style="546"/>
    <col min="10497" max="10497" width="5.7109375" style="546" customWidth="1"/>
    <col min="10498" max="10498" width="55" style="546" customWidth="1"/>
    <col min="10499" max="10499" width="13" style="546" customWidth="1"/>
    <col min="10500" max="10500" width="15.5703125" style="546" customWidth="1"/>
    <col min="10501" max="10501" width="14.42578125" style="546" customWidth="1"/>
    <col min="10502" max="10752" width="9.140625" style="546"/>
    <col min="10753" max="10753" width="5.7109375" style="546" customWidth="1"/>
    <col min="10754" max="10754" width="55" style="546" customWidth="1"/>
    <col min="10755" max="10755" width="13" style="546" customWidth="1"/>
    <col min="10756" max="10756" width="15.5703125" style="546" customWidth="1"/>
    <col min="10757" max="10757" width="14.42578125" style="546" customWidth="1"/>
    <col min="10758" max="11008" width="9.140625" style="546"/>
    <col min="11009" max="11009" width="5.7109375" style="546" customWidth="1"/>
    <col min="11010" max="11010" width="55" style="546" customWidth="1"/>
    <col min="11011" max="11011" width="13" style="546" customWidth="1"/>
    <col min="11012" max="11012" width="15.5703125" style="546" customWidth="1"/>
    <col min="11013" max="11013" width="14.42578125" style="546" customWidth="1"/>
    <col min="11014" max="11264" width="9.140625" style="546"/>
    <col min="11265" max="11265" width="5.7109375" style="546" customWidth="1"/>
    <col min="11266" max="11266" width="55" style="546" customWidth="1"/>
    <col min="11267" max="11267" width="13" style="546" customWidth="1"/>
    <col min="11268" max="11268" width="15.5703125" style="546" customWidth="1"/>
    <col min="11269" max="11269" width="14.42578125" style="546" customWidth="1"/>
    <col min="11270" max="11520" width="9.140625" style="546"/>
    <col min="11521" max="11521" width="5.7109375" style="546" customWidth="1"/>
    <col min="11522" max="11522" width="55" style="546" customWidth="1"/>
    <col min="11523" max="11523" width="13" style="546" customWidth="1"/>
    <col min="11524" max="11524" width="15.5703125" style="546" customWidth="1"/>
    <col min="11525" max="11525" width="14.42578125" style="546" customWidth="1"/>
    <col min="11526" max="11776" width="9.140625" style="546"/>
    <col min="11777" max="11777" width="5.7109375" style="546" customWidth="1"/>
    <col min="11778" max="11778" width="55" style="546" customWidth="1"/>
    <col min="11779" max="11779" width="13" style="546" customWidth="1"/>
    <col min="11780" max="11780" width="15.5703125" style="546" customWidth="1"/>
    <col min="11781" max="11781" width="14.42578125" style="546" customWidth="1"/>
    <col min="11782" max="12032" width="9.140625" style="546"/>
    <col min="12033" max="12033" width="5.7109375" style="546" customWidth="1"/>
    <col min="12034" max="12034" width="55" style="546" customWidth="1"/>
    <col min="12035" max="12035" width="13" style="546" customWidth="1"/>
    <col min="12036" max="12036" width="15.5703125" style="546" customWidth="1"/>
    <col min="12037" max="12037" width="14.42578125" style="546" customWidth="1"/>
    <col min="12038" max="12288" width="9.140625" style="546"/>
    <col min="12289" max="12289" width="5.7109375" style="546" customWidth="1"/>
    <col min="12290" max="12290" width="55" style="546" customWidth="1"/>
    <col min="12291" max="12291" width="13" style="546" customWidth="1"/>
    <col min="12292" max="12292" width="15.5703125" style="546" customWidth="1"/>
    <col min="12293" max="12293" width="14.42578125" style="546" customWidth="1"/>
    <col min="12294" max="12544" width="9.140625" style="546"/>
    <col min="12545" max="12545" width="5.7109375" style="546" customWidth="1"/>
    <col min="12546" max="12546" width="55" style="546" customWidth="1"/>
    <col min="12547" max="12547" width="13" style="546" customWidth="1"/>
    <col min="12548" max="12548" width="15.5703125" style="546" customWidth="1"/>
    <col min="12549" max="12549" width="14.42578125" style="546" customWidth="1"/>
    <col min="12550" max="12800" width="9.140625" style="546"/>
    <col min="12801" max="12801" width="5.7109375" style="546" customWidth="1"/>
    <col min="12802" max="12802" width="55" style="546" customWidth="1"/>
    <col min="12803" max="12803" width="13" style="546" customWidth="1"/>
    <col min="12804" max="12804" width="15.5703125" style="546" customWidth="1"/>
    <col min="12805" max="12805" width="14.42578125" style="546" customWidth="1"/>
    <col min="12806" max="13056" width="9.140625" style="546"/>
    <col min="13057" max="13057" width="5.7109375" style="546" customWidth="1"/>
    <col min="13058" max="13058" width="55" style="546" customWidth="1"/>
    <col min="13059" max="13059" width="13" style="546" customWidth="1"/>
    <col min="13060" max="13060" width="15.5703125" style="546" customWidth="1"/>
    <col min="13061" max="13061" width="14.42578125" style="546" customWidth="1"/>
    <col min="13062" max="13312" width="9.140625" style="546"/>
    <col min="13313" max="13313" width="5.7109375" style="546" customWidth="1"/>
    <col min="13314" max="13314" width="55" style="546" customWidth="1"/>
    <col min="13315" max="13315" width="13" style="546" customWidth="1"/>
    <col min="13316" max="13316" width="15.5703125" style="546" customWidth="1"/>
    <col min="13317" max="13317" width="14.42578125" style="546" customWidth="1"/>
    <col min="13318" max="13568" width="9.140625" style="546"/>
    <col min="13569" max="13569" width="5.7109375" style="546" customWidth="1"/>
    <col min="13570" max="13570" width="55" style="546" customWidth="1"/>
    <col min="13571" max="13571" width="13" style="546" customWidth="1"/>
    <col min="13572" max="13572" width="15.5703125" style="546" customWidth="1"/>
    <col min="13573" max="13573" width="14.42578125" style="546" customWidth="1"/>
    <col min="13574" max="13824" width="9.140625" style="546"/>
    <col min="13825" max="13825" width="5.7109375" style="546" customWidth="1"/>
    <col min="13826" max="13826" width="55" style="546" customWidth="1"/>
    <col min="13827" max="13827" width="13" style="546" customWidth="1"/>
    <col min="13828" max="13828" width="15.5703125" style="546" customWidth="1"/>
    <col min="13829" max="13829" width="14.42578125" style="546" customWidth="1"/>
    <col min="13830" max="14080" width="9.140625" style="546"/>
    <col min="14081" max="14081" width="5.7109375" style="546" customWidth="1"/>
    <col min="14082" max="14082" width="55" style="546" customWidth="1"/>
    <col min="14083" max="14083" width="13" style="546" customWidth="1"/>
    <col min="14084" max="14084" width="15.5703125" style="546" customWidth="1"/>
    <col min="14085" max="14085" width="14.42578125" style="546" customWidth="1"/>
    <col min="14086" max="14336" width="9.140625" style="546"/>
    <col min="14337" max="14337" width="5.7109375" style="546" customWidth="1"/>
    <col min="14338" max="14338" width="55" style="546" customWidth="1"/>
    <col min="14339" max="14339" width="13" style="546" customWidth="1"/>
    <col min="14340" max="14340" width="15.5703125" style="546" customWidth="1"/>
    <col min="14341" max="14341" width="14.42578125" style="546" customWidth="1"/>
    <col min="14342" max="14592" width="9.140625" style="546"/>
    <col min="14593" max="14593" width="5.7109375" style="546" customWidth="1"/>
    <col min="14594" max="14594" width="55" style="546" customWidth="1"/>
    <col min="14595" max="14595" width="13" style="546" customWidth="1"/>
    <col min="14596" max="14596" width="15.5703125" style="546" customWidth="1"/>
    <col min="14597" max="14597" width="14.42578125" style="546" customWidth="1"/>
    <col min="14598" max="14848" width="9.140625" style="546"/>
    <col min="14849" max="14849" width="5.7109375" style="546" customWidth="1"/>
    <col min="14850" max="14850" width="55" style="546" customWidth="1"/>
    <col min="14851" max="14851" width="13" style="546" customWidth="1"/>
    <col min="14852" max="14852" width="15.5703125" style="546" customWidth="1"/>
    <col min="14853" max="14853" width="14.42578125" style="546" customWidth="1"/>
    <col min="14854" max="15104" width="9.140625" style="546"/>
    <col min="15105" max="15105" width="5.7109375" style="546" customWidth="1"/>
    <col min="15106" max="15106" width="55" style="546" customWidth="1"/>
    <col min="15107" max="15107" width="13" style="546" customWidth="1"/>
    <col min="15108" max="15108" width="15.5703125" style="546" customWidth="1"/>
    <col min="15109" max="15109" width="14.42578125" style="546" customWidth="1"/>
    <col min="15110" max="15360" width="9.140625" style="546"/>
    <col min="15361" max="15361" width="5.7109375" style="546" customWidth="1"/>
    <col min="15362" max="15362" width="55" style="546" customWidth="1"/>
    <col min="15363" max="15363" width="13" style="546" customWidth="1"/>
    <col min="15364" max="15364" width="15.5703125" style="546" customWidth="1"/>
    <col min="15365" max="15365" width="14.42578125" style="546" customWidth="1"/>
    <col min="15366" max="15616" width="9.140625" style="546"/>
    <col min="15617" max="15617" width="5.7109375" style="546" customWidth="1"/>
    <col min="15618" max="15618" width="55" style="546" customWidth="1"/>
    <col min="15619" max="15619" width="13" style="546" customWidth="1"/>
    <col min="15620" max="15620" width="15.5703125" style="546" customWidth="1"/>
    <col min="15621" max="15621" width="14.42578125" style="546" customWidth="1"/>
    <col min="15622" max="15872" width="9.140625" style="546"/>
    <col min="15873" max="15873" width="5.7109375" style="546" customWidth="1"/>
    <col min="15874" max="15874" width="55" style="546" customWidth="1"/>
    <col min="15875" max="15875" width="13" style="546" customWidth="1"/>
    <col min="15876" max="15876" width="15.5703125" style="546" customWidth="1"/>
    <col min="15877" max="15877" width="14.42578125" style="546" customWidth="1"/>
    <col min="15878" max="16128" width="9.140625" style="546"/>
    <col min="16129" max="16129" width="5.7109375" style="546" customWidth="1"/>
    <col min="16130" max="16130" width="55" style="546" customWidth="1"/>
    <col min="16131" max="16131" width="13" style="546" customWidth="1"/>
    <col min="16132" max="16132" width="15.5703125" style="546" customWidth="1"/>
    <col min="16133" max="16133" width="14.42578125" style="546" customWidth="1"/>
    <col min="16134" max="16384" width="9.140625" style="546"/>
  </cols>
  <sheetData>
    <row r="1" spans="1:9" ht="17.25">
      <c r="A1" s="803" t="s">
        <v>452</v>
      </c>
      <c r="B1" s="803"/>
      <c r="C1" s="803"/>
      <c r="D1" s="803"/>
      <c r="E1" s="803"/>
    </row>
    <row r="2" spans="1:9" ht="48.75" customHeight="1">
      <c r="A2" s="804" t="s">
        <v>467</v>
      </c>
      <c r="B2" s="804"/>
      <c r="C2" s="804"/>
      <c r="D2" s="804"/>
      <c r="E2" s="804"/>
    </row>
    <row r="3" spans="1:9" ht="18" thickBot="1">
      <c r="A3" s="803"/>
      <c r="B3" s="803"/>
      <c r="C3" s="803"/>
      <c r="D3" s="803"/>
      <c r="E3" s="803"/>
    </row>
    <row r="4" spans="1:9" ht="50.25" thickBot="1">
      <c r="A4" s="547" t="s">
        <v>426</v>
      </c>
      <c r="B4" s="548" t="s">
        <v>453</v>
      </c>
      <c r="C4" s="608" t="s">
        <v>454</v>
      </c>
      <c r="D4" s="608" t="s">
        <v>455</v>
      </c>
      <c r="E4" s="609" t="s">
        <v>456</v>
      </c>
    </row>
    <row r="5" spans="1:9" ht="18" thickBot="1">
      <c r="A5" s="583" t="s">
        <v>429</v>
      </c>
      <c r="B5" s="610" t="s">
        <v>457</v>
      </c>
      <c r="C5" s="585"/>
      <c r="D5" s="611"/>
      <c r="E5" s="586">
        <f>E6+E7</f>
        <v>11000</v>
      </c>
    </row>
    <row r="6" spans="1:9" ht="17.25">
      <c r="A6" s="612"/>
      <c r="B6" s="613" t="s">
        <v>458</v>
      </c>
      <c r="C6" s="587">
        <v>200</v>
      </c>
      <c r="D6" s="614">
        <v>40</v>
      </c>
      <c r="E6" s="615">
        <f t="shared" ref="E6:E11" si="0">D6*C6</f>
        <v>8000</v>
      </c>
    </row>
    <row r="7" spans="1:9" ht="18" thickBot="1">
      <c r="A7" s="579"/>
      <c r="B7" s="616" t="s">
        <v>459</v>
      </c>
      <c r="C7" s="617">
        <v>75</v>
      </c>
      <c r="D7" s="618">
        <v>40</v>
      </c>
      <c r="E7" s="582">
        <f t="shared" si="0"/>
        <v>3000</v>
      </c>
    </row>
    <row r="8" spans="1:9" ht="18" thickBot="1">
      <c r="A8" s="583" t="s">
        <v>460</v>
      </c>
      <c r="B8" s="584" t="s">
        <v>461</v>
      </c>
      <c r="C8" s="585">
        <v>22.5</v>
      </c>
      <c r="D8" s="619">
        <v>40</v>
      </c>
      <c r="E8" s="572">
        <f t="shared" si="0"/>
        <v>900</v>
      </c>
    </row>
    <row r="9" spans="1:9" ht="58.5" thickBot="1">
      <c r="A9" s="583" t="s">
        <v>447</v>
      </c>
      <c r="B9" s="620" t="s">
        <v>462</v>
      </c>
      <c r="C9" s="621">
        <v>31.25</v>
      </c>
      <c r="D9" s="622">
        <v>40</v>
      </c>
      <c r="E9" s="572">
        <f t="shared" si="0"/>
        <v>1250</v>
      </c>
    </row>
    <row r="10" spans="1:9" ht="18" thickBot="1">
      <c r="A10" s="559" t="s">
        <v>463</v>
      </c>
      <c r="B10" s="623" t="s">
        <v>464</v>
      </c>
      <c r="C10" s="624">
        <v>6.25</v>
      </c>
      <c r="D10" s="625">
        <v>40</v>
      </c>
      <c r="E10" s="572">
        <f t="shared" si="0"/>
        <v>250</v>
      </c>
    </row>
    <row r="11" spans="1:9" ht="18" thickBot="1">
      <c r="A11" s="626" t="s">
        <v>465</v>
      </c>
      <c r="B11" s="623" t="s">
        <v>466</v>
      </c>
      <c r="C11" s="627">
        <v>12.625</v>
      </c>
      <c r="D11" s="625">
        <v>40</v>
      </c>
      <c r="E11" s="572">
        <f t="shared" si="0"/>
        <v>505</v>
      </c>
    </row>
    <row r="12" spans="1:9" ht="18" thickBot="1">
      <c r="A12" s="628"/>
      <c r="B12" s="629" t="s">
        <v>451</v>
      </c>
      <c r="C12" s="585"/>
      <c r="D12" s="585"/>
      <c r="E12" s="586">
        <f>E5+E8+E9+E10+E11</f>
        <v>13905</v>
      </c>
      <c r="H12" s="578"/>
    </row>
    <row r="13" spans="1:9" ht="17.25">
      <c r="A13" s="590"/>
      <c r="B13" s="591"/>
      <c r="C13" s="592"/>
      <c r="D13" s="592"/>
      <c r="E13" s="592"/>
    </row>
    <row r="14" spans="1:9" ht="16.5">
      <c r="A14" s="593"/>
      <c r="B14" s="594"/>
      <c r="C14" s="595"/>
      <c r="D14" s="595"/>
      <c r="E14" s="595"/>
    </row>
    <row r="15" spans="1:9">
      <c r="A15" s="596"/>
      <c r="B15" s="597"/>
      <c r="C15" s="598"/>
      <c r="D15" s="598"/>
      <c r="E15" s="598"/>
    </row>
    <row r="16" spans="1:9" ht="16.5">
      <c r="A16" s="599"/>
      <c r="B16" s="800"/>
      <c r="C16" s="800"/>
      <c r="D16" s="801"/>
      <c r="E16" s="801"/>
      <c r="F16" s="802"/>
      <c r="G16" s="802"/>
      <c r="H16" s="802"/>
      <c r="I16" s="802"/>
    </row>
    <row r="17" spans="1:9" ht="16.5">
      <c r="A17" s="599"/>
      <c r="B17" s="600"/>
      <c r="C17" s="600"/>
      <c r="D17" s="600"/>
      <c r="E17" s="600"/>
      <c r="F17" s="601"/>
      <c r="G17" s="601"/>
      <c r="H17" s="601"/>
      <c r="I17" s="602"/>
    </row>
    <row r="18" spans="1:9" ht="16.5">
      <c r="A18" s="599"/>
      <c r="B18" s="800"/>
      <c r="C18" s="800"/>
      <c r="D18" s="801"/>
      <c r="E18" s="801"/>
      <c r="F18" s="802"/>
      <c r="G18" s="802"/>
      <c r="H18" s="802"/>
      <c r="I18" s="802"/>
    </row>
    <row r="19" spans="1:9">
      <c r="A19" s="599"/>
      <c r="B19" s="603"/>
      <c r="C19" s="604"/>
      <c r="D19" s="604"/>
      <c r="E19" s="604"/>
    </row>
    <row r="20" spans="1:9">
      <c r="A20" s="599"/>
      <c r="B20" s="603"/>
      <c r="C20" s="604"/>
      <c r="D20" s="604"/>
      <c r="E20" s="604"/>
    </row>
    <row r="21" spans="1:9">
      <c r="A21" s="599"/>
      <c r="B21" s="603"/>
      <c r="C21" s="604"/>
      <c r="D21" s="604"/>
      <c r="E21" s="604"/>
    </row>
    <row r="22" spans="1:9" ht="16.5">
      <c r="A22" s="599"/>
      <c r="B22" s="600"/>
      <c r="C22" s="604"/>
      <c r="D22" s="604"/>
      <c r="E22" s="604"/>
    </row>
    <row r="23" spans="1:9">
      <c r="A23" s="599"/>
      <c r="B23" s="603"/>
      <c r="C23" s="604"/>
      <c r="D23" s="604"/>
      <c r="E23" s="604"/>
    </row>
    <row r="24" spans="1:9">
      <c r="A24" s="599"/>
      <c r="B24" s="603"/>
      <c r="C24" s="604"/>
      <c r="D24" s="604"/>
      <c r="E24" s="604"/>
    </row>
    <row r="25" spans="1:9">
      <c r="A25" s="599"/>
      <c r="B25" s="605"/>
      <c r="C25" s="606"/>
      <c r="D25" s="606"/>
      <c r="E25" s="606"/>
    </row>
    <row r="26" spans="1:9">
      <c r="A26" s="599"/>
      <c r="B26" s="605"/>
      <c r="C26" s="606"/>
      <c r="D26" s="606"/>
      <c r="E26" s="606"/>
    </row>
    <row r="27" spans="1:9">
      <c r="A27" s="599"/>
      <c r="B27" s="605"/>
      <c r="C27" s="606"/>
      <c r="D27" s="606"/>
      <c r="E27" s="606"/>
    </row>
    <row r="28" spans="1:9">
      <c r="A28" s="599"/>
      <c r="B28" s="605"/>
      <c r="C28" s="606"/>
      <c r="D28" s="606"/>
      <c r="E28" s="606"/>
    </row>
    <row r="29" spans="1:9">
      <c r="A29" s="599"/>
      <c r="B29" s="605"/>
      <c r="C29" s="606"/>
      <c r="D29" s="606"/>
      <c r="E29" s="606"/>
    </row>
    <row r="30" spans="1:9">
      <c r="A30" s="599"/>
      <c r="B30" s="605"/>
      <c r="C30" s="606"/>
      <c r="D30" s="606"/>
      <c r="E30" s="606"/>
    </row>
    <row r="31" spans="1:9">
      <c r="A31" s="599"/>
      <c r="B31" s="605"/>
      <c r="C31" s="606"/>
      <c r="D31" s="606"/>
      <c r="E31" s="606"/>
    </row>
    <row r="32" spans="1:9">
      <c r="A32" s="599"/>
      <c r="B32" s="605"/>
      <c r="C32" s="606"/>
      <c r="D32" s="606"/>
      <c r="E32" s="606"/>
    </row>
    <row r="33" spans="1:5">
      <c r="A33" s="599"/>
      <c r="B33" s="605"/>
      <c r="C33" s="606"/>
      <c r="D33" s="606"/>
      <c r="E33" s="606"/>
    </row>
    <row r="34" spans="1:5">
      <c r="A34" s="599"/>
      <c r="B34" s="605"/>
      <c r="C34" s="606"/>
      <c r="D34" s="606"/>
      <c r="E34" s="606"/>
    </row>
    <row r="35" spans="1:5">
      <c r="A35" s="599"/>
      <c r="B35" s="605"/>
      <c r="C35" s="606"/>
      <c r="D35" s="606"/>
      <c r="E35" s="606"/>
    </row>
    <row r="36" spans="1:5">
      <c r="A36" s="599"/>
      <c r="B36" s="605"/>
      <c r="C36" s="606"/>
      <c r="D36" s="606"/>
      <c r="E36" s="606"/>
    </row>
    <row r="37" spans="1:5">
      <c r="A37" s="599"/>
      <c r="B37" s="605"/>
      <c r="C37" s="606"/>
      <c r="D37" s="606"/>
      <c r="E37" s="606"/>
    </row>
    <row r="38" spans="1:5">
      <c r="A38" s="599"/>
      <c r="B38" s="605"/>
      <c r="C38" s="606"/>
      <c r="D38" s="606"/>
      <c r="E38" s="606"/>
    </row>
    <row r="39" spans="1:5">
      <c r="A39" s="599"/>
      <c r="B39" s="605"/>
      <c r="C39" s="606"/>
      <c r="D39" s="606"/>
      <c r="E39" s="606"/>
    </row>
    <row r="40" spans="1:5">
      <c r="A40" s="599"/>
      <c r="B40" s="605"/>
      <c r="C40" s="606"/>
      <c r="D40" s="606"/>
      <c r="E40" s="606"/>
    </row>
    <row r="41" spans="1:5">
      <c r="A41" s="599"/>
      <c r="B41" s="605"/>
      <c r="C41" s="606"/>
      <c r="D41" s="606"/>
      <c r="E41" s="606"/>
    </row>
    <row r="42" spans="1:5">
      <c r="A42" s="599"/>
      <c r="B42" s="605"/>
      <c r="C42" s="606"/>
      <c r="D42" s="606"/>
      <c r="E42" s="606"/>
    </row>
    <row r="43" spans="1:5">
      <c r="A43" s="599"/>
      <c r="B43" s="605"/>
      <c r="C43" s="606"/>
      <c r="D43" s="606"/>
      <c r="E43" s="606"/>
    </row>
    <row r="44" spans="1:5">
      <c r="A44" s="607"/>
      <c r="B44" s="607"/>
      <c r="C44" s="607"/>
      <c r="D44" s="607"/>
      <c r="E44" s="607"/>
    </row>
    <row r="45" spans="1:5">
      <c r="A45" s="607"/>
      <c r="B45" s="607"/>
      <c r="C45" s="607"/>
      <c r="D45" s="607"/>
      <c r="E45" s="607"/>
    </row>
    <row r="46" spans="1:5">
      <c r="A46" s="607"/>
      <c r="B46" s="607"/>
      <c r="C46" s="607"/>
      <c r="D46" s="607"/>
      <c r="E46" s="607"/>
    </row>
    <row r="47" spans="1:5">
      <c r="A47" s="607"/>
      <c r="B47" s="607"/>
      <c r="C47" s="607"/>
      <c r="D47" s="607"/>
      <c r="E47" s="607"/>
    </row>
    <row r="48" spans="1:5">
      <c r="A48" s="607"/>
      <c r="B48" s="607"/>
      <c r="C48" s="607"/>
      <c r="D48" s="607"/>
      <c r="E48" s="607"/>
    </row>
    <row r="49" spans="1:5">
      <c r="A49" s="607"/>
      <c r="B49" s="607"/>
      <c r="C49" s="607"/>
      <c r="D49" s="607"/>
      <c r="E49" s="607"/>
    </row>
    <row r="50" spans="1:5">
      <c r="A50" s="607"/>
      <c r="B50" s="607"/>
      <c r="C50" s="607"/>
      <c r="D50" s="607"/>
      <c r="E50" s="607"/>
    </row>
    <row r="51" spans="1:5">
      <c r="A51" s="607"/>
      <c r="B51" s="607"/>
      <c r="C51" s="607"/>
      <c r="D51" s="607"/>
      <c r="E51" s="607"/>
    </row>
  </sheetData>
  <mergeCells count="9">
    <mergeCell ref="B18:C18"/>
    <mergeCell ref="D18:E18"/>
    <mergeCell ref="F18:I18"/>
    <mergeCell ref="A1:E1"/>
    <mergeCell ref="A2:E2"/>
    <mergeCell ref="A3:E3"/>
    <mergeCell ref="B16:C16"/>
    <mergeCell ref="D16:E16"/>
    <mergeCell ref="F16:I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B10" sqref="B10:B11"/>
    </sheetView>
  </sheetViews>
  <sheetFormatPr defaultRowHeight="12.75"/>
  <cols>
    <col min="1" max="1" width="3.5703125" customWidth="1"/>
    <col min="2" max="2" width="42.28515625" customWidth="1"/>
    <col min="3" max="3" width="14.85546875" customWidth="1"/>
    <col min="4" max="4" width="12.85546875" customWidth="1"/>
    <col min="5" max="5" width="15.28515625" customWidth="1"/>
    <col min="6" max="6" width="15.42578125" customWidth="1"/>
    <col min="257" max="257" width="3.5703125" customWidth="1"/>
    <col min="258" max="258" width="42.28515625" customWidth="1"/>
    <col min="259" max="259" width="14.85546875" customWidth="1"/>
    <col min="260" max="260" width="12.85546875" customWidth="1"/>
    <col min="261" max="261" width="15.28515625" customWidth="1"/>
    <col min="262" max="262" width="15.42578125" customWidth="1"/>
    <col min="513" max="513" width="3.5703125" customWidth="1"/>
    <col min="514" max="514" width="42.28515625" customWidth="1"/>
    <col min="515" max="515" width="14.85546875" customWidth="1"/>
    <col min="516" max="516" width="12.85546875" customWidth="1"/>
    <col min="517" max="517" width="15.28515625" customWidth="1"/>
    <col min="518" max="518" width="15.42578125" customWidth="1"/>
    <col min="769" max="769" width="3.5703125" customWidth="1"/>
    <col min="770" max="770" width="42.28515625" customWidth="1"/>
    <col min="771" max="771" width="14.85546875" customWidth="1"/>
    <col min="772" max="772" width="12.85546875" customWidth="1"/>
    <col min="773" max="773" width="15.28515625" customWidth="1"/>
    <col min="774" max="774" width="15.42578125" customWidth="1"/>
    <col min="1025" max="1025" width="3.5703125" customWidth="1"/>
    <col min="1026" max="1026" width="42.28515625" customWidth="1"/>
    <col min="1027" max="1027" width="14.85546875" customWidth="1"/>
    <col min="1028" max="1028" width="12.85546875" customWidth="1"/>
    <col min="1029" max="1029" width="15.28515625" customWidth="1"/>
    <col min="1030" max="1030" width="15.42578125" customWidth="1"/>
    <col min="1281" max="1281" width="3.5703125" customWidth="1"/>
    <col min="1282" max="1282" width="42.28515625" customWidth="1"/>
    <col min="1283" max="1283" width="14.85546875" customWidth="1"/>
    <col min="1284" max="1284" width="12.85546875" customWidth="1"/>
    <col min="1285" max="1285" width="15.28515625" customWidth="1"/>
    <col min="1286" max="1286" width="15.42578125" customWidth="1"/>
    <col min="1537" max="1537" width="3.5703125" customWidth="1"/>
    <col min="1538" max="1538" width="42.28515625" customWidth="1"/>
    <col min="1539" max="1539" width="14.85546875" customWidth="1"/>
    <col min="1540" max="1540" width="12.85546875" customWidth="1"/>
    <col min="1541" max="1541" width="15.28515625" customWidth="1"/>
    <col min="1542" max="1542" width="15.42578125" customWidth="1"/>
    <col min="1793" max="1793" width="3.5703125" customWidth="1"/>
    <col min="1794" max="1794" width="42.28515625" customWidth="1"/>
    <col min="1795" max="1795" width="14.85546875" customWidth="1"/>
    <col min="1796" max="1796" width="12.85546875" customWidth="1"/>
    <col min="1797" max="1797" width="15.28515625" customWidth="1"/>
    <col min="1798" max="1798" width="15.42578125" customWidth="1"/>
    <col min="2049" max="2049" width="3.5703125" customWidth="1"/>
    <col min="2050" max="2050" width="42.28515625" customWidth="1"/>
    <col min="2051" max="2051" width="14.85546875" customWidth="1"/>
    <col min="2052" max="2052" width="12.85546875" customWidth="1"/>
    <col min="2053" max="2053" width="15.28515625" customWidth="1"/>
    <col min="2054" max="2054" width="15.42578125" customWidth="1"/>
    <col min="2305" max="2305" width="3.5703125" customWidth="1"/>
    <col min="2306" max="2306" width="42.28515625" customWidth="1"/>
    <col min="2307" max="2307" width="14.85546875" customWidth="1"/>
    <col min="2308" max="2308" width="12.85546875" customWidth="1"/>
    <col min="2309" max="2309" width="15.28515625" customWidth="1"/>
    <col min="2310" max="2310" width="15.42578125" customWidth="1"/>
    <col min="2561" max="2561" width="3.5703125" customWidth="1"/>
    <col min="2562" max="2562" width="42.28515625" customWidth="1"/>
    <col min="2563" max="2563" width="14.85546875" customWidth="1"/>
    <col min="2564" max="2564" width="12.85546875" customWidth="1"/>
    <col min="2565" max="2565" width="15.28515625" customWidth="1"/>
    <col min="2566" max="2566" width="15.42578125" customWidth="1"/>
    <col min="2817" max="2817" width="3.5703125" customWidth="1"/>
    <col min="2818" max="2818" width="42.28515625" customWidth="1"/>
    <col min="2819" max="2819" width="14.85546875" customWidth="1"/>
    <col min="2820" max="2820" width="12.85546875" customWidth="1"/>
    <col min="2821" max="2821" width="15.28515625" customWidth="1"/>
    <col min="2822" max="2822" width="15.42578125" customWidth="1"/>
    <col min="3073" max="3073" width="3.5703125" customWidth="1"/>
    <col min="3074" max="3074" width="42.28515625" customWidth="1"/>
    <col min="3075" max="3075" width="14.85546875" customWidth="1"/>
    <col min="3076" max="3076" width="12.85546875" customWidth="1"/>
    <col min="3077" max="3077" width="15.28515625" customWidth="1"/>
    <col min="3078" max="3078" width="15.42578125" customWidth="1"/>
    <col min="3329" max="3329" width="3.5703125" customWidth="1"/>
    <col min="3330" max="3330" width="42.28515625" customWidth="1"/>
    <col min="3331" max="3331" width="14.85546875" customWidth="1"/>
    <col min="3332" max="3332" width="12.85546875" customWidth="1"/>
    <col min="3333" max="3333" width="15.28515625" customWidth="1"/>
    <col min="3334" max="3334" width="15.42578125" customWidth="1"/>
    <col min="3585" max="3585" width="3.5703125" customWidth="1"/>
    <col min="3586" max="3586" width="42.28515625" customWidth="1"/>
    <col min="3587" max="3587" width="14.85546875" customWidth="1"/>
    <col min="3588" max="3588" width="12.85546875" customWidth="1"/>
    <col min="3589" max="3589" width="15.28515625" customWidth="1"/>
    <col min="3590" max="3590" width="15.42578125" customWidth="1"/>
    <col min="3841" max="3841" width="3.5703125" customWidth="1"/>
    <col min="3842" max="3842" width="42.28515625" customWidth="1"/>
    <col min="3843" max="3843" width="14.85546875" customWidth="1"/>
    <col min="3844" max="3844" width="12.85546875" customWidth="1"/>
    <col min="3845" max="3845" width="15.28515625" customWidth="1"/>
    <col min="3846" max="3846" width="15.42578125" customWidth="1"/>
    <col min="4097" max="4097" width="3.5703125" customWidth="1"/>
    <col min="4098" max="4098" width="42.28515625" customWidth="1"/>
    <col min="4099" max="4099" width="14.85546875" customWidth="1"/>
    <col min="4100" max="4100" width="12.85546875" customWidth="1"/>
    <col min="4101" max="4101" width="15.28515625" customWidth="1"/>
    <col min="4102" max="4102" width="15.42578125" customWidth="1"/>
    <col min="4353" max="4353" width="3.5703125" customWidth="1"/>
    <col min="4354" max="4354" width="42.28515625" customWidth="1"/>
    <col min="4355" max="4355" width="14.85546875" customWidth="1"/>
    <col min="4356" max="4356" width="12.85546875" customWidth="1"/>
    <col min="4357" max="4357" width="15.28515625" customWidth="1"/>
    <col min="4358" max="4358" width="15.42578125" customWidth="1"/>
    <col min="4609" max="4609" width="3.5703125" customWidth="1"/>
    <col min="4610" max="4610" width="42.28515625" customWidth="1"/>
    <col min="4611" max="4611" width="14.85546875" customWidth="1"/>
    <col min="4612" max="4612" width="12.85546875" customWidth="1"/>
    <col min="4613" max="4613" width="15.28515625" customWidth="1"/>
    <col min="4614" max="4614" width="15.42578125" customWidth="1"/>
    <col min="4865" max="4865" width="3.5703125" customWidth="1"/>
    <col min="4866" max="4866" width="42.28515625" customWidth="1"/>
    <col min="4867" max="4867" width="14.85546875" customWidth="1"/>
    <col min="4868" max="4868" width="12.85546875" customWidth="1"/>
    <col min="4869" max="4869" width="15.28515625" customWidth="1"/>
    <col min="4870" max="4870" width="15.42578125" customWidth="1"/>
    <col min="5121" max="5121" width="3.5703125" customWidth="1"/>
    <col min="5122" max="5122" width="42.28515625" customWidth="1"/>
    <col min="5123" max="5123" width="14.85546875" customWidth="1"/>
    <col min="5124" max="5124" width="12.85546875" customWidth="1"/>
    <col min="5125" max="5125" width="15.28515625" customWidth="1"/>
    <col min="5126" max="5126" width="15.42578125" customWidth="1"/>
    <col min="5377" max="5377" width="3.5703125" customWidth="1"/>
    <col min="5378" max="5378" width="42.28515625" customWidth="1"/>
    <col min="5379" max="5379" width="14.85546875" customWidth="1"/>
    <col min="5380" max="5380" width="12.85546875" customWidth="1"/>
    <col min="5381" max="5381" width="15.28515625" customWidth="1"/>
    <col min="5382" max="5382" width="15.42578125" customWidth="1"/>
    <col min="5633" max="5633" width="3.5703125" customWidth="1"/>
    <col min="5634" max="5634" width="42.28515625" customWidth="1"/>
    <col min="5635" max="5635" width="14.85546875" customWidth="1"/>
    <col min="5636" max="5636" width="12.85546875" customWidth="1"/>
    <col min="5637" max="5637" width="15.28515625" customWidth="1"/>
    <col min="5638" max="5638" width="15.42578125" customWidth="1"/>
    <col min="5889" max="5889" width="3.5703125" customWidth="1"/>
    <col min="5890" max="5890" width="42.28515625" customWidth="1"/>
    <col min="5891" max="5891" width="14.85546875" customWidth="1"/>
    <col min="5892" max="5892" width="12.85546875" customWidth="1"/>
    <col min="5893" max="5893" width="15.28515625" customWidth="1"/>
    <col min="5894" max="5894" width="15.42578125" customWidth="1"/>
    <col min="6145" max="6145" width="3.5703125" customWidth="1"/>
    <col min="6146" max="6146" width="42.28515625" customWidth="1"/>
    <col min="6147" max="6147" width="14.85546875" customWidth="1"/>
    <col min="6148" max="6148" width="12.85546875" customWidth="1"/>
    <col min="6149" max="6149" width="15.28515625" customWidth="1"/>
    <col min="6150" max="6150" width="15.42578125" customWidth="1"/>
    <col min="6401" max="6401" width="3.5703125" customWidth="1"/>
    <col min="6402" max="6402" width="42.28515625" customWidth="1"/>
    <col min="6403" max="6403" width="14.85546875" customWidth="1"/>
    <col min="6404" max="6404" width="12.85546875" customWidth="1"/>
    <col min="6405" max="6405" width="15.28515625" customWidth="1"/>
    <col min="6406" max="6406" width="15.42578125" customWidth="1"/>
    <col min="6657" max="6657" width="3.5703125" customWidth="1"/>
    <col min="6658" max="6658" width="42.28515625" customWidth="1"/>
    <col min="6659" max="6659" width="14.85546875" customWidth="1"/>
    <col min="6660" max="6660" width="12.85546875" customWidth="1"/>
    <col min="6661" max="6661" width="15.28515625" customWidth="1"/>
    <col min="6662" max="6662" width="15.42578125" customWidth="1"/>
    <col min="6913" max="6913" width="3.5703125" customWidth="1"/>
    <col min="6914" max="6914" width="42.28515625" customWidth="1"/>
    <col min="6915" max="6915" width="14.85546875" customWidth="1"/>
    <col min="6916" max="6916" width="12.85546875" customWidth="1"/>
    <col min="6917" max="6917" width="15.28515625" customWidth="1"/>
    <col min="6918" max="6918" width="15.42578125" customWidth="1"/>
    <col min="7169" max="7169" width="3.5703125" customWidth="1"/>
    <col min="7170" max="7170" width="42.28515625" customWidth="1"/>
    <col min="7171" max="7171" width="14.85546875" customWidth="1"/>
    <col min="7172" max="7172" width="12.85546875" customWidth="1"/>
    <col min="7173" max="7173" width="15.28515625" customWidth="1"/>
    <col min="7174" max="7174" width="15.42578125" customWidth="1"/>
    <col min="7425" max="7425" width="3.5703125" customWidth="1"/>
    <col min="7426" max="7426" width="42.28515625" customWidth="1"/>
    <col min="7427" max="7427" width="14.85546875" customWidth="1"/>
    <col min="7428" max="7428" width="12.85546875" customWidth="1"/>
    <col min="7429" max="7429" width="15.28515625" customWidth="1"/>
    <col min="7430" max="7430" width="15.42578125" customWidth="1"/>
    <col min="7681" max="7681" width="3.5703125" customWidth="1"/>
    <col min="7682" max="7682" width="42.28515625" customWidth="1"/>
    <col min="7683" max="7683" width="14.85546875" customWidth="1"/>
    <col min="7684" max="7684" width="12.85546875" customWidth="1"/>
    <col min="7685" max="7685" width="15.28515625" customWidth="1"/>
    <col min="7686" max="7686" width="15.42578125" customWidth="1"/>
    <col min="7937" max="7937" width="3.5703125" customWidth="1"/>
    <col min="7938" max="7938" width="42.28515625" customWidth="1"/>
    <col min="7939" max="7939" width="14.85546875" customWidth="1"/>
    <col min="7940" max="7940" width="12.85546875" customWidth="1"/>
    <col min="7941" max="7941" width="15.28515625" customWidth="1"/>
    <col min="7942" max="7942" width="15.42578125" customWidth="1"/>
    <col min="8193" max="8193" width="3.5703125" customWidth="1"/>
    <col min="8194" max="8194" width="42.28515625" customWidth="1"/>
    <col min="8195" max="8195" width="14.85546875" customWidth="1"/>
    <col min="8196" max="8196" width="12.85546875" customWidth="1"/>
    <col min="8197" max="8197" width="15.28515625" customWidth="1"/>
    <col min="8198" max="8198" width="15.42578125" customWidth="1"/>
    <col min="8449" max="8449" width="3.5703125" customWidth="1"/>
    <col min="8450" max="8450" width="42.28515625" customWidth="1"/>
    <col min="8451" max="8451" width="14.85546875" customWidth="1"/>
    <col min="8452" max="8452" width="12.85546875" customWidth="1"/>
    <col min="8453" max="8453" width="15.28515625" customWidth="1"/>
    <col min="8454" max="8454" width="15.42578125" customWidth="1"/>
    <col min="8705" max="8705" width="3.5703125" customWidth="1"/>
    <col min="8706" max="8706" width="42.28515625" customWidth="1"/>
    <col min="8707" max="8707" width="14.85546875" customWidth="1"/>
    <col min="8708" max="8708" width="12.85546875" customWidth="1"/>
    <col min="8709" max="8709" width="15.28515625" customWidth="1"/>
    <col min="8710" max="8710" width="15.42578125" customWidth="1"/>
    <col min="8961" max="8961" width="3.5703125" customWidth="1"/>
    <col min="8962" max="8962" width="42.28515625" customWidth="1"/>
    <col min="8963" max="8963" width="14.85546875" customWidth="1"/>
    <col min="8964" max="8964" width="12.85546875" customWidth="1"/>
    <col min="8965" max="8965" width="15.28515625" customWidth="1"/>
    <col min="8966" max="8966" width="15.42578125" customWidth="1"/>
    <col min="9217" max="9217" width="3.5703125" customWidth="1"/>
    <col min="9218" max="9218" width="42.28515625" customWidth="1"/>
    <col min="9219" max="9219" width="14.85546875" customWidth="1"/>
    <col min="9220" max="9220" width="12.85546875" customWidth="1"/>
    <col min="9221" max="9221" width="15.28515625" customWidth="1"/>
    <col min="9222" max="9222" width="15.42578125" customWidth="1"/>
    <col min="9473" max="9473" width="3.5703125" customWidth="1"/>
    <col min="9474" max="9474" width="42.28515625" customWidth="1"/>
    <col min="9475" max="9475" width="14.85546875" customWidth="1"/>
    <col min="9476" max="9476" width="12.85546875" customWidth="1"/>
    <col min="9477" max="9477" width="15.28515625" customWidth="1"/>
    <col min="9478" max="9478" width="15.42578125" customWidth="1"/>
    <col min="9729" max="9729" width="3.5703125" customWidth="1"/>
    <col min="9730" max="9730" width="42.28515625" customWidth="1"/>
    <col min="9731" max="9731" width="14.85546875" customWidth="1"/>
    <col min="9732" max="9732" width="12.85546875" customWidth="1"/>
    <col min="9733" max="9733" width="15.28515625" customWidth="1"/>
    <col min="9734" max="9734" width="15.42578125" customWidth="1"/>
    <col min="9985" max="9985" width="3.5703125" customWidth="1"/>
    <col min="9986" max="9986" width="42.28515625" customWidth="1"/>
    <col min="9987" max="9987" width="14.85546875" customWidth="1"/>
    <col min="9988" max="9988" width="12.85546875" customWidth="1"/>
    <col min="9989" max="9989" width="15.28515625" customWidth="1"/>
    <col min="9990" max="9990" width="15.42578125" customWidth="1"/>
    <col min="10241" max="10241" width="3.5703125" customWidth="1"/>
    <col min="10242" max="10242" width="42.28515625" customWidth="1"/>
    <col min="10243" max="10243" width="14.85546875" customWidth="1"/>
    <col min="10244" max="10244" width="12.85546875" customWidth="1"/>
    <col min="10245" max="10245" width="15.28515625" customWidth="1"/>
    <col min="10246" max="10246" width="15.42578125" customWidth="1"/>
    <col min="10497" max="10497" width="3.5703125" customWidth="1"/>
    <col min="10498" max="10498" width="42.28515625" customWidth="1"/>
    <col min="10499" max="10499" width="14.85546875" customWidth="1"/>
    <col min="10500" max="10500" width="12.85546875" customWidth="1"/>
    <col min="10501" max="10501" width="15.28515625" customWidth="1"/>
    <col min="10502" max="10502" width="15.42578125" customWidth="1"/>
    <col min="10753" max="10753" width="3.5703125" customWidth="1"/>
    <col min="10754" max="10754" width="42.28515625" customWidth="1"/>
    <col min="10755" max="10755" width="14.85546875" customWidth="1"/>
    <col min="10756" max="10756" width="12.85546875" customWidth="1"/>
    <col min="10757" max="10757" width="15.28515625" customWidth="1"/>
    <col min="10758" max="10758" width="15.42578125" customWidth="1"/>
    <col min="11009" max="11009" width="3.5703125" customWidth="1"/>
    <col min="11010" max="11010" width="42.28515625" customWidth="1"/>
    <col min="11011" max="11011" width="14.85546875" customWidth="1"/>
    <col min="11012" max="11012" width="12.85546875" customWidth="1"/>
    <col min="11013" max="11013" width="15.28515625" customWidth="1"/>
    <col min="11014" max="11014" width="15.42578125" customWidth="1"/>
    <col min="11265" max="11265" width="3.5703125" customWidth="1"/>
    <col min="11266" max="11266" width="42.28515625" customWidth="1"/>
    <col min="11267" max="11267" width="14.85546875" customWidth="1"/>
    <col min="11268" max="11268" width="12.85546875" customWidth="1"/>
    <col min="11269" max="11269" width="15.28515625" customWidth="1"/>
    <col min="11270" max="11270" width="15.42578125" customWidth="1"/>
    <col min="11521" max="11521" width="3.5703125" customWidth="1"/>
    <col min="11522" max="11522" width="42.28515625" customWidth="1"/>
    <col min="11523" max="11523" width="14.85546875" customWidth="1"/>
    <col min="11524" max="11524" width="12.85546875" customWidth="1"/>
    <col min="11525" max="11525" width="15.28515625" customWidth="1"/>
    <col min="11526" max="11526" width="15.42578125" customWidth="1"/>
    <col min="11777" max="11777" width="3.5703125" customWidth="1"/>
    <col min="11778" max="11778" width="42.28515625" customWidth="1"/>
    <col min="11779" max="11779" width="14.85546875" customWidth="1"/>
    <col min="11780" max="11780" width="12.85546875" customWidth="1"/>
    <col min="11781" max="11781" width="15.28515625" customWidth="1"/>
    <col min="11782" max="11782" width="15.42578125" customWidth="1"/>
    <col min="12033" max="12033" width="3.5703125" customWidth="1"/>
    <col min="12034" max="12034" width="42.28515625" customWidth="1"/>
    <col min="12035" max="12035" width="14.85546875" customWidth="1"/>
    <col min="12036" max="12036" width="12.85546875" customWidth="1"/>
    <col min="12037" max="12037" width="15.28515625" customWidth="1"/>
    <col min="12038" max="12038" width="15.42578125" customWidth="1"/>
    <col min="12289" max="12289" width="3.5703125" customWidth="1"/>
    <col min="12290" max="12290" width="42.28515625" customWidth="1"/>
    <col min="12291" max="12291" width="14.85546875" customWidth="1"/>
    <col min="12292" max="12292" width="12.85546875" customWidth="1"/>
    <col min="12293" max="12293" width="15.28515625" customWidth="1"/>
    <col min="12294" max="12294" width="15.42578125" customWidth="1"/>
    <col min="12545" max="12545" width="3.5703125" customWidth="1"/>
    <col min="12546" max="12546" width="42.28515625" customWidth="1"/>
    <col min="12547" max="12547" width="14.85546875" customWidth="1"/>
    <col min="12548" max="12548" width="12.85546875" customWidth="1"/>
    <col min="12549" max="12549" width="15.28515625" customWidth="1"/>
    <col min="12550" max="12550" width="15.42578125" customWidth="1"/>
    <col min="12801" max="12801" width="3.5703125" customWidth="1"/>
    <col min="12802" max="12802" width="42.28515625" customWidth="1"/>
    <col min="12803" max="12803" width="14.85546875" customWidth="1"/>
    <col min="12804" max="12804" width="12.85546875" customWidth="1"/>
    <col min="12805" max="12805" width="15.28515625" customWidth="1"/>
    <col min="12806" max="12806" width="15.42578125" customWidth="1"/>
    <col min="13057" max="13057" width="3.5703125" customWidth="1"/>
    <col min="13058" max="13058" width="42.28515625" customWidth="1"/>
    <col min="13059" max="13059" width="14.85546875" customWidth="1"/>
    <col min="13060" max="13060" width="12.85546875" customWidth="1"/>
    <col min="13061" max="13061" width="15.28515625" customWidth="1"/>
    <col min="13062" max="13062" width="15.42578125" customWidth="1"/>
    <col min="13313" max="13313" width="3.5703125" customWidth="1"/>
    <col min="13314" max="13314" width="42.28515625" customWidth="1"/>
    <col min="13315" max="13315" width="14.85546875" customWidth="1"/>
    <col min="13316" max="13316" width="12.85546875" customWidth="1"/>
    <col min="13317" max="13317" width="15.28515625" customWidth="1"/>
    <col min="13318" max="13318" width="15.42578125" customWidth="1"/>
    <col min="13569" max="13569" width="3.5703125" customWidth="1"/>
    <col min="13570" max="13570" width="42.28515625" customWidth="1"/>
    <col min="13571" max="13571" width="14.85546875" customWidth="1"/>
    <col min="13572" max="13572" width="12.85546875" customWidth="1"/>
    <col min="13573" max="13573" width="15.28515625" customWidth="1"/>
    <col min="13574" max="13574" width="15.42578125" customWidth="1"/>
    <col min="13825" max="13825" width="3.5703125" customWidth="1"/>
    <col min="13826" max="13826" width="42.28515625" customWidth="1"/>
    <col min="13827" max="13827" width="14.85546875" customWidth="1"/>
    <col min="13828" max="13828" width="12.85546875" customWidth="1"/>
    <col min="13829" max="13829" width="15.28515625" customWidth="1"/>
    <col min="13830" max="13830" width="15.42578125" customWidth="1"/>
    <col min="14081" max="14081" width="3.5703125" customWidth="1"/>
    <col min="14082" max="14082" width="42.28515625" customWidth="1"/>
    <col min="14083" max="14083" width="14.85546875" customWidth="1"/>
    <col min="14084" max="14084" width="12.85546875" customWidth="1"/>
    <col min="14085" max="14085" width="15.28515625" customWidth="1"/>
    <col min="14086" max="14086" width="15.42578125" customWidth="1"/>
    <col min="14337" max="14337" width="3.5703125" customWidth="1"/>
    <col min="14338" max="14338" width="42.28515625" customWidth="1"/>
    <col min="14339" max="14339" width="14.85546875" customWidth="1"/>
    <col min="14340" max="14340" width="12.85546875" customWidth="1"/>
    <col min="14341" max="14341" width="15.28515625" customWidth="1"/>
    <col min="14342" max="14342" width="15.42578125" customWidth="1"/>
    <col min="14593" max="14593" width="3.5703125" customWidth="1"/>
    <col min="14594" max="14594" width="42.28515625" customWidth="1"/>
    <col min="14595" max="14595" width="14.85546875" customWidth="1"/>
    <col min="14596" max="14596" width="12.85546875" customWidth="1"/>
    <col min="14597" max="14597" width="15.28515625" customWidth="1"/>
    <col min="14598" max="14598" width="15.42578125" customWidth="1"/>
    <col min="14849" max="14849" width="3.5703125" customWidth="1"/>
    <col min="14850" max="14850" width="42.28515625" customWidth="1"/>
    <col min="14851" max="14851" width="14.85546875" customWidth="1"/>
    <col min="14852" max="14852" width="12.85546875" customWidth="1"/>
    <col min="14853" max="14853" width="15.28515625" customWidth="1"/>
    <col min="14854" max="14854" width="15.42578125" customWidth="1"/>
    <col min="15105" max="15105" width="3.5703125" customWidth="1"/>
    <col min="15106" max="15106" width="42.28515625" customWidth="1"/>
    <col min="15107" max="15107" width="14.85546875" customWidth="1"/>
    <col min="15108" max="15108" width="12.85546875" customWidth="1"/>
    <col min="15109" max="15109" width="15.28515625" customWidth="1"/>
    <col min="15110" max="15110" width="15.42578125" customWidth="1"/>
    <col min="15361" max="15361" width="3.5703125" customWidth="1"/>
    <col min="15362" max="15362" width="42.28515625" customWidth="1"/>
    <col min="15363" max="15363" width="14.85546875" customWidth="1"/>
    <col min="15364" max="15364" width="12.85546875" customWidth="1"/>
    <col min="15365" max="15365" width="15.28515625" customWidth="1"/>
    <col min="15366" max="15366" width="15.42578125" customWidth="1"/>
    <col min="15617" max="15617" width="3.5703125" customWidth="1"/>
    <col min="15618" max="15618" width="42.28515625" customWidth="1"/>
    <col min="15619" max="15619" width="14.85546875" customWidth="1"/>
    <col min="15620" max="15620" width="12.85546875" customWidth="1"/>
    <col min="15621" max="15621" width="15.28515625" customWidth="1"/>
    <col min="15622" max="15622" width="15.42578125" customWidth="1"/>
    <col min="15873" max="15873" width="3.5703125" customWidth="1"/>
    <col min="15874" max="15874" width="42.28515625" customWidth="1"/>
    <col min="15875" max="15875" width="14.85546875" customWidth="1"/>
    <col min="15876" max="15876" width="12.85546875" customWidth="1"/>
    <col min="15877" max="15877" width="15.28515625" customWidth="1"/>
    <col min="15878" max="15878" width="15.42578125" customWidth="1"/>
    <col min="16129" max="16129" width="3.5703125" customWidth="1"/>
    <col min="16130" max="16130" width="42.28515625" customWidth="1"/>
    <col min="16131" max="16131" width="14.85546875" customWidth="1"/>
    <col min="16132" max="16132" width="12.85546875" customWidth="1"/>
    <col min="16133" max="16133" width="15.28515625" customWidth="1"/>
    <col min="16134" max="16134" width="15.42578125" customWidth="1"/>
  </cols>
  <sheetData>
    <row r="1" spans="1:7" ht="13.5">
      <c r="A1" s="640"/>
      <c r="B1" s="641" t="s">
        <v>58</v>
      </c>
      <c r="C1" s="642"/>
      <c r="D1" s="643"/>
      <c r="E1" s="643"/>
      <c r="F1" s="642"/>
    </row>
    <row r="2" spans="1:7" ht="13.5">
      <c r="A2" s="644"/>
      <c r="B2" s="645" t="s">
        <v>59</v>
      </c>
      <c r="C2" s="646"/>
      <c r="D2" s="646"/>
      <c r="E2" s="646"/>
      <c r="F2" s="646"/>
    </row>
    <row r="3" spans="1:7" ht="13.5">
      <c r="A3" s="644"/>
      <c r="B3" s="647" t="s">
        <v>60</v>
      </c>
      <c r="C3" s="648"/>
      <c r="D3" s="648"/>
      <c r="E3" s="648"/>
      <c r="F3" s="649"/>
    </row>
    <row r="4" spans="1:7" ht="13.5">
      <c r="A4" s="650"/>
      <c r="B4" s="647" t="s">
        <v>61</v>
      </c>
      <c r="C4" s="651"/>
      <c r="D4" s="651"/>
      <c r="E4" s="651"/>
      <c r="F4" s="652"/>
    </row>
    <row r="5" spans="1:7" ht="16.5">
      <c r="A5" s="653"/>
      <c r="B5" s="805" t="s">
        <v>486</v>
      </c>
      <c r="C5" s="805"/>
      <c r="D5" s="805"/>
      <c r="E5" s="805"/>
      <c r="F5" s="805"/>
    </row>
    <row r="6" spans="1:7" ht="16.5">
      <c r="A6" s="653"/>
      <c r="B6" s="654"/>
      <c r="C6" s="655"/>
      <c r="D6" s="654"/>
      <c r="E6" s="654"/>
      <c r="F6" s="654"/>
    </row>
    <row r="7" spans="1:7" ht="16.5">
      <c r="A7" s="656"/>
      <c r="B7" s="806" t="s">
        <v>487</v>
      </c>
      <c r="C7" s="806"/>
      <c r="D7" s="806"/>
      <c r="E7" s="806"/>
      <c r="F7" s="806"/>
    </row>
    <row r="8" spans="1:7" ht="16.5">
      <c r="A8" s="657"/>
      <c r="B8" s="807"/>
      <c r="C8" s="807"/>
      <c r="D8" s="807"/>
      <c r="E8" s="807"/>
      <c r="F8" s="807"/>
    </row>
    <row r="9" spans="1:7" ht="17.25" thickBot="1">
      <c r="A9" s="657"/>
      <c r="B9" s="658"/>
      <c r="C9" s="658"/>
      <c r="D9" s="658"/>
      <c r="E9" s="658"/>
      <c r="F9" s="658"/>
    </row>
    <row r="10" spans="1:7" ht="16.5">
      <c r="A10" s="659"/>
      <c r="B10" s="808" t="s">
        <v>488</v>
      </c>
      <c r="C10" s="810" t="s">
        <v>489</v>
      </c>
      <c r="D10" s="811"/>
      <c r="E10" s="811"/>
      <c r="F10" s="812"/>
    </row>
    <row r="11" spans="1:7" ht="50.25" thickBot="1">
      <c r="A11" s="660" t="s">
        <v>64</v>
      </c>
      <c r="B11" s="809"/>
      <c r="C11" s="661" t="s">
        <v>490</v>
      </c>
      <c r="D11" s="662" t="s">
        <v>491</v>
      </c>
      <c r="E11" s="662" t="s">
        <v>492</v>
      </c>
      <c r="F11" s="662" t="s">
        <v>493</v>
      </c>
    </row>
    <row r="12" spans="1:7" ht="18" thickBot="1">
      <c r="A12" s="663">
        <v>1</v>
      </c>
      <c r="B12" s="664">
        <v>2</v>
      </c>
      <c r="C12" s="665">
        <v>3</v>
      </c>
      <c r="D12" s="666">
        <v>4</v>
      </c>
      <c r="E12" s="664">
        <v>5</v>
      </c>
      <c r="F12" s="666">
        <v>6</v>
      </c>
    </row>
    <row r="13" spans="1:7" ht="33">
      <c r="A13" s="667"/>
      <c r="B13" s="668" t="s">
        <v>494</v>
      </c>
      <c r="C13" s="669"/>
      <c r="D13" s="669"/>
      <c r="E13" s="669"/>
      <c r="F13" s="670">
        <f>SUM(F14:F35)</f>
        <v>299.9500000000001</v>
      </c>
      <c r="G13" s="326"/>
    </row>
    <row r="14" spans="1:7" ht="17.25">
      <c r="A14" s="671">
        <v>1</v>
      </c>
      <c r="B14" s="672" t="s">
        <v>495</v>
      </c>
      <c r="C14" s="673" t="s">
        <v>496</v>
      </c>
      <c r="D14" s="673">
        <v>70</v>
      </c>
      <c r="E14" s="674">
        <v>2</v>
      </c>
      <c r="F14" s="675">
        <f>D14*E14</f>
        <v>140</v>
      </c>
    </row>
    <row r="15" spans="1:7" ht="17.25">
      <c r="A15" s="671">
        <v>2</v>
      </c>
      <c r="B15" s="672" t="s">
        <v>497</v>
      </c>
      <c r="C15" s="673" t="s">
        <v>498</v>
      </c>
      <c r="D15" s="673">
        <v>55</v>
      </c>
      <c r="E15" s="673">
        <v>0.09</v>
      </c>
      <c r="F15" s="675">
        <f t="shared" ref="F15:F35" si="0">D15*E15</f>
        <v>4.95</v>
      </c>
    </row>
    <row r="16" spans="1:7" ht="17.25">
      <c r="A16" s="671">
        <v>3</v>
      </c>
      <c r="B16" s="672" t="s">
        <v>499</v>
      </c>
      <c r="C16" s="673" t="s">
        <v>498</v>
      </c>
      <c r="D16" s="673">
        <v>5</v>
      </c>
      <c r="E16" s="673">
        <v>0.2</v>
      </c>
      <c r="F16" s="675">
        <f t="shared" si="0"/>
        <v>1</v>
      </c>
    </row>
    <row r="17" spans="1:6" ht="17.25">
      <c r="A17" s="671">
        <v>4</v>
      </c>
      <c r="B17" s="672" t="s">
        <v>500</v>
      </c>
      <c r="C17" s="673" t="s">
        <v>498</v>
      </c>
      <c r="D17" s="673">
        <v>20</v>
      </c>
      <c r="E17" s="673">
        <v>7.0000000000000007E-2</v>
      </c>
      <c r="F17" s="675">
        <f t="shared" si="0"/>
        <v>1.4000000000000001</v>
      </c>
    </row>
    <row r="18" spans="1:6" ht="17.25">
      <c r="A18" s="671">
        <v>5</v>
      </c>
      <c r="B18" s="672" t="s">
        <v>501</v>
      </c>
      <c r="C18" s="673" t="s">
        <v>498</v>
      </c>
      <c r="D18" s="673">
        <v>5</v>
      </c>
      <c r="E18" s="673">
        <v>4.5</v>
      </c>
      <c r="F18" s="675">
        <f t="shared" si="0"/>
        <v>22.5</v>
      </c>
    </row>
    <row r="19" spans="1:6" ht="17.25">
      <c r="A19" s="671">
        <v>6</v>
      </c>
      <c r="B19" s="672" t="s">
        <v>502</v>
      </c>
      <c r="C19" s="673" t="s">
        <v>498</v>
      </c>
      <c r="D19" s="673">
        <v>10</v>
      </c>
      <c r="E19" s="673">
        <v>0.25</v>
      </c>
      <c r="F19" s="675">
        <f t="shared" si="0"/>
        <v>2.5</v>
      </c>
    </row>
    <row r="20" spans="1:6" ht="17.25">
      <c r="A20" s="671">
        <v>7</v>
      </c>
      <c r="B20" s="672" t="s">
        <v>503</v>
      </c>
      <c r="C20" s="673" t="s">
        <v>504</v>
      </c>
      <c r="D20" s="673">
        <v>23</v>
      </c>
      <c r="E20" s="673">
        <v>0.8</v>
      </c>
      <c r="F20" s="675">
        <f t="shared" si="0"/>
        <v>18.400000000000002</v>
      </c>
    </row>
    <row r="21" spans="1:6" ht="17.25">
      <c r="A21" s="671">
        <v>8</v>
      </c>
      <c r="B21" s="672" t="s">
        <v>505</v>
      </c>
      <c r="C21" s="673" t="s">
        <v>504</v>
      </c>
      <c r="D21" s="673">
        <v>5</v>
      </c>
      <c r="E21" s="673">
        <v>0.13</v>
      </c>
      <c r="F21" s="675">
        <f t="shared" si="0"/>
        <v>0.65</v>
      </c>
    </row>
    <row r="22" spans="1:6" ht="17.25">
      <c r="A22" s="671">
        <v>9</v>
      </c>
      <c r="B22" s="672" t="s">
        <v>506</v>
      </c>
      <c r="C22" s="673" t="s">
        <v>498</v>
      </c>
      <c r="D22" s="673">
        <v>1</v>
      </c>
      <c r="E22" s="674">
        <v>30</v>
      </c>
      <c r="F22" s="675">
        <f t="shared" si="0"/>
        <v>30</v>
      </c>
    </row>
    <row r="23" spans="1:6" ht="17.25">
      <c r="A23" s="671">
        <v>10</v>
      </c>
      <c r="B23" s="672" t="s">
        <v>507</v>
      </c>
      <c r="C23" s="673" t="s">
        <v>498</v>
      </c>
      <c r="D23" s="673">
        <v>10</v>
      </c>
      <c r="E23" s="673">
        <v>0.3</v>
      </c>
      <c r="F23" s="675">
        <f t="shared" si="0"/>
        <v>3</v>
      </c>
    </row>
    <row r="24" spans="1:6" ht="17.25">
      <c r="A24" s="671">
        <v>11</v>
      </c>
      <c r="B24" s="672" t="s">
        <v>508</v>
      </c>
      <c r="C24" s="673" t="s">
        <v>498</v>
      </c>
      <c r="D24" s="673">
        <v>10</v>
      </c>
      <c r="E24" s="673">
        <v>1.5</v>
      </c>
      <c r="F24" s="675">
        <f t="shared" si="0"/>
        <v>15</v>
      </c>
    </row>
    <row r="25" spans="1:6" ht="17.25">
      <c r="A25" s="671">
        <v>12</v>
      </c>
      <c r="B25" s="672" t="s">
        <v>509</v>
      </c>
      <c r="C25" s="673" t="s">
        <v>498</v>
      </c>
      <c r="D25" s="673">
        <v>15</v>
      </c>
      <c r="E25" s="673">
        <v>0.9</v>
      </c>
      <c r="F25" s="675">
        <f t="shared" si="0"/>
        <v>13.5</v>
      </c>
    </row>
    <row r="26" spans="1:6" ht="17.25">
      <c r="A26" s="671">
        <v>13</v>
      </c>
      <c r="B26" s="672" t="s">
        <v>510</v>
      </c>
      <c r="C26" s="673" t="s">
        <v>498</v>
      </c>
      <c r="D26" s="673">
        <v>4</v>
      </c>
      <c r="E26" s="673">
        <v>2.2999999999999998</v>
      </c>
      <c r="F26" s="675">
        <f t="shared" si="0"/>
        <v>9.1999999999999993</v>
      </c>
    </row>
    <row r="27" spans="1:6" ht="17.25">
      <c r="A27" s="671">
        <v>14</v>
      </c>
      <c r="B27" s="672" t="s">
        <v>511</v>
      </c>
      <c r="C27" s="673" t="s">
        <v>498</v>
      </c>
      <c r="D27" s="673">
        <v>120</v>
      </c>
      <c r="E27" s="673">
        <v>0.08</v>
      </c>
      <c r="F27" s="675">
        <f t="shared" si="0"/>
        <v>9.6</v>
      </c>
    </row>
    <row r="28" spans="1:6" ht="17.25">
      <c r="A28" s="671">
        <v>15</v>
      </c>
      <c r="B28" s="676" t="s">
        <v>512</v>
      </c>
      <c r="C28" s="673" t="s">
        <v>498</v>
      </c>
      <c r="D28" s="673">
        <v>30</v>
      </c>
      <c r="E28" s="673">
        <v>0.2</v>
      </c>
      <c r="F28" s="675">
        <f t="shared" si="0"/>
        <v>6</v>
      </c>
    </row>
    <row r="29" spans="1:6" ht="17.25">
      <c r="A29" s="671">
        <v>16</v>
      </c>
      <c r="B29" s="676" t="s">
        <v>513</v>
      </c>
      <c r="C29" s="673" t="s">
        <v>498</v>
      </c>
      <c r="D29" s="673">
        <v>12</v>
      </c>
      <c r="E29" s="673">
        <v>0.05</v>
      </c>
      <c r="F29" s="675">
        <f t="shared" si="0"/>
        <v>0.60000000000000009</v>
      </c>
    </row>
    <row r="30" spans="1:6" ht="17.25">
      <c r="A30" s="671">
        <v>17</v>
      </c>
      <c r="B30" s="672" t="s">
        <v>514</v>
      </c>
      <c r="C30" s="673" t="s">
        <v>498</v>
      </c>
      <c r="D30" s="673">
        <v>4</v>
      </c>
      <c r="E30" s="673">
        <v>2.5</v>
      </c>
      <c r="F30" s="675">
        <f t="shared" si="0"/>
        <v>10</v>
      </c>
    </row>
    <row r="31" spans="1:6" ht="17.25">
      <c r="A31" s="671">
        <v>18</v>
      </c>
      <c r="B31" s="672" t="s">
        <v>515</v>
      </c>
      <c r="C31" s="673" t="s">
        <v>498</v>
      </c>
      <c r="D31" s="673">
        <v>50</v>
      </c>
      <c r="E31" s="673">
        <v>0.02</v>
      </c>
      <c r="F31" s="675">
        <f t="shared" si="0"/>
        <v>1</v>
      </c>
    </row>
    <row r="32" spans="1:6" ht="17.25">
      <c r="A32" s="671">
        <v>19</v>
      </c>
      <c r="B32" s="672" t="s">
        <v>516</v>
      </c>
      <c r="C32" s="673" t="s">
        <v>504</v>
      </c>
      <c r="D32" s="673">
        <v>7</v>
      </c>
      <c r="E32" s="673">
        <v>0.15</v>
      </c>
      <c r="F32" s="675">
        <f t="shared" si="0"/>
        <v>1.05</v>
      </c>
    </row>
    <row r="33" spans="1:6" ht="17.25">
      <c r="A33" s="671">
        <v>20</v>
      </c>
      <c r="B33" s="672" t="s">
        <v>517</v>
      </c>
      <c r="C33" s="673" t="s">
        <v>504</v>
      </c>
      <c r="D33" s="673">
        <v>5</v>
      </c>
      <c r="E33" s="673">
        <v>0.12</v>
      </c>
      <c r="F33" s="675">
        <f t="shared" si="0"/>
        <v>0.6</v>
      </c>
    </row>
    <row r="34" spans="1:6" ht="17.25">
      <c r="A34" s="671">
        <v>21</v>
      </c>
      <c r="B34" s="672" t="s">
        <v>518</v>
      </c>
      <c r="C34" s="673" t="s">
        <v>498</v>
      </c>
      <c r="D34" s="673">
        <v>30</v>
      </c>
      <c r="E34" s="673">
        <v>0.1</v>
      </c>
      <c r="F34" s="675">
        <f t="shared" si="0"/>
        <v>3</v>
      </c>
    </row>
    <row r="35" spans="1:6" ht="18" thickBot="1">
      <c r="A35" s="677">
        <v>22</v>
      </c>
      <c r="B35" s="678" t="s">
        <v>519</v>
      </c>
      <c r="C35" s="679" t="s">
        <v>498</v>
      </c>
      <c r="D35" s="679">
        <v>30</v>
      </c>
      <c r="E35" s="679">
        <v>0.2</v>
      </c>
      <c r="F35" s="680">
        <f t="shared" si="0"/>
        <v>6</v>
      </c>
    </row>
  </sheetData>
  <mergeCells count="5">
    <mergeCell ref="B5:F5"/>
    <mergeCell ref="B7:F7"/>
    <mergeCell ref="B8:F8"/>
    <mergeCell ref="B10:B11"/>
    <mergeCell ref="C10:F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workbookViewId="0">
      <selection activeCell="B12" sqref="B12"/>
    </sheetView>
  </sheetViews>
  <sheetFormatPr defaultRowHeight="12.75"/>
  <cols>
    <col min="1" max="1" width="2.5703125" customWidth="1"/>
    <col min="2" max="2" width="70.5703125" customWidth="1"/>
    <col min="3" max="3" width="16.42578125" customWidth="1"/>
    <col min="4" max="4" width="21.42578125" customWidth="1"/>
    <col min="5" max="5" width="18.28515625" customWidth="1"/>
    <col min="257" max="257" width="2.5703125" customWidth="1"/>
    <col min="258" max="258" width="55" customWidth="1"/>
    <col min="259" max="259" width="16.42578125" customWidth="1"/>
    <col min="260" max="260" width="21.42578125" customWidth="1"/>
    <col min="261" max="261" width="18.28515625" customWidth="1"/>
    <col min="513" max="513" width="2.5703125" customWidth="1"/>
    <col min="514" max="514" width="55" customWidth="1"/>
    <col min="515" max="515" width="16.42578125" customWidth="1"/>
    <col min="516" max="516" width="21.42578125" customWidth="1"/>
    <col min="517" max="517" width="18.28515625" customWidth="1"/>
    <col min="769" max="769" width="2.5703125" customWidth="1"/>
    <col min="770" max="770" width="55" customWidth="1"/>
    <col min="771" max="771" width="16.42578125" customWidth="1"/>
    <col min="772" max="772" width="21.42578125" customWidth="1"/>
    <col min="773" max="773" width="18.28515625" customWidth="1"/>
    <col min="1025" max="1025" width="2.5703125" customWidth="1"/>
    <col min="1026" max="1026" width="55" customWidth="1"/>
    <col min="1027" max="1027" width="16.42578125" customWidth="1"/>
    <col min="1028" max="1028" width="21.42578125" customWidth="1"/>
    <col min="1029" max="1029" width="18.28515625" customWidth="1"/>
    <col min="1281" max="1281" width="2.5703125" customWidth="1"/>
    <col min="1282" max="1282" width="55" customWidth="1"/>
    <col min="1283" max="1283" width="16.42578125" customWidth="1"/>
    <col min="1284" max="1284" width="21.42578125" customWidth="1"/>
    <col min="1285" max="1285" width="18.28515625" customWidth="1"/>
    <col min="1537" max="1537" width="2.5703125" customWidth="1"/>
    <col min="1538" max="1538" width="55" customWidth="1"/>
    <col min="1539" max="1539" width="16.42578125" customWidth="1"/>
    <col min="1540" max="1540" width="21.42578125" customWidth="1"/>
    <col min="1541" max="1541" width="18.28515625" customWidth="1"/>
    <col min="1793" max="1793" width="2.5703125" customWidth="1"/>
    <col min="1794" max="1794" width="55" customWidth="1"/>
    <col min="1795" max="1795" width="16.42578125" customWidth="1"/>
    <col min="1796" max="1796" width="21.42578125" customWidth="1"/>
    <col min="1797" max="1797" width="18.28515625" customWidth="1"/>
    <col min="2049" max="2049" width="2.5703125" customWidth="1"/>
    <col min="2050" max="2050" width="55" customWidth="1"/>
    <col min="2051" max="2051" width="16.42578125" customWidth="1"/>
    <col min="2052" max="2052" width="21.42578125" customWidth="1"/>
    <col min="2053" max="2053" width="18.28515625" customWidth="1"/>
    <col min="2305" max="2305" width="2.5703125" customWidth="1"/>
    <col min="2306" max="2306" width="55" customWidth="1"/>
    <col min="2307" max="2307" width="16.42578125" customWidth="1"/>
    <col min="2308" max="2308" width="21.42578125" customWidth="1"/>
    <col min="2309" max="2309" width="18.28515625" customWidth="1"/>
    <col min="2561" max="2561" width="2.5703125" customWidth="1"/>
    <col min="2562" max="2562" width="55" customWidth="1"/>
    <col min="2563" max="2563" width="16.42578125" customWidth="1"/>
    <col min="2564" max="2564" width="21.42578125" customWidth="1"/>
    <col min="2565" max="2565" width="18.28515625" customWidth="1"/>
    <col min="2817" max="2817" width="2.5703125" customWidth="1"/>
    <col min="2818" max="2818" width="55" customWidth="1"/>
    <col min="2819" max="2819" width="16.42578125" customWidth="1"/>
    <col min="2820" max="2820" width="21.42578125" customWidth="1"/>
    <col min="2821" max="2821" width="18.28515625" customWidth="1"/>
    <col min="3073" max="3073" width="2.5703125" customWidth="1"/>
    <col min="3074" max="3074" width="55" customWidth="1"/>
    <col min="3075" max="3075" width="16.42578125" customWidth="1"/>
    <col min="3076" max="3076" width="21.42578125" customWidth="1"/>
    <col min="3077" max="3077" width="18.28515625" customWidth="1"/>
    <col min="3329" max="3329" width="2.5703125" customWidth="1"/>
    <col min="3330" max="3330" width="55" customWidth="1"/>
    <col min="3331" max="3331" width="16.42578125" customWidth="1"/>
    <col min="3332" max="3332" width="21.42578125" customWidth="1"/>
    <col min="3333" max="3333" width="18.28515625" customWidth="1"/>
    <col min="3585" max="3585" width="2.5703125" customWidth="1"/>
    <col min="3586" max="3586" width="55" customWidth="1"/>
    <col min="3587" max="3587" width="16.42578125" customWidth="1"/>
    <col min="3588" max="3588" width="21.42578125" customWidth="1"/>
    <col min="3589" max="3589" width="18.28515625" customWidth="1"/>
    <col min="3841" max="3841" width="2.5703125" customWidth="1"/>
    <col min="3842" max="3842" width="55" customWidth="1"/>
    <col min="3843" max="3843" width="16.42578125" customWidth="1"/>
    <col min="3844" max="3844" width="21.42578125" customWidth="1"/>
    <col min="3845" max="3845" width="18.28515625" customWidth="1"/>
    <col min="4097" max="4097" width="2.5703125" customWidth="1"/>
    <col min="4098" max="4098" width="55" customWidth="1"/>
    <col min="4099" max="4099" width="16.42578125" customWidth="1"/>
    <col min="4100" max="4100" width="21.42578125" customWidth="1"/>
    <col min="4101" max="4101" width="18.28515625" customWidth="1"/>
    <col min="4353" max="4353" width="2.5703125" customWidth="1"/>
    <col min="4354" max="4354" width="55" customWidth="1"/>
    <col min="4355" max="4355" width="16.42578125" customWidth="1"/>
    <col min="4356" max="4356" width="21.42578125" customWidth="1"/>
    <col min="4357" max="4357" width="18.28515625" customWidth="1"/>
    <col min="4609" max="4609" width="2.5703125" customWidth="1"/>
    <col min="4610" max="4610" width="55" customWidth="1"/>
    <col min="4611" max="4611" width="16.42578125" customWidth="1"/>
    <col min="4612" max="4612" width="21.42578125" customWidth="1"/>
    <col min="4613" max="4613" width="18.28515625" customWidth="1"/>
    <col min="4865" max="4865" width="2.5703125" customWidth="1"/>
    <col min="4866" max="4866" width="55" customWidth="1"/>
    <col min="4867" max="4867" width="16.42578125" customWidth="1"/>
    <col min="4868" max="4868" width="21.42578125" customWidth="1"/>
    <col min="4869" max="4869" width="18.28515625" customWidth="1"/>
    <col min="5121" max="5121" width="2.5703125" customWidth="1"/>
    <col min="5122" max="5122" width="55" customWidth="1"/>
    <col min="5123" max="5123" width="16.42578125" customWidth="1"/>
    <col min="5124" max="5124" width="21.42578125" customWidth="1"/>
    <col min="5125" max="5125" width="18.28515625" customWidth="1"/>
    <col min="5377" max="5377" width="2.5703125" customWidth="1"/>
    <col min="5378" max="5378" width="55" customWidth="1"/>
    <col min="5379" max="5379" width="16.42578125" customWidth="1"/>
    <col min="5380" max="5380" width="21.42578125" customWidth="1"/>
    <col min="5381" max="5381" width="18.28515625" customWidth="1"/>
    <col min="5633" max="5633" width="2.5703125" customWidth="1"/>
    <col min="5634" max="5634" width="55" customWidth="1"/>
    <col min="5635" max="5635" width="16.42578125" customWidth="1"/>
    <col min="5636" max="5636" width="21.42578125" customWidth="1"/>
    <col min="5637" max="5637" width="18.28515625" customWidth="1"/>
    <col min="5889" max="5889" width="2.5703125" customWidth="1"/>
    <col min="5890" max="5890" width="55" customWidth="1"/>
    <col min="5891" max="5891" width="16.42578125" customWidth="1"/>
    <col min="5892" max="5892" width="21.42578125" customWidth="1"/>
    <col min="5893" max="5893" width="18.28515625" customWidth="1"/>
    <col min="6145" max="6145" width="2.5703125" customWidth="1"/>
    <col min="6146" max="6146" width="55" customWidth="1"/>
    <col min="6147" max="6147" width="16.42578125" customWidth="1"/>
    <col min="6148" max="6148" width="21.42578125" customWidth="1"/>
    <col min="6149" max="6149" width="18.28515625" customWidth="1"/>
    <col min="6401" max="6401" width="2.5703125" customWidth="1"/>
    <col min="6402" max="6402" width="55" customWidth="1"/>
    <col min="6403" max="6403" width="16.42578125" customWidth="1"/>
    <col min="6404" max="6404" width="21.42578125" customWidth="1"/>
    <col min="6405" max="6405" width="18.28515625" customWidth="1"/>
    <col min="6657" max="6657" width="2.5703125" customWidth="1"/>
    <col min="6658" max="6658" width="55" customWidth="1"/>
    <col min="6659" max="6659" width="16.42578125" customWidth="1"/>
    <col min="6660" max="6660" width="21.42578125" customWidth="1"/>
    <col min="6661" max="6661" width="18.28515625" customWidth="1"/>
    <col min="6913" max="6913" width="2.5703125" customWidth="1"/>
    <col min="6914" max="6914" width="55" customWidth="1"/>
    <col min="6915" max="6915" width="16.42578125" customWidth="1"/>
    <col min="6916" max="6916" width="21.42578125" customWidth="1"/>
    <col min="6917" max="6917" width="18.28515625" customWidth="1"/>
    <col min="7169" max="7169" width="2.5703125" customWidth="1"/>
    <col min="7170" max="7170" width="55" customWidth="1"/>
    <col min="7171" max="7171" width="16.42578125" customWidth="1"/>
    <col min="7172" max="7172" width="21.42578125" customWidth="1"/>
    <col min="7173" max="7173" width="18.28515625" customWidth="1"/>
    <col min="7425" max="7425" width="2.5703125" customWidth="1"/>
    <col min="7426" max="7426" width="55" customWidth="1"/>
    <col min="7427" max="7427" width="16.42578125" customWidth="1"/>
    <col min="7428" max="7428" width="21.42578125" customWidth="1"/>
    <col min="7429" max="7429" width="18.28515625" customWidth="1"/>
    <col min="7681" max="7681" width="2.5703125" customWidth="1"/>
    <col min="7682" max="7682" width="55" customWidth="1"/>
    <col min="7683" max="7683" width="16.42578125" customWidth="1"/>
    <col min="7684" max="7684" width="21.42578125" customWidth="1"/>
    <col min="7685" max="7685" width="18.28515625" customWidth="1"/>
    <col min="7937" max="7937" width="2.5703125" customWidth="1"/>
    <col min="7938" max="7938" width="55" customWidth="1"/>
    <col min="7939" max="7939" width="16.42578125" customWidth="1"/>
    <col min="7940" max="7940" width="21.42578125" customWidth="1"/>
    <col min="7941" max="7941" width="18.28515625" customWidth="1"/>
    <col min="8193" max="8193" width="2.5703125" customWidth="1"/>
    <col min="8194" max="8194" width="55" customWidth="1"/>
    <col min="8195" max="8195" width="16.42578125" customWidth="1"/>
    <col min="8196" max="8196" width="21.42578125" customWidth="1"/>
    <col min="8197" max="8197" width="18.28515625" customWidth="1"/>
    <col min="8449" max="8449" width="2.5703125" customWidth="1"/>
    <col min="8450" max="8450" width="55" customWidth="1"/>
    <col min="8451" max="8451" width="16.42578125" customWidth="1"/>
    <col min="8452" max="8452" width="21.42578125" customWidth="1"/>
    <col min="8453" max="8453" width="18.28515625" customWidth="1"/>
    <col min="8705" max="8705" width="2.5703125" customWidth="1"/>
    <col min="8706" max="8706" width="55" customWidth="1"/>
    <col min="8707" max="8707" width="16.42578125" customWidth="1"/>
    <col min="8708" max="8708" width="21.42578125" customWidth="1"/>
    <col min="8709" max="8709" width="18.28515625" customWidth="1"/>
    <col min="8961" max="8961" width="2.5703125" customWidth="1"/>
    <col min="8962" max="8962" width="55" customWidth="1"/>
    <col min="8963" max="8963" width="16.42578125" customWidth="1"/>
    <col min="8964" max="8964" width="21.42578125" customWidth="1"/>
    <col min="8965" max="8965" width="18.28515625" customWidth="1"/>
    <col min="9217" max="9217" width="2.5703125" customWidth="1"/>
    <col min="9218" max="9218" width="55" customWidth="1"/>
    <col min="9219" max="9219" width="16.42578125" customWidth="1"/>
    <col min="9220" max="9220" width="21.42578125" customWidth="1"/>
    <col min="9221" max="9221" width="18.28515625" customWidth="1"/>
    <col min="9473" max="9473" width="2.5703125" customWidth="1"/>
    <col min="9474" max="9474" width="55" customWidth="1"/>
    <col min="9475" max="9475" width="16.42578125" customWidth="1"/>
    <col min="9476" max="9476" width="21.42578125" customWidth="1"/>
    <col min="9477" max="9477" width="18.28515625" customWidth="1"/>
    <col min="9729" max="9729" width="2.5703125" customWidth="1"/>
    <col min="9730" max="9730" width="55" customWidth="1"/>
    <col min="9731" max="9731" width="16.42578125" customWidth="1"/>
    <col min="9732" max="9732" width="21.42578125" customWidth="1"/>
    <col min="9733" max="9733" width="18.28515625" customWidth="1"/>
    <col min="9985" max="9985" width="2.5703125" customWidth="1"/>
    <col min="9986" max="9986" width="55" customWidth="1"/>
    <col min="9987" max="9987" width="16.42578125" customWidth="1"/>
    <col min="9988" max="9988" width="21.42578125" customWidth="1"/>
    <col min="9989" max="9989" width="18.28515625" customWidth="1"/>
    <col min="10241" max="10241" width="2.5703125" customWidth="1"/>
    <col min="10242" max="10242" width="55" customWidth="1"/>
    <col min="10243" max="10243" width="16.42578125" customWidth="1"/>
    <col min="10244" max="10244" width="21.42578125" customWidth="1"/>
    <col min="10245" max="10245" width="18.28515625" customWidth="1"/>
    <col min="10497" max="10497" width="2.5703125" customWidth="1"/>
    <col min="10498" max="10498" width="55" customWidth="1"/>
    <col min="10499" max="10499" width="16.42578125" customWidth="1"/>
    <col min="10500" max="10500" width="21.42578125" customWidth="1"/>
    <col min="10501" max="10501" width="18.28515625" customWidth="1"/>
    <col min="10753" max="10753" width="2.5703125" customWidth="1"/>
    <col min="10754" max="10754" width="55" customWidth="1"/>
    <col min="10755" max="10755" width="16.42578125" customWidth="1"/>
    <col min="10756" max="10756" width="21.42578125" customWidth="1"/>
    <col min="10757" max="10757" width="18.28515625" customWidth="1"/>
    <col min="11009" max="11009" width="2.5703125" customWidth="1"/>
    <col min="11010" max="11010" width="55" customWidth="1"/>
    <col min="11011" max="11011" width="16.42578125" customWidth="1"/>
    <col min="11012" max="11012" width="21.42578125" customWidth="1"/>
    <col min="11013" max="11013" width="18.28515625" customWidth="1"/>
    <col min="11265" max="11265" width="2.5703125" customWidth="1"/>
    <col min="11266" max="11266" width="55" customWidth="1"/>
    <col min="11267" max="11267" width="16.42578125" customWidth="1"/>
    <col min="11268" max="11268" width="21.42578125" customWidth="1"/>
    <col min="11269" max="11269" width="18.28515625" customWidth="1"/>
    <col min="11521" max="11521" width="2.5703125" customWidth="1"/>
    <col min="11522" max="11522" width="55" customWidth="1"/>
    <col min="11523" max="11523" width="16.42578125" customWidth="1"/>
    <col min="11524" max="11524" width="21.42578125" customWidth="1"/>
    <col min="11525" max="11525" width="18.28515625" customWidth="1"/>
    <col min="11777" max="11777" width="2.5703125" customWidth="1"/>
    <col min="11778" max="11778" width="55" customWidth="1"/>
    <col min="11779" max="11779" width="16.42578125" customWidth="1"/>
    <col min="11780" max="11780" width="21.42578125" customWidth="1"/>
    <col min="11781" max="11781" width="18.28515625" customWidth="1"/>
    <col min="12033" max="12033" width="2.5703125" customWidth="1"/>
    <col min="12034" max="12034" width="55" customWidth="1"/>
    <col min="12035" max="12035" width="16.42578125" customWidth="1"/>
    <col min="12036" max="12036" width="21.42578125" customWidth="1"/>
    <col min="12037" max="12037" width="18.28515625" customWidth="1"/>
    <col min="12289" max="12289" width="2.5703125" customWidth="1"/>
    <col min="12290" max="12290" width="55" customWidth="1"/>
    <col min="12291" max="12291" width="16.42578125" customWidth="1"/>
    <col min="12292" max="12292" width="21.42578125" customWidth="1"/>
    <col min="12293" max="12293" width="18.28515625" customWidth="1"/>
    <col min="12545" max="12545" width="2.5703125" customWidth="1"/>
    <col min="12546" max="12546" width="55" customWidth="1"/>
    <col min="12547" max="12547" width="16.42578125" customWidth="1"/>
    <col min="12548" max="12548" width="21.42578125" customWidth="1"/>
    <col min="12549" max="12549" width="18.28515625" customWidth="1"/>
    <col min="12801" max="12801" width="2.5703125" customWidth="1"/>
    <col min="12802" max="12802" width="55" customWidth="1"/>
    <col min="12803" max="12803" width="16.42578125" customWidth="1"/>
    <col min="12804" max="12804" width="21.42578125" customWidth="1"/>
    <col min="12805" max="12805" width="18.28515625" customWidth="1"/>
    <col min="13057" max="13057" width="2.5703125" customWidth="1"/>
    <col min="13058" max="13058" width="55" customWidth="1"/>
    <col min="13059" max="13059" width="16.42578125" customWidth="1"/>
    <col min="13060" max="13060" width="21.42578125" customWidth="1"/>
    <col min="13061" max="13061" width="18.28515625" customWidth="1"/>
    <col min="13313" max="13313" width="2.5703125" customWidth="1"/>
    <col min="13314" max="13314" width="55" customWidth="1"/>
    <col min="13315" max="13315" width="16.42578125" customWidth="1"/>
    <col min="13316" max="13316" width="21.42578125" customWidth="1"/>
    <col min="13317" max="13317" width="18.28515625" customWidth="1"/>
    <col min="13569" max="13569" width="2.5703125" customWidth="1"/>
    <col min="13570" max="13570" width="55" customWidth="1"/>
    <col min="13571" max="13571" width="16.42578125" customWidth="1"/>
    <col min="13572" max="13572" width="21.42578125" customWidth="1"/>
    <col min="13573" max="13573" width="18.28515625" customWidth="1"/>
    <col min="13825" max="13825" width="2.5703125" customWidth="1"/>
    <col min="13826" max="13826" width="55" customWidth="1"/>
    <col min="13827" max="13827" width="16.42578125" customWidth="1"/>
    <col min="13828" max="13828" width="21.42578125" customWidth="1"/>
    <col min="13829" max="13829" width="18.28515625" customWidth="1"/>
    <col min="14081" max="14081" width="2.5703125" customWidth="1"/>
    <col min="14082" max="14082" width="55" customWidth="1"/>
    <col min="14083" max="14083" width="16.42578125" customWidth="1"/>
    <col min="14084" max="14084" width="21.42578125" customWidth="1"/>
    <col min="14085" max="14085" width="18.28515625" customWidth="1"/>
    <col min="14337" max="14337" width="2.5703125" customWidth="1"/>
    <col min="14338" max="14338" width="55" customWidth="1"/>
    <col min="14339" max="14339" width="16.42578125" customWidth="1"/>
    <col min="14340" max="14340" width="21.42578125" customWidth="1"/>
    <col min="14341" max="14341" width="18.28515625" customWidth="1"/>
    <col min="14593" max="14593" width="2.5703125" customWidth="1"/>
    <col min="14594" max="14594" width="55" customWidth="1"/>
    <col min="14595" max="14595" width="16.42578125" customWidth="1"/>
    <col min="14596" max="14596" width="21.42578125" customWidth="1"/>
    <col min="14597" max="14597" width="18.28515625" customWidth="1"/>
    <col min="14849" max="14849" width="2.5703125" customWidth="1"/>
    <col min="14850" max="14850" width="55" customWidth="1"/>
    <col min="14851" max="14851" width="16.42578125" customWidth="1"/>
    <col min="14852" max="14852" width="21.42578125" customWidth="1"/>
    <col min="14853" max="14853" width="18.28515625" customWidth="1"/>
    <col min="15105" max="15105" width="2.5703125" customWidth="1"/>
    <col min="15106" max="15106" width="55" customWidth="1"/>
    <col min="15107" max="15107" width="16.42578125" customWidth="1"/>
    <col min="15108" max="15108" width="21.42578125" customWidth="1"/>
    <col min="15109" max="15109" width="18.28515625" customWidth="1"/>
    <col min="15361" max="15361" width="2.5703125" customWidth="1"/>
    <col min="15362" max="15362" width="55" customWidth="1"/>
    <col min="15363" max="15363" width="16.42578125" customWidth="1"/>
    <col min="15364" max="15364" width="21.42578125" customWidth="1"/>
    <col min="15365" max="15365" width="18.28515625" customWidth="1"/>
    <col min="15617" max="15617" width="2.5703125" customWidth="1"/>
    <col min="15618" max="15618" width="55" customWidth="1"/>
    <col min="15619" max="15619" width="16.42578125" customWidth="1"/>
    <col min="15620" max="15620" width="21.42578125" customWidth="1"/>
    <col min="15621" max="15621" width="18.28515625" customWidth="1"/>
    <col min="15873" max="15873" width="2.5703125" customWidth="1"/>
    <col min="15874" max="15874" width="55" customWidth="1"/>
    <col min="15875" max="15875" width="16.42578125" customWidth="1"/>
    <col min="15876" max="15876" width="21.42578125" customWidth="1"/>
    <col min="15877" max="15877" width="18.28515625" customWidth="1"/>
    <col min="16129" max="16129" width="2.5703125" customWidth="1"/>
    <col min="16130" max="16130" width="55" customWidth="1"/>
    <col min="16131" max="16131" width="16.42578125" customWidth="1"/>
    <col min="16132" max="16132" width="21.42578125" customWidth="1"/>
    <col min="16133" max="16133" width="18.28515625" customWidth="1"/>
  </cols>
  <sheetData>
    <row r="2" spans="1:5" ht="17.25">
      <c r="A2" s="813" t="s">
        <v>468</v>
      </c>
      <c r="B2" s="813"/>
      <c r="C2" s="813"/>
      <c r="D2" s="813"/>
      <c r="E2" s="813"/>
    </row>
    <row r="3" spans="1:5" ht="17.25">
      <c r="A3" s="814" t="s">
        <v>426</v>
      </c>
      <c r="B3" s="631" t="s">
        <v>453</v>
      </c>
      <c r="C3" s="816" t="s">
        <v>248</v>
      </c>
      <c r="D3" s="817"/>
      <c r="E3" s="818"/>
    </row>
    <row r="4" spans="1:5" ht="34.5">
      <c r="A4" s="815"/>
      <c r="B4" s="632"/>
      <c r="C4" s="631" t="s">
        <v>81</v>
      </c>
      <c r="D4" s="631" t="s">
        <v>427</v>
      </c>
      <c r="E4" s="633" t="s">
        <v>469</v>
      </c>
    </row>
    <row r="5" spans="1:5" ht="51.75">
      <c r="A5" s="634" t="s">
        <v>463</v>
      </c>
      <c r="B5" s="635" t="s">
        <v>470</v>
      </c>
      <c r="C5" s="393">
        <f t="shared" ref="C5:C13" si="0">D5+E5</f>
        <v>500</v>
      </c>
      <c r="D5" s="393">
        <v>200</v>
      </c>
      <c r="E5" s="393">
        <v>300</v>
      </c>
    </row>
    <row r="6" spans="1:5" ht="34.5">
      <c r="A6" s="634" t="s">
        <v>465</v>
      </c>
      <c r="B6" s="635" t="s">
        <v>471</v>
      </c>
      <c r="C6" s="393">
        <f t="shared" si="0"/>
        <v>400</v>
      </c>
      <c r="D6" s="393"/>
      <c r="E6" s="393">
        <v>400</v>
      </c>
    </row>
    <row r="7" spans="1:5" ht="17.25">
      <c r="A7" s="634" t="s">
        <v>472</v>
      </c>
      <c r="B7" s="635" t="s">
        <v>473</v>
      </c>
      <c r="C7" s="393">
        <f t="shared" si="0"/>
        <v>400</v>
      </c>
      <c r="D7" s="393">
        <v>0</v>
      </c>
      <c r="E7" s="393">
        <v>400</v>
      </c>
    </row>
    <row r="8" spans="1:5" ht="51.75">
      <c r="A8" s="634" t="s">
        <v>474</v>
      </c>
      <c r="B8" s="635" t="s">
        <v>475</v>
      </c>
      <c r="C8" s="393">
        <f t="shared" si="0"/>
        <v>600</v>
      </c>
      <c r="D8" s="393">
        <v>400</v>
      </c>
      <c r="E8" s="393">
        <v>200</v>
      </c>
    </row>
    <row r="9" spans="1:5" ht="44.25" customHeight="1">
      <c r="A9" s="634" t="s">
        <v>476</v>
      </c>
      <c r="B9" s="635" t="s">
        <v>477</v>
      </c>
      <c r="C9" s="393">
        <f t="shared" si="0"/>
        <v>300</v>
      </c>
      <c r="D9" s="393">
        <v>300</v>
      </c>
      <c r="E9" s="393"/>
    </row>
    <row r="10" spans="1:5" ht="42.75" customHeight="1">
      <c r="A10" s="634" t="s">
        <v>478</v>
      </c>
      <c r="B10" s="635" t="s">
        <v>479</v>
      </c>
      <c r="C10" s="393">
        <f t="shared" si="0"/>
        <v>1000</v>
      </c>
      <c r="D10" s="393">
        <v>500</v>
      </c>
      <c r="E10" s="393">
        <v>500</v>
      </c>
    </row>
    <row r="11" spans="1:5" ht="51.75">
      <c r="A11" s="634" t="s">
        <v>480</v>
      </c>
      <c r="B11" s="635" t="s">
        <v>481</v>
      </c>
      <c r="C11" s="393">
        <f t="shared" si="0"/>
        <v>570</v>
      </c>
      <c r="D11" s="393">
        <v>570</v>
      </c>
      <c r="E11" s="393"/>
    </row>
    <row r="12" spans="1:5" ht="34.5">
      <c r="A12" s="634" t="s">
        <v>482</v>
      </c>
      <c r="B12" s="635" t="s">
        <v>483</v>
      </c>
      <c r="C12" s="393">
        <f t="shared" si="0"/>
        <v>500</v>
      </c>
      <c r="D12" s="393">
        <v>200</v>
      </c>
      <c r="E12" s="393">
        <v>300</v>
      </c>
    </row>
    <row r="13" spans="1:5" ht="23.25" customHeight="1">
      <c r="A13" s="636"/>
      <c r="B13" s="635" t="s">
        <v>484</v>
      </c>
      <c r="C13" s="393">
        <f t="shared" si="0"/>
        <v>730</v>
      </c>
      <c r="D13" s="393"/>
      <c r="E13" s="393">
        <v>730</v>
      </c>
    </row>
    <row r="14" spans="1:5" ht="18" thickBot="1">
      <c r="A14" s="637"/>
      <c r="B14" s="638" t="s">
        <v>81</v>
      </c>
      <c r="C14" s="639">
        <f>SUM(C5:C13)</f>
        <v>5000</v>
      </c>
      <c r="D14" s="639">
        <f t="shared" ref="D14:E14" si="1">SUM(D5:D13)</f>
        <v>2170</v>
      </c>
      <c r="E14" s="639">
        <f t="shared" si="1"/>
        <v>2830</v>
      </c>
    </row>
    <row r="17" spans="2:4" ht="15.75">
      <c r="B17" s="630"/>
      <c r="C17" s="819"/>
      <c r="D17" s="819"/>
    </row>
  </sheetData>
  <mergeCells count="4">
    <mergeCell ref="A2:E2"/>
    <mergeCell ref="A3:A4"/>
    <mergeCell ref="C3:E3"/>
    <mergeCell ref="C17:D17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G5" sqref="G5"/>
    </sheetView>
  </sheetViews>
  <sheetFormatPr defaultRowHeight="12.75"/>
  <cols>
    <col min="1" max="1" width="5.7109375" style="821" customWidth="1"/>
    <col min="2" max="2" width="55" style="821" customWidth="1"/>
    <col min="3" max="5" width="15.7109375" style="821" customWidth="1"/>
    <col min="6" max="256" width="9.140625" style="821"/>
    <col min="257" max="257" width="5.7109375" style="821" customWidth="1"/>
    <col min="258" max="258" width="55" style="821" customWidth="1"/>
    <col min="259" max="259" width="13" style="821" customWidth="1"/>
    <col min="260" max="260" width="15.5703125" style="821" customWidth="1"/>
    <col min="261" max="261" width="14.42578125" style="821" customWidth="1"/>
    <col min="262" max="512" width="9.140625" style="821"/>
    <col min="513" max="513" width="5.7109375" style="821" customWidth="1"/>
    <col min="514" max="514" width="55" style="821" customWidth="1"/>
    <col min="515" max="515" width="13" style="821" customWidth="1"/>
    <col min="516" max="516" width="15.5703125" style="821" customWidth="1"/>
    <col min="517" max="517" width="14.42578125" style="821" customWidth="1"/>
    <col min="518" max="768" width="9.140625" style="821"/>
    <col min="769" max="769" width="5.7109375" style="821" customWidth="1"/>
    <col min="770" max="770" width="55" style="821" customWidth="1"/>
    <col min="771" max="771" width="13" style="821" customWidth="1"/>
    <col min="772" max="772" width="15.5703125" style="821" customWidth="1"/>
    <col min="773" max="773" width="14.42578125" style="821" customWidth="1"/>
    <col min="774" max="1024" width="9.140625" style="821"/>
    <col min="1025" max="1025" width="5.7109375" style="821" customWidth="1"/>
    <col min="1026" max="1026" width="55" style="821" customWidth="1"/>
    <col min="1027" max="1027" width="13" style="821" customWidth="1"/>
    <col min="1028" max="1028" width="15.5703125" style="821" customWidth="1"/>
    <col min="1029" max="1029" width="14.42578125" style="821" customWidth="1"/>
    <col min="1030" max="1280" width="9.140625" style="821"/>
    <col min="1281" max="1281" width="5.7109375" style="821" customWidth="1"/>
    <col min="1282" max="1282" width="55" style="821" customWidth="1"/>
    <col min="1283" max="1283" width="13" style="821" customWidth="1"/>
    <col min="1284" max="1284" width="15.5703125" style="821" customWidth="1"/>
    <col min="1285" max="1285" width="14.42578125" style="821" customWidth="1"/>
    <col min="1286" max="1536" width="9.140625" style="821"/>
    <col min="1537" max="1537" width="5.7109375" style="821" customWidth="1"/>
    <col min="1538" max="1538" width="55" style="821" customWidth="1"/>
    <col min="1539" max="1539" width="13" style="821" customWidth="1"/>
    <col min="1540" max="1540" width="15.5703125" style="821" customWidth="1"/>
    <col min="1541" max="1541" width="14.42578125" style="821" customWidth="1"/>
    <col min="1542" max="1792" width="9.140625" style="821"/>
    <col min="1793" max="1793" width="5.7109375" style="821" customWidth="1"/>
    <col min="1794" max="1794" width="55" style="821" customWidth="1"/>
    <col min="1795" max="1795" width="13" style="821" customWidth="1"/>
    <col min="1796" max="1796" width="15.5703125" style="821" customWidth="1"/>
    <col min="1797" max="1797" width="14.42578125" style="821" customWidth="1"/>
    <col min="1798" max="2048" width="9.140625" style="821"/>
    <col min="2049" max="2049" width="5.7109375" style="821" customWidth="1"/>
    <col min="2050" max="2050" width="55" style="821" customWidth="1"/>
    <col min="2051" max="2051" width="13" style="821" customWidth="1"/>
    <col min="2052" max="2052" width="15.5703125" style="821" customWidth="1"/>
    <col min="2053" max="2053" width="14.42578125" style="821" customWidth="1"/>
    <col min="2054" max="2304" width="9.140625" style="821"/>
    <col min="2305" max="2305" width="5.7109375" style="821" customWidth="1"/>
    <col min="2306" max="2306" width="55" style="821" customWidth="1"/>
    <col min="2307" max="2307" width="13" style="821" customWidth="1"/>
    <col min="2308" max="2308" width="15.5703125" style="821" customWidth="1"/>
    <col min="2309" max="2309" width="14.42578125" style="821" customWidth="1"/>
    <col min="2310" max="2560" width="9.140625" style="821"/>
    <col min="2561" max="2561" width="5.7109375" style="821" customWidth="1"/>
    <col min="2562" max="2562" width="55" style="821" customWidth="1"/>
    <col min="2563" max="2563" width="13" style="821" customWidth="1"/>
    <col min="2564" max="2564" width="15.5703125" style="821" customWidth="1"/>
    <col min="2565" max="2565" width="14.42578125" style="821" customWidth="1"/>
    <col min="2566" max="2816" width="9.140625" style="821"/>
    <col min="2817" max="2817" width="5.7109375" style="821" customWidth="1"/>
    <col min="2818" max="2818" width="55" style="821" customWidth="1"/>
    <col min="2819" max="2819" width="13" style="821" customWidth="1"/>
    <col min="2820" max="2820" width="15.5703125" style="821" customWidth="1"/>
    <col min="2821" max="2821" width="14.42578125" style="821" customWidth="1"/>
    <col min="2822" max="3072" width="9.140625" style="821"/>
    <col min="3073" max="3073" width="5.7109375" style="821" customWidth="1"/>
    <col min="3074" max="3074" width="55" style="821" customWidth="1"/>
    <col min="3075" max="3075" width="13" style="821" customWidth="1"/>
    <col min="3076" max="3076" width="15.5703125" style="821" customWidth="1"/>
    <col min="3077" max="3077" width="14.42578125" style="821" customWidth="1"/>
    <col min="3078" max="3328" width="9.140625" style="821"/>
    <col min="3329" max="3329" width="5.7109375" style="821" customWidth="1"/>
    <col min="3330" max="3330" width="55" style="821" customWidth="1"/>
    <col min="3331" max="3331" width="13" style="821" customWidth="1"/>
    <col min="3332" max="3332" width="15.5703125" style="821" customWidth="1"/>
    <col min="3333" max="3333" width="14.42578125" style="821" customWidth="1"/>
    <col min="3334" max="3584" width="9.140625" style="821"/>
    <col min="3585" max="3585" width="5.7109375" style="821" customWidth="1"/>
    <col min="3586" max="3586" width="55" style="821" customWidth="1"/>
    <col min="3587" max="3587" width="13" style="821" customWidth="1"/>
    <col min="3588" max="3588" width="15.5703125" style="821" customWidth="1"/>
    <col min="3589" max="3589" width="14.42578125" style="821" customWidth="1"/>
    <col min="3590" max="3840" width="9.140625" style="821"/>
    <col min="3841" max="3841" width="5.7109375" style="821" customWidth="1"/>
    <col min="3842" max="3842" width="55" style="821" customWidth="1"/>
    <col min="3843" max="3843" width="13" style="821" customWidth="1"/>
    <col min="3844" max="3844" width="15.5703125" style="821" customWidth="1"/>
    <col min="3845" max="3845" width="14.42578125" style="821" customWidth="1"/>
    <col min="3846" max="4096" width="9.140625" style="821"/>
    <col min="4097" max="4097" width="5.7109375" style="821" customWidth="1"/>
    <col min="4098" max="4098" width="55" style="821" customWidth="1"/>
    <col min="4099" max="4099" width="13" style="821" customWidth="1"/>
    <col min="4100" max="4100" width="15.5703125" style="821" customWidth="1"/>
    <col min="4101" max="4101" width="14.42578125" style="821" customWidth="1"/>
    <col min="4102" max="4352" width="9.140625" style="821"/>
    <col min="4353" max="4353" width="5.7109375" style="821" customWidth="1"/>
    <col min="4354" max="4354" width="55" style="821" customWidth="1"/>
    <col min="4355" max="4355" width="13" style="821" customWidth="1"/>
    <col min="4356" max="4356" width="15.5703125" style="821" customWidth="1"/>
    <col min="4357" max="4357" width="14.42578125" style="821" customWidth="1"/>
    <col min="4358" max="4608" width="9.140625" style="821"/>
    <col min="4609" max="4609" width="5.7109375" style="821" customWidth="1"/>
    <col min="4610" max="4610" width="55" style="821" customWidth="1"/>
    <col min="4611" max="4611" width="13" style="821" customWidth="1"/>
    <col min="4612" max="4612" width="15.5703125" style="821" customWidth="1"/>
    <col min="4613" max="4613" width="14.42578125" style="821" customWidth="1"/>
    <col min="4614" max="4864" width="9.140625" style="821"/>
    <col min="4865" max="4865" width="5.7109375" style="821" customWidth="1"/>
    <col min="4866" max="4866" width="55" style="821" customWidth="1"/>
    <col min="4867" max="4867" width="13" style="821" customWidth="1"/>
    <col min="4868" max="4868" width="15.5703125" style="821" customWidth="1"/>
    <col min="4869" max="4869" width="14.42578125" style="821" customWidth="1"/>
    <col min="4870" max="5120" width="9.140625" style="821"/>
    <col min="5121" max="5121" width="5.7109375" style="821" customWidth="1"/>
    <col min="5122" max="5122" width="55" style="821" customWidth="1"/>
    <col min="5123" max="5123" width="13" style="821" customWidth="1"/>
    <col min="5124" max="5124" width="15.5703125" style="821" customWidth="1"/>
    <col min="5125" max="5125" width="14.42578125" style="821" customWidth="1"/>
    <col min="5126" max="5376" width="9.140625" style="821"/>
    <col min="5377" max="5377" width="5.7109375" style="821" customWidth="1"/>
    <col min="5378" max="5378" width="55" style="821" customWidth="1"/>
    <col min="5379" max="5379" width="13" style="821" customWidth="1"/>
    <col min="5380" max="5380" width="15.5703125" style="821" customWidth="1"/>
    <col min="5381" max="5381" width="14.42578125" style="821" customWidth="1"/>
    <col min="5382" max="5632" width="9.140625" style="821"/>
    <col min="5633" max="5633" width="5.7109375" style="821" customWidth="1"/>
    <col min="5634" max="5634" width="55" style="821" customWidth="1"/>
    <col min="5635" max="5635" width="13" style="821" customWidth="1"/>
    <col min="5636" max="5636" width="15.5703125" style="821" customWidth="1"/>
    <col min="5637" max="5637" width="14.42578125" style="821" customWidth="1"/>
    <col min="5638" max="5888" width="9.140625" style="821"/>
    <col min="5889" max="5889" width="5.7109375" style="821" customWidth="1"/>
    <col min="5890" max="5890" width="55" style="821" customWidth="1"/>
    <col min="5891" max="5891" width="13" style="821" customWidth="1"/>
    <col min="5892" max="5892" width="15.5703125" style="821" customWidth="1"/>
    <col min="5893" max="5893" width="14.42578125" style="821" customWidth="1"/>
    <col min="5894" max="6144" width="9.140625" style="821"/>
    <col min="6145" max="6145" width="5.7109375" style="821" customWidth="1"/>
    <col min="6146" max="6146" width="55" style="821" customWidth="1"/>
    <col min="6147" max="6147" width="13" style="821" customWidth="1"/>
    <col min="6148" max="6148" width="15.5703125" style="821" customWidth="1"/>
    <col min="6149" max="6149" width="14.42578125" style="821" customWidth="1"/>
    <col min="6150" max="6400" width="9.140625" style="821"/>
    <col min="6401" max="6401" width="5.7109375" style="821" customWidth="1"/>
    <col min="6402" max="6402" width="55" style="821" customWidth="1"/>
    <col min="6403" max="6403" width="13" style="821" customWidth="1"/>
    <col min="6404" max="6404" width="15.5703125" style="821" customWidth="1"/>
    <col min="6405" max="6405" width="14.42578125" style="821" customWidth="1"/>
    <col min="6406" max="6656" width="9.140625" style="821"/>
    <col min="6657" max="6657" width="5.7109375" style="821" customWidth="1"/>
    <col min="6658" max="6658" width="55" style="821" customWidth="1"/>
    <col min="6659" max="6659" width="13" style="821" customWidth="1"/>
    <col min="6660" max="6660" width="15.5703125" style="821" customWidth="1"/>
    <col min="6661" max="6661" width="14.42578125" style="821" customWidth="1"/>
    <col min="6662" max="6912" width="9.140625" style="821"/>
    <col min="6913" max="6913" width="5.7109375" style="821" customWidth="1"/>
    <col min="6914" max="6914" width="55" style="821" customWidth="1"/>
    <col min="6915" max="6915" width="13" style="821" customWidth="1"/>
    <col min="6916" max="6916" width="15.5703125" style="821" customWidth="1"/>
    <col min="6917" max="6917" width="14.42578125" style="821" customWidth="1"/>
    <col min="6918" max="7168" width="9.140625" style="821"/>
    <col min="7169" max="7169" width="5.7109375" style="821" customWidth="1"/>
    <col min="7170" max="7170" width="55" style="821" customWidth="1"/>
    <col min="7171" max="7171" width="13" style="821" customWidth="1"/>
    <col min="7172" max="7172" width="15.5703125" style="821" customWidth="1"/>
    <col min="7173" max="7173" width="14.42578125" style="821" customWidth="1"/>
    <col min="7174" max="7424" width="9.140625" style="821"/>
    <col min="7425" max="7425" width="5.7109375" style="821" customWidth="1"/>
    <col min="7426" max="7426" width="55" style="821" customWidth="1"/>
    <col min="7427" max="7427" width="13" style="821" customWidth="1"/>
    <col min="7428" max="7428" width="15.5703125" style="821" customWidth="1"/>
    <col min="7429" max="7429" width="14.42578125" style="821" customWidth="1"/>
    <col min="7430" max="7680" width="9.140625" style="821"/>
    <col min="7681" max="7681" width="5.7109375" style="821" customWidth="1"/>
    <col min="7682" max="7682" width="55" style="821" customWidth="1"/>
    <col min="7683" max="7683" width="13" style="821" customWidth="1"/>
    <col min="7684" max="7684" width="15.5703125" style="821" customWidth="1"/>
    <col min="7685" max="7685" width="14.42578125" style="821" customWidth="1"/>
    <col min="7686" max="7936" width="9.140625" style="821"/>
    <col min="7937" max="7937" width="5.7109375" style="821" customWidth="1"/>
    <col min="7938" max="7938" width="55" style="821" customWidth="1"/>
    <col min="7939" max="7939" width="13" style="821" customWidth="1"/>
    <col min="7940" max="7940" width="15.5703125" style="821" customWidth="1"/>
    <col min="7941" max="7941" width="14.42578125" style="821" customWidth="1"/>
    <col min="7942" max="8192" width="9.140625" style="821"/>
    <col min="8193" max="8193" width="5.7109375" style="821" customWidth="1"/>
    <col min="8194" max="8194" width="55" style="821" customWidth="1"/>
    <col min="8195" max="8195" width="13" style="821" customWidth="1"/>
    <col min="8196" max="8196" width="15.5703125" style="821" customWidth="1"/>
    <col min="8197" max="8197" width="14.42578125" style="821" customWidth="1"/>
    <col min="8198" max="8448" width="9.140625" style="821"/>
    <col min="8449" max="8449" width="5.7109375" style="821" customWidth="1"/>
    <col min="8450" max="8450" width="55" style="821" customWidth="1"/>
    <col min="8451" max="8451" width="13" style="821" customWidth="1"/>
    <col min="8452" max="8452" width="15.5703125" style="821" customWidth="1"/>
    <col min="8453" max="8453" width="14.42578125" style="821" customWidth="1"/>
    <col min="8454" max="8704" width="9.140625" style="821"/>
    <col min="8705" max="8705" width="5.7109375" style="821" customWidth="1"/>
    <col min="8706" max="8706" width="55" style="821" customWidth="1"/>
    <col min="8707" max="8707" width="13" style="821" customWidth="1"/>
    <col min="8708" max="8708" width="15.5703125" style="821" customWidth="1"/>
    <col min="8709" max="8709" width="14.42578125" style="821" customWidth="1"/>
    <col min="8710" max="8960" width="9.140625" style="821"/>
    <col min="8961" max="8961" width="5.7109375" style="821" customWidth="1"/>
    <col min="8962" max="8962" width="55" style="821" customWidth="1"/>
    <col min="8963" max="8963" width="13" style="821" customWidth="1"/>
    <col min="8964" max="8964" width="15.5703125" style="821" customWidth="1"/>
    <col min="8965" max="8965" width="14.42578125" style="821" customWidth="1"/>
    <col min="8966" max="9216" width="9.140625" style="821"/>
    <col min="9217" max="9217" width="5.7109375" style="821" customWidth="1"/>
    <col min="9218" max="9218" width="55" style="821" customWidth="1"/>
    <col min="9219" max="9219" width="13" style="821" customWidth="1"/>
    <col min="9220" max="9220" width="15.5703125" style="821" customWidth="1"/>
    <col min="9221" max="9221" width="14.42578125" style="821" customWidth="1"/>
    <col min="9222" max="9472" width="9.140625" style="821"/>
    <col min="9473" max="9473" width="5.7109375" style="821" customWidth="1"/>
    <col min="9474" max="9474" width="55" style="821" customWidth="1"/>
    <col min="9475" max="9475" width="13" style="821" customWidth="1"/>
    <col min="9476" max="9476" width="15.5703125" style="821" customWidth="1"/>
    <col min="9477" max="9477" width="14.42578125" style="821" customWidth="1"/>
    <col min="9478" max="9728" width="9.140625" style="821"/>
    <col min="9729" max="9729" width="5.7109375" style="821" customWidth="1"/>
    <col min="9730" max="9730" width="55" style="821" customWidth="1"/>
    <col min="9731" max="9731" width="13" style="821" customWidth="1"/>
    <col min="9732" max="9732" width="15.5703125" style="821" customWidth="1"/>
    <col min="9733" max="9733" width="14.42578125" style="821" customWidth="1"/>
    <col min="9734" max="9984" width="9.140625" style="821"/>
    <col min="9985" max="9985" width="5.7109375" style="821" customWidth="1"/>
    <col min="9986" max="9986" width="55" style="821" customWidth="1"/>
    <col min="9987" max="9987" width="13" style="821" customWidth="1"/>
    <col min="9988" max="9988" width="15.5703125" style="821" customWidth="1"/>
    <col min="9989" max="9989" width="14.42578125" style="821" customWidth="1"/>
    <col min="9990" max="10240" width="9.140625" style="821"/>
    <col min="10241" max="10241" width="5.7109375" style="821" customWidth="1"/>
    <col min="10242" max="10242" width="55" style="821" customWidth="1"/>
    <col min="10243" max="10243" width="13" style="821" customWidth="1"/>
    <col min="10244" max="10244" width="15.5703125" style="821" customWidth="1"/>
    <col min="10245" max="10245" width="14.42578125" style="821" customWidth="1"/>
    <col min="10246" max="10496" width="9.140625" style="821"/>
    <col min="10497" max="10497" width="5.7109375" style="821" customWidth="1"/>
    <col min="10498" max="10498" width="55" style="821" customWidth="1"/>
    <col min="10499" max="10499" width="13" style="821" customWidth="1"/>
    <col min="10500" max="10500" width="15.5703125" style="821" customWidth="1"/>
    <col min="10501" max="10501" width="14.42578125" style="821" customWidth="1"/>
    <col min="10502" max="10752" width="9.140625" style="821"/>
    <col min="10753" max="10753" width="5.7109375" style="821" customWidth="1"/>
    <col min="10754" max="10754" width="55" style="821" customWidth="1"/>
    <col min="10755" max="10755" width="13" style="821" customWidth="1"/>
    <col min="10756" max="10756" width="15.5703125" style="821" customWidth="1"/>
    <col min="10757" max="10757" width="14.42578125" style="821" customWidth="1"/>
    <col min="10758" max="11008" width="9.140625" style="821"/>
    <col min="11009" max="11009" width="5.7109375" style="821" customWidth="1"/>
    <col min="11010" max="11010" width="55" style="821" customWidth="1"/>
    <col min="11011" max="11011" width="13" style="821" customWidth="1"/>
    <col min="11012" max="11012" width="15.5703125" style="821" customWidth="1"/>
    <col min="11013" max="11013" width="14.42578125" style="821" customWidth="1"/>
    <col min="11014" max="11264" width="9.140625" style="821"/>
    <col min="11265" max="11265" width="5.7109375" style="821" customWidth="1"/>
    <col min="11266" max="11266" width="55" style="821" customWidth="1"/>
    <col min="11267" max="11267" width="13" style="821" customWidth="1"/>
    <col min="11268" max="11268" width="15.5703125" style="821" customWidth="1"/>
    <col min="11269" max="11269" width="14.42578125" style="821" customWidth="1"/>
    <col min="11270" max="11520" width="9.140625" style="821"/>
    <col min="11521" max="11521" width="5.7109375" style="821" customWidth="1"/>
    <col min="11522" max="11522" width="55" style="821" customWidth="1"/>
    <col min="11523" max="11523" width="13" style="821" customWidth="1"/>
    <col min="11524" max="11524" width="15.5703125" style="821" customWidth="1"/>
    <col min="11525" max="11525" width="14.42578125" style="821" customWidth="1"/>
    <col min="11526" max="11776" width="9.140625" style="821"/>
    <col min="11777" max="11777" width="5.7109375" style="821" customWidth="1"/>
    <col min="11778" max="11778" width="55" style="821" customWidth="1"/>
    <col min="11779" max="11779" width="13" style="821" customWidth="1"/>
    <col min="11780" max="11780" width="15.5703125" style="821" customWidth="1"/>
    <col min="11781" max="11781" width="14.42578125" style="821" customWidth="1"/>
    <col min="11782" max="12032" width="9.140625" style="821"/>
    <col min="12033" max="12033" width="5.7109375" style="821" customWidth="1"/>
    <col min="12034" max="12034" width="55" style="821" customWidth="1"/>
    <col min="12035" max="12035" width="13" style="821" customWidth="1"/>
    <col min="12036" max="12036" width="15.5703125" style="821" customWidth="1"/>
    <col min="12037" max="12037" width="14.42578125" style="821" customWidth="1"/>
    <col min="12038" max="12288" width="9.140625" style="821"/>
    <col min="12289" max="12289" width="5.7109375" style="821" customWidth="1"/>
    <col min="12290" max="12290" width="55" style="821" customWidth="1"/>
    <col min="12291" max="12291" width="13" style="821" customWidth="1"/>
    <col min="12292" max="12292" width="15.5703125" style="821" customWidth="1"/>
    <col min="12293" max="12293" width="14.42578125" style="821" customWidth="1"/>
    <col min="12294" max="12544" width="9.140625" style="821"/>
    <col min="12545" max="12545" width="5.7109375" style="821" customWidth="1"/>
    <col min="12546" max="12546" width="55" style="821" customWidth="1"/>
    <col min="12547" max="12547" width="13" style="821" customWidth="1"/>
    <col min="12548" max="12548" width="15.5703125" style="821" customWidth="1"/>
    <col min="12549" max="12549" width="14.42578125" style="821" customWidth="1"/>
    <col min="12550" max="12800" width="9.140625" style="821"/>
    <col min="12801" max="12801" width="5.7109375" style="821" customWidth="1"/>
    <col min="12802" max="12802" width="55" style="821" customWidth="1"/>
    <col min="12803" max="12803" width="13" style="821" customWidth="1"/>
    <col min="12804" max="12804" width="15.5703125" style="821" customWidth="1"/>
    <col min="12805" max="12805" width="14.42578125" style="821" customWidth="1"/>
    <col min="12806" max="13056" width="9.140625" style="821"/>
    <col min="13057" max="13057" width="5.7109375" style="821" customWidth="1"/>
    <col min="13058" max="13058" width="55" style="821" customWidth="1"/>
    <col min="13059" max="13059" width="13" style="821" customWidth="1"/>
    <col min="13060" max="13060" width="15.5703125" style="821" customWidth="1"/>
    <col min="13061" max="13061" width="14.42578125" style="821" customWidth="1"/>
    <col min="13062" max="13312" width="9.140625" style="821"/>
    <col min="13313" max="13313" width="5.7109375" style="821" customWidth="1"/>
    <col min="13314" max="13314" width="55" style="821" customWidth="1"/>
    <col min="13315" max="13315" width="13" style="821" customWidth="1"/>
    <col min="13316" max="13316" width="15.5703125" style="821" customWidth="1"/>
    <col min="13317" max="13317" width="14.42578125" style="821" customWidth="1"/>
    <col min="13318" max="13568" width="9.140625" style="821"/>
    <col min="13569" max="13569" width="5.7109375" style="821" customWidth="1"/>
    <col min="13570" max="13570" width="55" style="821" customWidth="1"/>
    <col min="13571" max="13571" width="13" style="821" customWidth="1"/>
    <col min="13572" max="13572" width="15.5703125" style="821" customWidth="1"/>
    <col min="13573" max="13573" width="14.42578125" style="821" customWidth="1"/>
    <col min="13574" max="13824" width="9.140625" style="821"/>
    <col min="13825" max="13825" width="5.7109375" style="821" customWidth="1"/>
    <col min="13826" max="13826" width="55" style="821" customWidth="1"/>
    <col min="13827" max="13827" width="13" style="821" customWidth="1"/>
    <col min="13828" max="13828" width="15.5703125" style="821" customWidth="1"/>
    <col min="13829" max="13829" width="14.42578125" style="821" customWidth="1"/>
    <col min="13830" max="14080" width="9.140625" style="821"/>
    <col min="14081" max="14081" width="5.7109375" style="821" customWidth="1"/>
    <col min="14082" max="14082" width="55" style="821" customWidth="1"/>
    <col min="14083" max="14083" width="13" style="821" customWidth="1"/>
    <col min="14084" max="14084" width="15.5703125" style="821" customWidth="1"/>
    <col min="14085" max="14085" width="14.42578125" style="821" customWidth="1"/>
    <col min="14086" max="14336" width="9.140625" style="821"/>
    <col min="14337" max="14337" width="5.7109375" style="821" customWidth="1"/>
    <col min="14338" max="14338" width="55" style="821" customWidth="1"/>
    <col min="14339" max="14339" width="13" style="821" customWidth="1"/>
    <col min="14340" max="14340" width="15.5703125" style="821" customWidth="1"/>
    <col min="14341" max="14341" width="14.42578125" style="821" customWidth="1"/>
    <col min="14342" max="14592" width="9.140625" style="821"/>
    <col min="14593" max="14593" width="5.7109375" style="821" customWidth="1"/>
    <col min="14594" max="14594" width="55" style="821" customWidth="1"/>
    <col min="14595" max="14595" width="13" style="821" customWidth="1"/>
    <col min="14596" max="14596" width="15.5703125" style="821" customWidth="1"/>
    <col min="14597" max="14597" width="14.42578125" style="821" customWidth="1"/>
    <col min="14598" max="14848" width="9.140625" style="821"/>
    <col min="14849" max="14849" width="5.7109375" style="821" customWidth="1"/>
    <col min="14850" max="14850" width="55" style="821" customWidth="1"/>
    <col min="14851" max="14851" width="13" style="821" customWidth="1"/>
    <col min="14852" max="14852" width="15.5703125" style="821" customWidth="1"/>
    <col min="14853" max="14853" width="14.42578125" style="821" customWidth="1"/>
    <col min="14854" max="15104" width="9.140625" style="821"/>
    <col min="15105" max="15105" width="5.7109375" style="821" customWidth="1"/>
    <col min="15106" max="15106" width="55" style="821" customWidth="1"/>
    <col min="15107" max="15107" width="13" style="821" customWidth="1"/>
    <col min="15108" max="15108" width="15.5703125" style="821" customWidth="1"/>
    <col min="15109" max="15109" width="14.42578125" style="821" customWidth="1"/>
    <col min="15110" max="15360" width="9.140625" style="821"/>
    <col min="15361" max="15361" width="5.7109375" style="821" customWidth="1"/>
    <col min="15362" max="15362" width="55" style="821" customWidth="1"/>
    <col min="15363" max="15363" width="13" style="821" customWidth="1"/>
    <col min="15364" max="15364" width="15.5703125" style="821" customWidth="1"/>
    <col min="15365" max="15365" width="14.42578125" style="821" customWidth="1"/>
    <col min="15366" max="15616" width="9.140625" style="821"/>
    <col min="15617" max="15617" width="5.7109375" style="821" customWidth="1"/>
    <col min="15618" max="15618" width="55" style="821" customWidth="1"/>
    <col min="15619" max="15619" width="13" style="821" customWidth="1"/>
    <col min="15620" max="15620" width="15.5703125" style="821" customWidth="1"/>
    <col min="15621" max="15621" width="14.42578125" style="821" customWidth="1"/>
    <col min="15622" max="15872" width="9.140625" style="821"/>
    <col min="15873" max="15873" width="5.7109375" style="821" customWidth="1"/>
    <col min="15874" max="15874" width="55" style="821" customWidth="1"/>
    <col min="15875" max="15875" width="13" style="821" customWidth="1"/>
    <col min="15876" max="15876" width="15.5703125" style="821" customWidth="1"/>
    <col min="15877" max="15877" width="14.42578125" style="821" customWidth="1"/>
    <col min="15878" max="16128" width="9.140625" style="821"/>
    <col min="16129" max="16129" width="5.7109375" style="821" customWidth="1"/>
    <col min="16130" max="16130" width="55" style="821" customWidth="1"/>
    <col min="16131" max="16131" width="13" style="821" customWidth="1"/>
    <col min="16132" max="16132" width="15.5703125" style="821" customWidth="1"/>
    <col min="16133" max="16133" width="14.42578125" style="821" customWidth="1"/>
    <col min="16134" max="16384" width="9.140625" style="821"/>
  </cols>
  <sheetData>
    <row r="1" spans="1:7" ht="42.75" customHeight="1" thickBot="1">
      <c r="A1" s="855" t="s">
        <v>538</v>
      </c>
      <c r="B1" s="820"/>
      <c r="C1" s="820"/>
      <c r="D1" s="820"/>
      <c r="E1" s="820"/>
    </row>
    <row r="2" spans="1:7" ht="50.25" thickBot="1">
      <c r="A2" s="822" t="s">
        <v>426</v>
      </c>
      <c r="B2" s="823" t="s">
        <v>520</v>
      </c>
      <c r="C2" s="823" t="s">
        <v>539</v>
      </c>
      <c r="D2" s="823" t="s">
        <v>521</v>
      </c>
      <c r="E2" s="824" t="s">
        <v>81</v>
      </c>
    </row>
    <row r="3" spans="1:7" ht="16.5">
      <c r="A3" s="825" t="s">
        <v>429</v>
      </c>
      <c r="B3" s="826" t="s">
        <v>522</v>
      </c>
      <c r="C3" s="827"/>
      <c r="D3" s="827"/>
      <c r="E3" s="828"/>
      <c r="G3" s="829"/>
    </row>
    <row r="4" spans="1:7" ht="16.5">
      <c r="A4" s="830"/>
      <c r="B4" s="831" t="s">
        <v>523</v>
      </c>
      <c r="C4" s="856">
        <v>450</v>
      </c>
      <c r="D4" s="832">
        <v>500</v>
      </c>
      <c r="E4" s="833">
        <f>+C4*D4</f>
        <v>225000</v>
      </c>
    </row>
    <row r="5" spans="1:7" ht="16.5">
      <c r="A5" s="830"/>
      <c r="B5" s="831" t="s">
        <v>524</v>
      </c>
      <c r="C5" s="856">
        <v>100</v>
      </c>
      <c r="D5" s="832">
        <v>250</v>
      </c>
      <c r="E5" s="833">
        <f>+C5*D5</f>
        <v>25000</v>
      </c>
    </row>
    <row r="6" spans="1:7" ht="16.5">
      <c r="A6" s="830"/>
      <c r="B6" s="831" t="s">
        <v>525</v>
      </c>
      <c r="C6" s="856">
        <v>300</v>
      </c>
      <c r="D6" s="832">
        <v>700</v>
      </c>
      <c r="E6" s="833">
        <f t="shared" ref="E6:E18" si="0">+C6*D6</f>
        <v>210000</v>
      </c>
    </row>
    <row r="7" spans="1:7" ht="16.5">
      <c r="A7" s="830"/>
      <c r="B7" s="831" t="s">
        <v>526</v>
      </c>
      <c r="C7" s="856">
        <v>660</v>
      </c>
      <c r="D7" s="832">
        <v>150</v>
      </c>
      <c r="E7" s="833">
        <f t="shared" si="0"/>
        <v>99000</v>
      </c>
    </row>
    <row r="8" spans="1:7" ht="16.5">
      <c r="A8" s="830"/>
      <c r="B8" s="831" t="s">
        <v>527</v>
      </c>
      <c r="C8" s="856">
        <v>400</v>
      </c>
      <c r="D8" s="832">
        <v>200</v>
      </c>
      <c r="E8" s="833">
        <f t="shared" si="0"/>
        <v>80000</v>
      </c>
    </row>
    <row r="9" spans="1:7" ht="16.5">
      <c r="A9" s="830"/>
      <c r="B9" s="831" t="s">
        <v>528</v>
      </c>
      <c r="C9" s="856">
        <v>290</v>
      </c>
      <c r="D9" s="832">
        <v>100</v>
      </c>
      <c r="E9" s="833">
        <f t="shared" si="0"/>
        <v>29000</v>
      </c>
    </row>
    <row r="10" spans="1:7" ht="16.5">
      <c r="A10" s="830"/>
      <c r="B10" s="831" t="s">
        <v>529</v>
      </c>
      <c r="C10" s="856">
        <v>100</v>
      </c>
      <c r="D10" s="832">
        <v>500</v>
      </c>
      <c r="E10" s="833">
        <f t="shared" si="0"/>
        <v>50000</v>
      </c>
    </row>
    <row r="11" spans="1:7" ht="16.5">
      <c r="A11" s="830"/>
      <c r="B11" s="831" t="s">
        <v>530</v>
      </c>
      <c r="C11" s="856">
        <v>300</v>
      </c>
      <c r="D11" s="832">
        <v>300</v>
      </c>
      <c r="E11" s="833">
        <f t="shared" si="0"/>
        <v>90000</v>
      </c>
    </row>
    <row r="12" spans="1:7" ht="16.5">
      <c r="A12" s="830"/>
      <c r="B12" s="831" t="s">
        <v>531</v>
      </c>
      <c r="C12" s="856">
        <v>1500</v>
      </c>
      <c r="D12" s="832">
        <v>150</v>
      </c>
      <c r="E12" s="833">
        <f t="shared" si="0"/>
        <v>225000</v>
      </c>
    </row>
    <row r="13" spans="1:7" ht="16.5">
      <c r="A13" s="830"/>
      <c r="B13" s="831" t="s">
        <v>532</v>
      </c>
      <c r="C13" s="856">
        <v>1200</v>
      </c>
      <c r="D13" s="832">
        <v>180</v>
      </c>
      <c r="E13" s="833">
        <f t="shared" si="0"/>
        <v>216000</v>
      </c>
    </row>
    <row r="14" spans="1:7" ht="16.5">
      <c r="A14" s="830"/>
      <c r="B14" s="831" t="s">
        <v>533</v>
      </c>
      <c r="C14" s="856">
        <v>450</v>
      </c>
      <c r="D14" s="832">
        <v>100</v>
      </c>
      <c r="E14" s="833">
        <f t="shared" si="0"/>
        <v>45000</v>
      </c>
    </row>
    <row r="15" spans="1:7" ht="16.5">
      <c r="A15" s="830"/>
      <c r="B15" s="831" t="s">
        <v>534</v>
      </c>
      <c r="C15" s="856">
        <v>100</v>
      </c>
      <c r="D15" s="832">
        <v>4100</v>
      </c>
      <c r="E15" s="833">
        <f t="shared" si="0"/>
        <v>410000</v>
      </c>
    </row>
    <row r="16" spans="1:7" ht="16.5">
      <c r="A16" s="830"/>
      <c r="B16" s="831" t="s">
        <v>535</v>
      </c>
      <c r="C16" s="856">
        <v>200</v>
      </c>
      <c r="D16" s="832">
        <v>891</v>
      </c>
      <c r="E16" s="833">
        <f t="shared" si="0"/>
        <v>178200</v>
      </c>
    </row>
    <row r="17" spans="1:8" ht="16.5">
      <c r="A17" s="830"/>
      <c r="B17" s="831" t="s">
        <v>536</v>
      </c>
      <c r="C17" s="856">
        <v>200</v>
      </c>
      <c r="D17" s="832">
        <v>160</v>
      </c>
      <c r="E17" s="833">
        <f t="shared" si="0"/>
        <v>32000</v>
      </c>
    </row>
    <row r="18" spans="1:8" ht="16.5">
      <c r="A18" s="830"/>
      <c r="B18" s="831" t="s">
        <v>537</v>
      </c>
      <c r="C18" s="856">
        <v>450</v>
      </c>
      <c r="D18" s="832">
        <v>160</v>
      </c>
      <c r="E18" s="833">
        <f t="shared" si="0"/>
        <v>72000</v>
      </c>
    </row>
    <row r="19" spans="1:8" ht="17.25" thickBot="1">
      <c r="A19" s="834"/>
      <c r="B19" s="835"/>
      <c r="C19" s="857"/>
      <c r="D19" s="836"/>
      <c r="E19" s="837"/>
    </row>
    <row r="20" spans="1:8" ht="17.25" thickBot="1">
      <c r="A20" s="838"/>
      <c r="B20" s="839" t="s">
        <v>451</v>
      </c>
      <c r="C20" s="840">
        <f>SUM(E4:E18)</f>
        <v>1986200</v>
      </c>
      <c r="D20" s="841"/>
      <c r="E20" s="842"/>
      <c r="G20" s="829"/>
      <c r="H20" s="843"/>
    </row>
    <row r="21" spans="1:8" ht="16.5">
      <c r="A21" s="844"/>
      <c r="B21" s="845"/>
      <c r="C21" s="846"/>
      <c r="D21" s="846"/>
      <c r="E21" s="846"/>
      <c r="H21" s="843"/>
    </row>
    <row r="22" spans="1:8" ht="14.25">
      <c r="A22" s="847"/>
      <c r="B22" s="848"/>
      <c r="C22" s="849"/>
      <c r="D22" s="850"/>
      <c r="E22" s="850"/>
    </row>
    <row r="23" spans="1:8" ht="14.25">
      <c r="A23" s="847"/>
      <c r="B23" s="848"/>
      <c r="C23" s="849"/>
      <c r="D23" s="850"/>
      <c r="E23" s="850"/>
    </row>
    <row r="24" spans="1:8" ht="14.25">
      <c r="A24" s="847"/>
      <c r="B24" s="848"/>
      <c r="C24" s="849"/>
      <c r="D24" s="850"/>
      <c r="E24" s="850"/>
    </row>
    <row r="25" spans="1:8" ht="16.5">
      <c r="A25" s="847"/>
      <c r="B25" s="851"/>
      <c r="C25" s="849"/>
      <c r="D25" s="850"/>
      <c r="E25" s="850"/>
    </row>
    <row r="26" spans="1:8" ht="14.25">
      <c r="A26" s="847"/>
      <c r="B26" s="848"/>
      <c r="C26" s="850"/>
      <c r="D26" s="850"/>
      <c r="E26" s="850"/>
    </row>
    <row r="27" spans="1:8" ht="14.25">
      <c r="A27" s="847"/>
      <c r="B27" s="848"/>
      <c r="C27" s="850"/>
      <c r="D27" s="850"/>
      <c r="E27" s="850"/>
    </row>
    <row r="28" spans="1:8" ht="14.25">
      <c r="A28" s="847"/>
      <c r="B28" s="852"/>
      <c r="C28" s="853"/>
      <c r="D28" s="853"/>
      <c r="E28" s="853"/>
    </row>
    <row r="29" spans="1:8" ht="14.25">
      <c r="A29" s="847"/>
      <c r="B29" s="852"/>
      <c r="C29" s="853"/>
      <c r="D29" s="853"/>
      <c r="E29" s="853"/>
    </row>
    <row r="30" spans="1:8" ht="14.25">
      <c r="A30" s="847"/>
      <c r="B30" s="852"/>
      <c r="C30" s="853"/>
      <c r="D30" s="853"/>
      <c r="E30" s="853"/>
    </row>
    <row r="31" spans="1:8" ht="14.25">
      <c r="A31" s="847"/>
      <c r="B31" s="852"/>
      <c r="C31" s="853"/>
      <c r="D31" s="853"/>
      <c r="E31" s="853"/>
    </row>
    <row r="32" spans="1:8" ht="14.25">
      <c r="A32" s="847"/>
      <c r="B32" s="852"/>
      <c r="C32" s="853"/>
      <c r="D32" s="853"/>
      <c r="E32" s="853"/>
    </row>
    <row r="33" spans="1:5" ht="14.25">
      <c r="A33" s="847"/>
      <c r="B33" s="852"/>
      <c r="C33" s="853"/>
      <c r="D33" s="853"/>
      <c r="E33" s="853"/>
    </row>
    <row r="34" spans="1:5" ht="14.25">
      <c r="A34" s="847"/>
      <c r="B34" s="852"/>
      <c r="C34" s="853"/>
      <c r="D34" s="853"/>
      <c r="E34" s="853"/>
    </row>
    <row r="35" spans="1:5" ht="14.25">
      <c r="A35" s="847"/>
      <c r="B35" s="852"/>
      <c r="C35" s="853"/>
      <c r="D35" s="853"/>
      <c r="E35" s="853"/>
    </row>
    <row r="36" spans="1:5" ht="14.25">
      <c r="A36" s="847"/>
      <c r="B36" s="852"/>
      <c r="C36" s="853"/>
      <c r="D36" s="853"/>
      <c r="E36" s="853"/>
    </row>
    <row r="37" spans="1:5" ht="14.25">
      <c r="A37" s="847"/>
      <c r="B37" s="852"/>
      <c r="C37" s="853"/>
      <c r="D37" s="853"/>
      <c r="E37" s="853"/>
    </row>
    <row r="38" spans="1:5" ht="14.25">
      <c r="A38" s="847"/>
      <c r="B38" s="852"/>
      <c r="C38" s="853"/>
      <c r="D38" s="853"/>
      <c r="E38" s="853"/>
    </row>
    <row r="39" spans="1:5" ht="14.25">
      <c r="A39" s="847"/>
      <c r="B39" s="852"/>
      <c r="C39" s="853"/>
      <c r="D39" s="853"/>
      <c r="E39" s="853"/>
    </row>
    <row r="40" spans="1:5" ht="14.25">
      <c r="A40" s="847"/>
      <c r="B40" s="852"/>
      <c r="C40" s="853"/>
      <c r="D40" s="853"/>
      <c r="E40" s="853"/>
    </row>
    <row r="41" spans="1:5" ht="14.25">
      <c r="A41" s="847"/>
      <c r="B41" s="852"/>
      <c r="C41" s="853"/>
      <c r="D41" s="853"/>
      <c r="E41" s="853"/>
    </row>
    <row r="42" spans="1:5" ht="14.25">
      <c r="A42" s="847"/>
      <c r="B42" s="852"/>
      <c r="C42" s="853"/>
      <c r="D42" s="853"/>
      <c r="E42" s="853"/>
    </row>
    <row r="43" spans="1:5" ht="14.25">
      <c r="A43" s="847"/>
      <c r="B43" s="852"/>
      <c r="C43" s="853"/>
      <c r="D43" s="853"/>
      <c r="E43" s="853"/>
    </row>
    <row r="44" spans="1:5" ht="14.25">
      <c r="A44" s="847"/>
      <c r="B44" s="852"/>
      <c r="C44" s="853"/>
      <c r="D44" s="853"/>
      <c r="E44" s="853"/>
    </row>
    <row r="45" spans="1:5" ht="14.25">
      <c r="A45" s="847"/>
      <c r="B45" s="852"/>
      <c r="C45" s="853"/>
      <c r="D45" s="853"/>
      <c r="E45" s="853"/>
    </row>
    <row r="46" spans="1:5" ht="14.25">
      <c r="A46" s="847"/>
      <c r="B46" s="852"/>
      <c r="C46" s="853"/>
      <c r="D46" s="853"/>
      <c r="E46" s="853"/>
    </row>
    <row r="47" spans="1:5">
      <c r="A47" s="854"/>
      <c r="B47" s="854"/>
      <c r="C47" s="854"/>
      <c r="D47" s="854"/>
      <c r="E47" s="854"/>
    </row>
    <row r="48" spans="1:5">
      <c r="A48" s="854"/>
      <c r="B48" s="854"/>
      <c r="C48" s="854"/>
      <c r="D48" s="854"/>
      <c r="E48" s="854"/>
    </row>
    <row r="49" spans="1:5">
      <c r="A49" s="854"/>
      <c r="B49" s="854"/>
      <c r="C49" s="854"/>
      <c r="D49" s="854"/>
      <c r="E49" s="854"/>
    </row>
    <row r="50" spans="1:5">
      <c r="A50" s="854"/>
      <c r="B50" s="854"/>
      <c r="C50" s="854"/>
      <c r="D50" s="854"/>
      <c r="E50" s="854"/>
    </row>
    <row r="51" spans="1:5">
      <c r="A51" s="854"/>
      <c r="B51" s="854"/>
      <c r="C51" s="854"/>
      <c r="D51" s="854"/>
      <c r="E51" s="854"/>
    </row>
    <row r="52" spans="1:5">
      <c r="A52" s="854"/>
      <c r="B52" s="854"/>
      <c r="C52" s="854"/>
      <c r="D52" s="854"/>
      <c r="E52" s="854"/>
    </row>
    <row r="53" spans="1:5">
      <c r="A53" s="854"/>
      <c r="B53" s="854"/>
      <c r="C53" s="854"/>
      <c r="D53" s="854"/>
      <c r="E53" s="854"/>
    </row>
    <row r="54" spans="1:5">
      <c r="A54" s="854"/>
      <c r="B54" s="854"/>
      <c r="C54" s="854"/>
      <c r="D54" s="854"/>
      <c r="E54" s="854"/>
    </row>
  </sheetData>
  <mergeCells count="2">
    <mergeCell ref="A1:E1"/>
    <mergeCell ref="C20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total</vt:lpstr>
      <vt:lpstr>AAH</vt:lpstr>
      <vt:lpstr>texekanq</vt:lpstr>
      <vt:lpstr>hait_avtomat</vt:lpstr>
      <vt:lpstr>hashvark1</vt:lpstr>
      <vt:lpstr>hashvark2</vt:lpstr>
      <vt:lpstr>hashvark3</vt:lpstr>
      <vt:lpstr>hashvark4</vt:lpstr>
      <vt:lpstr>hashvark5</vt:lpstr>
      <vt:lpstr>hashvark6</vt:lpstr>
      <vt:lpstr>ashxatavarc</vt:lpstr>
      <vt:lpstr>ajl_caxser</vt:lpstr>
      <vt:lpstr>ekamytner</vt:lpstr>
      <vt:lpstr>HAFN_pahpanum</vt:lpstr>
      <vt:lpstr>filharmonia_DPROCAKAN</vt:lpstr>
      <vt:lpstr>filharmonia_grasenyak</vt:lpstr>
      <vt:lpstr>KEAK_pahpanum</vt:lpstr>
      <vt:lpstr>HAFN_kencaxain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ogayane</dc:creator>
  <cp:lastModifiedBy>DellA1</cp:lastModifiedBy>
  <cp:lastPrinted>2020-04-27T09:11:19Z</cp:lastPrinted>
  <dcterms:created xsi:type="dcterms:W3CDTF">2013-07-12T08:23:48Z</dcterms:created>
  <dcterms:modified xsi:type="dcterms:W3CDTF">2021-03-12T12:21:03Z</dcterms:modified>
</cp:coreProperties>
</file>