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955" windowHeight="9270" activeTab="5"/>
  </bookViews>
  <sheets>
    <sheet name="_naxakrt" sheetId="2" r:id="rId1"/>
    <sheet name="naxakrt. finans" sheetId="1" r:id="rId2"/>
    <sheet name="0403 canc hanr" sheetId="3" r:id="rId3"/>
    <sheet name="krtutjunfinans hanr" sheetId="4" r:id="rId4"/>
    <sheet name="nerarakan canc" sheetId="5" r:id="rId5"/>
    <sheet name="krtutjunfinans nerarakan" sheetId="6" r:id="rId6"/>
  </sheets>
  <externalReferences>
    <externalReference r:id="rId7"/>
  </externalReferences>
  <definedNames>
    <definedName name="Beg_Bal">#REF!</definedName>
    <definedName name="Data">#REF!</definedName>
    <definedName name="End_Bal">#REF!</definedName>
    <definedName name="eramsjak" localSheetId="3">IF('krtutjunfinans hanr'!Values_Entered,Header_Row+'krtutjunfinans hanr'!Number_of_Payments,Header_Row)</definedName>
    <definedName name="eramsjak" localSheetId="5">IF('krtutjunfinans nerarakan'!Values_Entered,Header_Row+'krtutjunfinans nerarakan'!Number_of_Payments,Header_Row)</definedName>
    <definedName name="eramsjak" localSheetId="4">IF('nerarakan canc'!Values_Entered,Header_Row+'nerarakan canc'!Number_of_Payments,Header_Row)</definedName>
    <definedName name="eramsjak">IF('krtutjunfinans hanr'!Values_Entered,Header_Row+'krtutjunfinans hanr'!Number_of_Payments,Header_Row)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 localSheetId="3">IF('krtutjunfinans hanr'!Values_Entered,Header_Row+'krtutjunfinans hanr'!Number_of_Payments,Header_Row)</definedName>
    <definedName name="Last_Row" localSheetId="5">IF('krtutjunfinans nerarakan'!Values_Entered,Header_Row+'krtutjunfinans nerarakan'!Number_of_Payments,Header_Row)</definedName>
    <definedName name="Last_Row" localSheetId="4">IF('nerarakan canc'!Values_Entered,Header_Row+'nerarakan canc'!Number_of_Payments,Header_Row)</definedName>
    <definedName name="Last_Row">IF('krtutjunfinans hanr'!Values_Entered,Header_Row+'krtutjunfinans hanr'!Number_of_Payments,Header_Row)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 localSheetId="3">MATCH(0.01,End_Bal,-1)+1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_xlnm.Print_Area" localSheetId="2">'0403 canc hanr'!$A$1:$J$56</definedName>
    <definedName name="Print_Area_Reset" localSheetId="3">OFFSET(Full_Print,0,0,'krtutjunfinans hanr'!Last_Row)</definedName>
    <definedName name="Print_Area_Reset" localSheetId="5">OFFSET(Full_Print,0,0,'krtutjunfinans nerarakan'!Last_Row)</definedName>
    <definedName name="Print_Area_Reset" localSheetId="4">OFFSET(Full_Print,0,0,'nerarakan canc'!Last_Row)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">#REF!</definedName>
    <definedName name="ֆգգհ" localSheetId="3">DATE(YEAR([0]!Loan_Start),MONTH([0]!Loan_Start)+Payment_Number,DAY([0]!Loan_Start))</definedName>
    <definedName name="ֆգգհ" localSheetId="5">DATE(YEAR([0]!Loan_Start),MONTH([0]!Loan_Start)+Payment_Number,DAY([0]!Loan_Start))</definedName>
    <definedName name="ֆգգհ" localSheetId="4">DATE(YEAR([0]!Loan_Start),MONTH([0]!Loan_Start)+Payment_Number,DAY([0]!Loan_Start))</definedName>
    <definedName name="ֆգգհ">DATE(YEAR([0]!Loan_Start),MONTH([0]!Loan_Start)+Payment_Number,DAY([0]!Loan_Start))</definedName>
  </definedNames>
  <calcPr calcId="124519"/>
</workbook>
</file>

<file path=xl/calcChain.xml><?xml version="1.0" encoding="utf-8"?>
<calcChain xmlns="http://schemas.openxmlformats.org/spreadsheetml/2006/main">
  <c r="N29" i="4"/>
  <c r="O29"/>
  <c r="M29"/>
  <c r="O16"/>
  <c r="N16"/>
  <c r="M16"/>
  <c r="M15"/>
  <c r="O14"/>
  <c r="O28" l="1"/>
  <c r="N28"/>
  <c r="M28"/>
  <c r="O21"/>
  <c r="O22" s="1"/>
  <c r="N21"/>
  <c r="N22" s="1"/>
  <c r="M21"/>
  <c r="M22" s="1"/>
  <c r="O15"/>
  <c r="N15"/>
  <c r="G16" l="1"/>
  <c r="H17" l="1"/>
  <c r="J17"/>
  <c r="I17"/>
  <c r="G17"/>
  <c r="J16"/>
  <c r="I16"/>
  <c r="H16"/>
  <c r="G23" i="3"/>
  <c r="H23"/>
  <c r="G19"/>
  <c r="H19"/>
  <c r="H24" s="1"/>
  <c r="G24"/>
  <c r="I20" i="4" l="1"/>
  <c r="J20"/>
  <c r="I26"/>
  <c r="J26"/>
  <c r="I45"/>
  <c r="J45"/>
  <c r="D18" i="5"/>
  <c r="D17"/>
  <c r="H22" i="3"/>
  <c r="H21"/>
  <c r="H18"/>
  <c r="H17"/>
  <c r="C24" l="1"/>
  <c r="D24"/>
  <c r="D44" i="4" l="1"/>
  <c r="C28" i="3" l="1"/>
  <c r="C20" i="4"/>
  <c r="C44"/>
  <c r="G32" i="3"/>
  <c r="H32"/>
  <c r="I32"/>
  <c r="J32"/>
  <c r="D32"/>
  <c r="C32"/>
  <c r="J27"/>
  <c r="I27"/>
  <c r="C36"/>
  <c r="J42" i="4"/>
  <c r="I42"/>
  <c r="H42"/>
  <c r="G42"/>
  <c r="D42"/>
  <c r="C42"/>
  <c r="C52" l="1"/>
  <c r="C47"/>
  <c r="C46"/>
  <c r="C45"/>
  <c r="D41"/>
  <c r="C41"/>
  <c r="D31"/>
  <c r="G31"/>
  <c r="H31"/>
  <c r="I31"/>
  <c r="J31"/>
  <c r="C31"/>
  <c r="D27"/>
  <c r="C27"/>
  <c r="C26"/>
  <c r="C40" i="3" l="1"/>
  <c r="C37"/>
  <c r="J36"/>
  <c r="I36"/>
  <c r="J33" l="1"/>
  <c r="I33"/>
  <c r="C33"/>
  <c r="C27"/>
  <c r="I53" i="1" l="1"/>
  <c r="H27" i="2"/>
  <c r="H26"/>
  <c r="D23" i="6" l="1"/>
  <c r="D43" i="5"/>
  <c r="D25"/>
  <c r="D34"/>
  <c r="D41"/>
  <c r="C43"/>
  <c r="D28" l="1"/>
  <c r="D30" i="6"/>
  <c r="D19" i="5" l="1"/>
  <c r="C23" i="6"/>
  <c r="D20"/>
  <c r="C20"/>
  <c r="D52"/>
  <c r="C52"/>
  <c r="D47"/>
  <c r="C47"/>
  <c r="D46"/>
  <c r="C46"/>
  <c r="D45"/>
  <c r="C45"/>
  <c r="C25"/>
  <c r="D25"/>
  <c r="E13"/>
  <c r="H13"/>
  <c r="C27" i="5" l="1"/>
  <c r="D33" i="2" l="1"/>
  <c r="D42" i="1"/>
  <c r="C52"/>
  <c r="C33" i="2" l="1"/>
  <c r="C41" i="1"/>
  <c r="C50" i="2"/>
  <c r="C30"/>
  <c r="D30"/>
  <c r="C49"/>
  <c r="D32"/>
  <c r="C22"/>
  <c r="C42" i="1"/>
  <c r="C33" s="1"/>
  <c r="C18" s="1"/>
  <c r="C26"/>
  <c r="C24" i="2"/>
  <c r="D23"/>
  <c r="D22"/>
  <c r="D24" s="1"/>
  <c r="C23"/>
  <c r="G34" i="4"/>
  <c r="H34"/>
  <c r="I34"/>
  <c r="J34"/>
  <c r="H44"/>
  <c r="I44"/>
  <c r="J44"/>
  <c r="H41"/>
  <c r="I41"/>
  <c r="J41"/>
  <c r="G41"/>
  <c r="H27"/>
  <c r="I27"/>
  <c r="J27"/>
  <c r="G27"/>
  <c r="G33" i="3"/>
  <c r="H33"/>
  <c r="H27"/>
  <c r="G27"/>
  <c r="J57" i="6"/>
  <c r="I57"/>
  <c r="H57"/>
  <c r="G57"/>
  <c r="F57"/>
  <c r="E57"/>
  <c r="D57"/>
  <c r="C57"/>
  <c r="J53"/>
  <c r="I53"/>
  <c r="H53"/>
  <c r="G53"/>
  <c r="F53"/>
  <c r="E53"/>
  <c r="D53"/>
  <c r="C53"/>
  <c r="J52"/>
  <c r="I52"/>
  <c r="F52"/>
  <c r="E52"/>
  <c r="J47"/>
  <c r="I47"/>
  <c r="F47"/>
  <c r="E47"/>
  <c r="J46"/>
  <c r="I46"/>
  <c r="F46"/>
  <c r="E46"/>
  <c r="J45"/>
  <c r="I45"/>
  <c r="F45"/>
  <c r="E45"/>
  <c r="J33"/>
  <c r="I33"/>
  <c r="F33"/>
  <c r="E33"/>
  <c r="D33"/>
  <c r="C33"/>
  <c r="J30"/>
  <c r="I30"/>
  <c r="F30"/>
  <c r="E30"/>
  <c r="J25"/>
  <c r="I25"/>
  <c r="F25"/>
  <c r="E25"/>
  <c r="J23"/>
  <c r="I23"/>
  <c r="F23"/>
  <c r="E23"/>
  <c r="J20"/>
  <c r="I20"/>
  <c r="F20"/>
  <c r="E20"/>
  <c r="J19"/>
  <c r="I19"/>
  <c r="H19"/>
  <c r="G19"/>
  <c r="F19"/>
  <c r="E19"/>
  <c r="D19"/>
  <c r="C19"/>
  <c r="J18"/>
  <c r="I18"/>
  <c r="H18"/>
  <c r="G18"/>
  <c r="F18"/>
  <c r="E18"/>
  <c r="D18"/>
  <c r="C18"/>
  <c r="J13"/>
  <c r="I13"/>
  <c r="F13"/>
  <c r="J12"/>
  <c r="I12"/>
  <c r="H12"/>
  <c r="H11" s="1"/>
  <c r="F12"/>
  <c r="E12"/>
  <c r="J11"/>
  <c r="I11"/>
  <c r="F11"/>
  <c r="E11"/>
  <c r="H42" i="5"/>
  <c r="H40"/>
  <c r="H39"/>
  <c r="H38"/>
  <c r="H37"/>
  <c r="H36"/>
  <c r="H35"/>
  <c r="H33"/>
  <c r="H31"/>
  <c r="H30"/>
  <c r="H29"/>
  <c r="D27"/>
  <c r="H26"/>
  <c r="G23"/>
  <c r="H23" s="1"/>
  <c r="D23"/>
  <c r="C23"/>
  <c r="H22"/>
  <c r="H21"/>
  <c r="H20"/>
  <c r="G18"/>
  <c r="H18" s="1"/>
  <c r="C18"/>
  <c r="G17"/>
  <c r="C17"/>
  <c r="H15"/>
  <c r="C19" i="4"/>
  <c r="C32"/>
  <c r="D32"/>
  <c r="G32"/>
  <c r="H32"/>
  <c r="I32"/>
  <c r="J32"/>
  <c r="C39"/>
  <c r="D39"/>
  <c r="G39"/>
  <c r="H39"/>
  <c r="I39"/>
  <c r="J39"/>
  <c r="C34"/>
  <c r="D34"/>
  <c r="G44"/>
  <c r="C53"/>
  <c r="D53"/>
  <c r="G53"/>
  <c r="H53"/>
  <c r="I53"/>
  <c r="J53"/>
  <c r="C57"/>
  <c r="D57"/>
  <c r="G57"/>
  <c r="H57"/>
  <c r="I57"/>
  <c r="J57"/>
  <c r="D43" i="3"/>
  <c r="C43"/>
  <c r="J40"/>
  <c r="I40"/>
  <c r="H40"/>
  <c r="G40"/>
  <c r="D40"/>
  <c r="D33"/>
  <c r="D34" s="1"/>
  <c r="J31"/>
  <c r="I31"/>
  <c r="H31"/>
  <c r="G31"/>
  <c r="D31"/>
  <c r="C31"/>
  <c r="D27"/>
  <c r="J23"/>
  <c r="J52" i="4" s="1"/>
  <c r="I23" i="3"/>
  <c r="I19" i="4" s="1"/>
  <c r="D23" i="3"/>
  <c r="C23"/>
  <c r="G52" i="4"/>
  <c r="J19" i="3"/>
  <c r="J24" s="1"/>
  <c r="I19"/>
  <c r="H26" i="4"/>
  <c r="G26"/>
  <c r="D19" i="3"/>
  <c r="C19"/>
  <c r="J15"/>
  <c r="G15"/>
  <c r="H47" i="4" l="1"/>
  <c r="H45"/>
  <c r="H20"/>
  <c r="J47"/>
  <c r="J19"/>
  <c r="J46"/>
  <c r="I24" i="3"/>
  <c r="I46" i="4"/>
  <c r="I47"/>
  <c r="I33" s="1"/>
  <c r="I18" s="1"/>
  <c r="I52"/>
  <c r="H19"/>
  <c r="H46"/>
  <c r="H52"/>
  <c r="G46"/>
  <c r="G47"/>
  <c r="G20"/>
  <c r="G19" s="1"/>
  <c r="G18" s="1"/>
  <c r="G45"/>
  <c r="G33" s="1"/>
  <c r="D20"/>
  <c r="D19" s="1"/>
  <c r="D52"/>
  <c r="D47"/>
  <c r="D46"/>
  <c r="D45"/>
  <c r="D33"/>
  <c r="D18" s="1"/>
  <c r="D25" i="3"/>
  <c r="G26" s="1"/>
  <c r="D26" i="4"/>
  <c r="G41" i="3"/>
  <c r="G43" s="1"/>
  <c r="J33" i="4"/>
  <c r="G19" i="5"/>
  <c r="H19" s="1"/>
  <c r="C19"/>
  <c r="C45"/>
  <c r="C13" i="6" s="1"/>
  <c r="C12" s="1"/>
  <c r="C11" s="1"/>
  <c r="C33" i="4"/>
  <c r="C18" s="1"/>
  <c r="H17" i="5"/>
  <c r="H27"/>
  <c r="G32"/>
  <c r="H32" s="1"/>
  <c r="G41"/>
  <c r="C34" i="3"/>
  <c r="G34"/>
  <c r="D36"/>
  <c r="D37" s="1"/>
  <c r="H33" i="4" l="1"/>
  <c r="H41" i="3"/>
  <c r="J18" i="4"/>
  <c r="H18"/>
  <c r="G43" i="5"/>
  <c r="H41"/>
  <c r="G34"/>
  <c r="H34" s="1"/>
  <c r="H34" i="3"/>
  <c r="G36"/>
  <c r="G37" s="1"/>
  <c r="I41"/>
  <c r="H43"/>
  <c r="H36"/>
  <c r="H37" s="1"/>
  <c r="C28" i="2"/>
  <c r="C47" i="1" s="1"/>
  <c r="C45"/>
  <c r="C46"/>
  <c r="H43" i="5" l="1"/>
  <c r="I37" i="3"/>
  <c r="I43"/>
  <c r="J41"/>
  <c r="I34"/>
  <c r="J34"/>
  <c r="D41" i="1"/>
  <c r="G32" i="2"/>
  <c r="H32" l="1"/>
  <c r="I32" s="1"/>
  <c r="J32"/>
  <c r="J37" i="3"/>
  <c r="J43"/>
  <c r="J22" i="2"/>
  <c r="J23"/>
  <c r="J28"/>
  <c r="G22"/>
  <c r="H22" s="1"/>
  <c r="J14" i="1"/>
  <c r="J15"/>
  <c r="J16"/>
  <c r="J17"/>
  <c r="J21"/>
  <c r="J22"/>
  <c r="J23"/>
  <c r="J24"/>
  <c r="J25"/>
  <c r="J27"/>
  <c r="J28"/>
  <c r="J29"/>
  <c r="J30"/>
  <c r="J31"/>
  <c r="J32"/>
  <c r="J37"/>
  <c r="J38"/>
  <c r="J39"/>
  <c r="J48"/>
  <c r="J49"/>
  <c r="J50"/>
  <c r="J51"/>
  <c r="J53"/>
  <c r="J54"/>
  <c r="J55"/>
  <c r="J56"/>
  <c r="J57"/>
  <c r="J58"/>
  <c r="J59"/>
  <c r="J60"/>
  <c r="J34" i="2"/>
  <c r="J35"/>
  <c r="J36"/>
  <c r="J37"/>
  <c r="J38"/>
  <c r="J39"/>
  <c r="J40"/>
  <c r="J41"/>
  <c r="J42"/>
  <c r="J43"/>
  <c r="J44"/>
  <c r="J45"/>
  <c r="J46"/>
  <c r="J47"/>
  <c r="J48"/>
  <c r="C20" i="1"/>
  <c r="C13"/>
  <c r="C12" s="1"/>
  <c r="H29" i="2"/>
  <c r="H31"/>
  <c r="H34"/>
  <c r="H35"/>
  <c r="H36"/>
  <c r="H37"/>
  <c r="H38"/>
  <c r="H39"/>
  <c r="H40"/>
  <c r="H41"/>
  <c r="H42"/>
  <c r="H43"/>
  <c r="H44"/>
  <c r="H45"/>
  <c r="H46"/>
  <c r="H47"/>
  <c r="H48"/>
  <c r="I28"/>
  <c r="G28"/>
  <c r="G52" i="1" s="1"/>
  <c r="D28" i="2"/>
  <c r="G23"/>
  <c r="H23" s="1"/>
  <c r="I23"/>
  <c r="I22"/>
  <c r="H57" i="1"/>
  <c r="G57"/>
  <c r="D57"/>
  <c r="C57"/>
  <c r="H53"/>
  <c r="G53"/>
  <c r="D53"/>
  <c r="C53"/>
  <c r="C19"/>
  <c r="J45" l="1"/>
  <c r="J47"/>
  <c r="J46"/>
  <c r="J52"/>
  <c r="I46"/>
  <c r="I52"/>
  <c r="I45"/>
  <c r="I47"/>
  <c r="J24" i="2"/>
  <c r="J41" i="1" s="1"/>
  <c r="J42" s="1"/>
  <c r="J20"/>
  <c r="J19" s="1"/>
  <c r="G45"/>
  <c r="G46"/>
  <c r="G47"/>
  <c r="D47"/>
  <c r="D46"/>
  <c r="D45"/>
  <c r="D20"/>
  <c r="D19" s="1"/>
  <c r="I20"/>
  <c r="H28" i="2"/>
  <c r="G20" i="1"/>
  <c r="G19" s="1"/>
  <c r="I24" i="2"/>
  <c r="I41" i="1" s="1"/>
  <c r="I42" s="1"/>
  <c r="G24" i="2"/>
  <c r="G41" i="1" s="1"/>
  <c r="G42" s="1"/>
  <c r="G33" s="1"/>
  <c r="H45" l="1"/>
  <c r="H47"/>
  <c r="H46"/>
  <c r="H52"/>
  <c r="J30" i="2"/>
  <c r="J26" i="1"/>
  <c r="G34"/>
  <c r="D33"/>
  <c r="D26"/>
  <c r="I19"/>
  <c r="I30" i="2"/>
  <c r="I49" s="1"/>
  <c r="I26" i="1"/>
  <c r="H24" i="2"/>
  <c r="H41" i="1" s="1"/>
  <c r="H42" s="1"/>
  <c r="G26"/>
  <c r="G30" i="2"/>
  <c r="H30" s="1"/>
  <c r="H20" i="1"/>
  <c r="H19" s="1"/>
  <c r="J33" l="1"/>
  <c r="J18" s="1"/>
  <c r="J34"/>
  <c r="J49" i="2"/>
  <c r="J33"/>
  <c r="J50" s="1"/>
  <c r="J13" i="1" s="1"/>
  <c r="I34"/>
  <c r="I33"/>
  <c r="I18" s="1"/>
  <c r="D18"/>
  <c r="D49" i="2"/>
  <c r="D50"/>
  <c r="D13" i="1" s="1"/>
  <c r="I33" i="2"/>
  <c r="I50" s="1"/>
  <c r="G49"/>
  <c r="H49"/>
  <c r="G33"/>
  <c r="H26" i="1"/>
  <c r="G18"/>
  <c r="J12" l="1"/>
  <c r="J11" s="1"/>
  <c r="D12"/>
  <c r="D11" s="1"/>
  <c r="G50" i="2"/>
  <c r="G13" i="1" s="1"/>
  <c r="H33" i="2"/>
  <c r="H50" s="1"/>
  <c r="H13" i="1" s="1"/>
  <c r="G12"/>
  <c r="G11" s="1"/>
  <c r="H34" l="1"/>
  <c r="H33"/>
  <c r="H18" s="1"/>
  <c r="H12" s="1"/>
  <c r="H11" s="1"/>
  <c r="I13"/>
  <c r="I12" l="1"/>
  <c r="C11"/>
  <c r="I11" l="1"/>
  <c r="C44" i="5"/>
  <c r="D44"/>
  <c r="D45" l="1"/>
  <c r="D13" i="6" s="1"/>
  <c r="D12" s="1"/>
  <c r="D11" s="1"/>
  <c r="G25" i="5"/>
  <c r="H25" l="1"/>
  <c r="G44"/>
  <c r="H44" s="1"/>
  <c r="G28"/>
  <c r="H28" l="1"/>
  <c r="G45"/>
  <c r="H45" s="1"/>
  <c r="G13" i="6" s="1"/>
  <c r="G12" s="1"/>
  <c r="G11" s="1"/>
  <c r="C25" i="3" l="1"/>
  <c r="C44" s="1"/>
  <c r="D26"/>
  <c r="D44" l="1"/>
  <c r="D28"/>
  <c r="D45" s="1"/>
  <c r="D13" i="4" s="1"/>
  <c r="D12" s="1"/>
  <c r="D11" s="1"/>
  <c r="G25" i="3"/>
  <c r="H26" s="1"/>
  <c r="C45"/>
  <c r="C13" i="4" s="1"/>
  <c r="C12" s="1"/>
  <c r="C11" s="1"/>
  <c r="G44" i="3" l="1"/>
  <c r="G28"/>
  <c r="G45" s="1"/>
  <c r="G13" i="4" s="1"/>
  <c r="G12" s="1"/>
  <c r="G11" s="1"/>
  <c r="H25" i="3"/>
  <c r="H44" l="1"/>
  <c r="H28"/>
  <c r="H45" s="1"/>
  <c r="H13" i="4" s="1"/>
  <c r="H12" s="1"/>
  <c r="H11" s="1"/>
  <c r="I26" i="3"/>
  <c r="I25" s="1"/>
  <c r="I44" l="1"/>
  <c r="J26"/>
  <c r="J25" s="1"/>
  <c r="I28"/>
  <c r="I45" s="1"/>
  <c r="I13" i="4" s="1"/>
  <c r="I12" s="1"/>
  <c r="I11" s="1"/>
  <c r="J28" i="3" l="1"/>
  <c r="J45" s="1"/>
  <c r="J13" i="4" s="1"/>
  <c r="J12" s="1"/>
  <c r="J11" s="1"/>
  <c r="J44" i="3"/>
</calcChain>
</file>

<file path=xl/sharedStrings.xml><?xml version="1.0" encoding="utf-8"?>
<sst xmlns="http://schemas.openxmlformats.org/spreadsheetml/2006/main" count="738" uniqueCount="149">
  <si>
    <t>Հավելված 4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</si>
  <si>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</si>
  <si>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</si>
  <si>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</si>
  <si>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</si>
  <si>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>փոփոխություններ բազային բյուջեում*</t>
  </si>
  <si>
    <t>2020թ.</t>
  </si>
  <si>
    <t>2021թ.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</si>
  <si>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</si>
  <si>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</si>
  <si>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</si>
  <si>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</si>
  <si>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</si>
  <si>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</si>
  <si>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</si>
  <si>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</si>
  <si>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</si>
  <si>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</si>
  <si>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</si>
  <si>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</si>
  <si>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</si>
  <si>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</si>
  <si>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</si>
  <si>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</si>
  <si>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</si>
  <si>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>Բ. ԸՆԴԱՄԵՆԸ ԾԱԽՍԵՐ (I+II+III)</t>
  </si>
  <si>
    <t>հազ.   դրամ</t>
  </si>
  <si>
    <t>I. ԸՆԹԱՑԻԿ ԾԱԽՍԵՐ</t>
  </si>
  <si>
    <t>հազ. դրամ</t>
  </si>
  <si>
    <t>Աշխատողների աշխատավարձեր և հավելավճարներ</t>
  </si>
  <si>
    <t>Կրթական, մշակութային և սպորտային նպաստներ բյուջեից</t>
  </si>
  <si>
    <t>Դրամաշնորհներ, այլ տրանսֆերտային վճարներ, այդ թվում</t>
  </si>
  <si>
    <t xml:space="preserve"> - սոցիալապես անապահով ընտանիքների երեխաների դասագրքերի վարձավճարների փոխհատուցման գծով ծախսեր</t>
  </si>
  <si>
    <t xml:space="preserve"> - տարրական դասարանների և նախակրթարանների երեխաների սննդով ապահովման գծով ծախսեր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</si>
  <si>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</si>
  <si>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</si>
  <si>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</si>
  <si>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</si>
  <si>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</si>
  <si>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</si>
  <si>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</si>
  <si>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</si>
  <si>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</si>
  <si>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</si>
  <si>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</si>
  <si>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</si>
  <si>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</si>
  <si>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</si>
  <si>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</si>
  <si>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</si>
  <si>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</si>
  <si>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</si>
  <si>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</si>
  <si>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</si>
  <si>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</si>
  <si>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</si>
  <si>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>պետական կազմակերպ.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</si>
  <si>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</si>
  <si>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</si>
  <si>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</si>
  <si>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</si>
  <si>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</si>
  <si>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</si>
  <si>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</si>
  <si>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</si>
  <si>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</si>
  <si>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</si>
  <si>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</si>
  <si>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</si>
  <si>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</si>
  <si>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</si>
  <si>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</si>
  <si>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</si>
  <si>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</si>
  <si>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</si>
  <si>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</si>
  <si>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</si>
  <si>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</si>
  <si>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</si>
  <si>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</si>
  <si>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Կատարող`</t>
  </si>
  <si>
    <t xml:space="preserve">                 </t>
  </si>
  <si>
    <t xml:space="preserve">                     </t>
  </si>
  <si>
    <t>/ անուն, ազգանուն, հեռախոս/</t>
  </si>
  <si>
    <t>Տեղեկանքի նշված ձևով անհրաժեշտ է ներկայացնել նաև հաշվարկներն ըստ դասերի և ծրագրերի: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</si>
  <si>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</si>
  <si>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</si>
  <si>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</si>
  <si>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</si>
  <si>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Ծրագրեր</t>
  </si>
  <si>
    <t>Նախադպրոցական կրթություն</t>
  </si>
  <si>
    <t>Հանրակրթական ուսուցում, երաժշտական դպրոցներում ուսուցում, երեկոյան ուսուցում</t>
  </si>
  <si>
    <t xml:space="preserve">Հատուկ կրթություն </t>
  </si>
  <si>
    <t>Մասնագիտացված հանրակրթական ուսուցում</t>
  </si>
  <si>
    <t>Ներառական կրթություն</t>
  </si>
  <si>
    <t>Նախնական մասնագիտական (արհեստագործական) կրթություն</t>
  </si>
  <si>
    <t xml:space="preserve">Պետական կազմակերպությունների թիվը  </t>
  </si>
  <si>
    <t>Դասարանների թիվը`</t>
  </si>
  <si>
    <t xml:space="preserve">  տարեսկզբին                           </t>
  </si>
  <si>
    <t>խումբ</t>
  </si>
  <si>
    <t xml:space="preserve">  տարեվերջին</t>
  </si>
  <si>
    <t>միջին  տարեկան</t>
  </si>
  <si>
    <t>Աշակերտների թիվը`</t>
  </si>
  <si>
    <t>տարեսկզբին</t>
  </si>
  <si>
    <t>աշակերտ</t>
  </si>
  <si>
    <t>տարեվերջին</t>
  </si>
  <si>
    <t>միջին տարեկան</t>
  </si>
  <si>
    <t>Մեկ դասարանի միջին խտությունը</t>
  </si>
  <si>
    <t>Մանկավարժների` ներառյալ դաստիարակների և վարպետների դրույքների թիվը</t>
  </si>
  <si>
    <t>դրույք</t>
  </si>
  <si>
    <t xml:space="preserve">Նույնը մեկ դասարանի հաշվով    </t>
  </si>
  <si>
    <t>Մանկավարժների միջին  ամսական աշխատավարձը</t>
  </si>
  <si>
    <t>դրամ</t>
  </si>
  <si>
    <t>Մանկավարժների` ներառյալ դաստիարակների և վարպետների տարեկան աշխատավարձի ֆոնդը</t>
  </si>
  <si>
    <t>Վարչական անձնակազմի դրույքների թիվը</t>
  </si>
  <si>
    <t>Վարչական անձնակազմի     միջին ամսական աշխատավարձը</t>
  </si>
  <si>
    <t>Վարչական անձնակազմի  տարեկան աշխատավարձի ֆոնդը</t>
  </si>
  <si>
    <t>Մանկավարժական հաստիքային դրույքների թիվը</t>
  </si>
  <si>
    <t>Մանկավարժական հաստիքների միջին ամսական աշխատավարձը</t>
  </si>
  <si>
    <t>Մանկավարժական հաստիքների տարեկան աշխատավարձի ֆոնդը</t>
  </si>
  <si>
    <t>Ուսուցչի օգնականների և մանկավարժահոգեբանական աջակցություն մատուցող մանկավարժական աշխատողների դրույքների թիվը</t>
  </si>
  <si>
    <t xml:space="preserve"> Ուսուցչի օգնականների և մանկավարժահոգեբանական աջակցություն մատուցող մանկավարժական աշխատողների միջին  ամսական աշխատավարձը</t>
  </si>
  <si>
    <t xml:space="preserve">Ուսուցչի օգնականների և մանկավարժահոգեբանական աջակցություն մատուցող մանկավարժական աշխատողների տարեկան աշխատավարձի ֆոնդը </t>
  </si>
  <si>
    <t>Հաշվապահների հաստիքների թիվը</t>
  </si>
  <si>
    <t>Հաշվապահների հաստիքների միջին ամսական աշխատավարձը</t>
  </si>
  <si>
    <t xml:space="preserve">Հաշվապահների հաստիքների տարեկան աշխատավարձի ֆոնդը </t>
  </si>
  <si>
    <t>Ուսումնաօժանդակ և տնտեսական անձնակազմի դրույքների թիվը</t>
  </si>
  <si>
    <t>Ուսումնաօժանդակ և տնտեսական անձնակազմի 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</si>
  <si>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</si>
  <si>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</si>
  <si>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Տեղեկանքի նշված ձևով անհրաժեշտ է ներկայացնել տվյալներն ըստ դասերի և ծրագրերի: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</si>
  <si>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</si>
  <si>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</si>
  <si>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</si>
  <si>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</si>
  <si>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2022թ.</t>
  </si>
  <si>
    <t>2023թ.</t>
  </si>
  <si>
    <t>ՀՀ ԿԳՄՍՆ</t>
  </si>
  <si>
    <t>Հանրակրթական ուսուցում</t>
  </si>
  <si>
    <t>ԱՄՓՈՓ</t>
  </si>
  <si>
    <t>Լրացնել ըստ տնտեսագիտական դասակարգման հոդվածների հաշվարկման համար հիմք հանդիսացող գործոնների</t>
  </si>
  <si>
    <t>(քանակ, գին և այլն) իրավական կամ այլ հիմնավորումները</t>
  </si>
  <si>
    <t>դասարան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</si>
  <si>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</si>
  <si>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</t>
  </si>
  <si>
    <t>2020թ. փաստացի</t>
  </si>
  <si>
    <t xml:space="preserve"> 2021թ.</t>
  </si>
  <si>
    <t>2024թ.</t>
  </si>
  <si>
    <t>Երևան, Վ. Սարգսյան 3, Կառավարական տուն 2, Հեռ 599 651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</si>
</sst>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"/>
    <numFmt numFmtId="165" formatCode="#,##0.0"/>
    <numFmt numFmtId="166" formatCode="0.000"/>
    <numFmt numFmtId="167" formatCode="0.0000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2" fillId="0" borderId="0"/>
  </cellStyleXfs>
  <cellXfs count="145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Continuous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5" xfId="0" quotePrefix="1" applyFont="1" applyBorder="1" applyAlignment="1">
      <alignment horizontal="left" wrapText="1"/>
    </xf>
    <xf numFmtId="164" fontId="3" fillId="2" borderId="5" xfId="0" applyNumberFormat="1" applyFont="1" applyFill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wrapText="1"/>
    </xf>
    <xf numFmtId="164" fontId="2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164" fontId="2" fillId="0" borderId="5" xfId="0" quotePrefix="1" applyNumberFormat="1" applyFont="1" applyBorder="1" applyAlignment="1">
      <alignment horizontal="right" wrapText="1"/>
    </xf>
    <xf numFmtId="164" fontId="2" fillId="0" borderId="5" xfId="0" applyNumberFormat="1" applyFont="1" applyBorder="1" applyAlignment="1"/>
    <xf numFmtId="0" fontId="2" fillId="0" borderId="0" xfId="0" applyFont="1" applyBorder="1" applyAlignment="1">
      <alignment wrapText="1"/>
    </xf>
    <xf numFmtId="0" fontId="2" fillId="0" borderId="0" xfId="0" quotePrefix="1" applyFont="1" applyBorder="1" applyAlignment="1">
      <alignment horizontal="left" wrapText="1"/>
    </xf>
    <xf numFmtId="0" fontId="2" fillId="0" borderId="0" xfId="0" applyFont="1" applyBorder="1"/>
    <xf numFmtId="0" fontId="2" fillId="3" borderId="0" xfId="0" quotePrefix="1" applyFont="1" applyFill="1" applyBorder="1" applyAlignment="1">
      <alignment horizontal="left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0" xfId="0" applyFont="1" applyFill="1" applyBorder="1" applyAlignment="1"/>
    <xf numFmtId="164" fontId="2" fillId="0" borderId="0" xfId="0" applyNumberFormat="1" applyFont="1" applyAlignment="1">
      <alignment wrapText="1"/>
    </xf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Border="1"/>
    <xf numFmtId="0" fontId="2" fillId="2" borderId="3" xfId="0" applyFont="1" applyFill="1" applyBorder="1"/>
    <xf numFmtId="0" fontId="6" fillId="2" borderId="3" xfId="0" applyFont="1" applyFill="1" applyBorder="1"/>
    <xf numFmtId="0" fontId="7" fillId="2" borderId="3" xfId="0" applyFont="1" applyFill="1" applyBorder="1"/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Continuous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164" fontId="2" fillId="2" borderId="5" xfId="0" applyNumberFormat="1" applyFont="1" applyFill="1" applyBorder="1" applyAlignment="1">
      <alignment wrapText="1"/>
    </xf>
    <xf numFmtId="164" fontId="2" fillId="2" borderId="5" xfId="0" applyNumberFormat="1" applyFont="1" applyFill="1" applyBorder="1"/>
    <xf numFmtId="1" fontId="2" fillId="2" borderId="5" xfId="0" applyNumberFormat="1" applyFont="1" applyFill="1" applyBorder="1" applyAlignment="1">
      <alignment wrapText="1"/>
    </xf>
    <xf numFmtId="1" fontId="2" fillId="2" borderId="5" xfId="0" applyNumberFormat="1" applyFont="1" applyFill="1" applyBorder="1"/>
    <xf numFmtId="2" fontId="2" fillId="2" borderId="5" xfId="0" applyNumberFormat="1" applyFont="1" applyFill="1" applyBorder="1" applyAlignment="1">
      <alignment wrapText="1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2" fillId="2" borderId="0" xfId="0" quotePrefix="1" applyFont="1" applyFill="1" applyBorder="1" applyAlignment="1">
      <alignment horizontal="left" wrapText="1"/>
    </xf>
    <xf numFmtId="0" fontId="2" fillId="2" borderId="0" xfId="0" applyFont="1" applyFill="1" applyBorder="1" applyAlignment="1"/>
    <xf numFmtId="0" fontId="8" fillId="2" borderId="0" xfId="0" applyFont="1" applyFill="1"/>
    <xf numFmtId="0" fontId="9" fillId="2" borderId="0" xfId="0" applyFont="1" applyFill="1"/>
    <xf numFmtId="164" fontId="3" fillId="0" borderId="0" xfId="0" applyNumberFormat="1" applyFont="1" applyAlignment="1">
      <alignment wrapText="1"/>
    </xf>
    <xf numFmtId="2" fontId="2" fillId="2" borderId="5" xfId="0" applyNumberFormat="1" applyFont="1" applyFill="1" applyBorder="1"/>
    <xf numFmtId="164" fontId="2" fillId="0" borderId="5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164" fontId="3" fillId="0" borderId="5" xfId="0" applyNumberFormat="1" applyFont="1" applyFill="1" applyBorder="1" applyAlignment="1">
      <alignment wrapText="1"/>
    </xf>
    <xf numFmtId="0" fontId="2" fillId="0" borderId="1" xfId="0" applyFont="1" applyBorder="1"/>
    <xf numFmtId="0" fontId="6" fillId="0" borderId="3" xfId="0" applyFont="1" applyBorder="1"/>
    <xf numFmtId="0" fontId="2" fillId="0" borderId="5" xfId="0" applyFont="1" applyBorder="1" applyAlignment="1">
      <alignment horizontal="left" wrapText="1"/>
    </xf>
    <xf numFmtId="0" fontId="2" fillId="3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Fill="1" applyBorder="1" applyAlignment="1">
      <alignment wrapText="1"/>
    </xf>
    <xf numFmtId="164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/>
    <xf numFmtId="164" fontId="2" fillId="0" borderId="5" xfId="0" applyNumberFormat="1" applyFont="1" applyFill="1" applyBorder="1"/>
    <xf numFmtId="164" fontId="2" fillId="0" borderId="0" xfId="0" applyNumberFormat="1" applyFont="1" applyFill="1" applyBorder="1" applyAlignment="1">
      <alignment wrapText="1"/>
    </xf>
    <xf numFmtId="0" fontId="2" fillId="0" borderId="0" xfId="0" applyFont="1" applyBorder="1" applyAlignment="1"/>
    <xf numFmtId="0" fontId="8" fillId="0" borderId="0" xfId="0" applyFont="1"/>
    <xf numFmtId="0" fontId="9" fillId="0" borderId="0" xfId="0" applyFont="1"/>
    <xf numFmtId="165" fontId="2" fillId="0" borderId="0" xfId="0" applyNumberFormat="1" applyFont="1"/>
    <xf numFmtId="165" fontId="2" fillId="3" borderId="0" xfId="0" applyNumberFormat="1" applyFont="1" applyFill="1" applyBorder="1"/>
    <xf numFmtId="165" fontId="2" fillId="3" borderId="1" xfId="0" applyNumberFormat="1" applyFont="1" applyFill="1" applyBorder="1"/>
    <xf numFmtId="165" fontId="2" fillId="0" borderId="0" xfId="0" applyNumberFormat="1" applyFont="1" applyBorder="1"/>
    <xf numFmtId="165" fontId="2" fillId="0" borderId="5" xfId="0" applyNumberFormat="1" applyFont="1" applyBorder="1"/>
    <xf numFmtId="165" fontId="2" fillId="0" borderId="5" xfId="0" applyNumberFormat="1" applyFont="1" applyBorder="1" applyAlignment="1"/>
    <xf numFmtId="165" fontId="2" fillId="0" borderId="5" xfId="0" applyNumberFormat="1" applyFont="1" applyBorder="1" applyAlignment="1">
      <alignment horizontal="right" wrapText="1"/>
    </xf>
    <xf numFmtId="164" fontId="2" fillId="0" borderId="5" xfId="0" quotePrefix="1" applyNumberFormat="1" applyFont="1" applyFill="1" applyBorder="1" applyAlignment="1">
      <alignment horizontal="right" wrapText="1"/>
    </xf>
    <xf numFmtId="165" fontId="2" fillId="0" borderId="5" xfId="0" applyNumberFormat="1" applyFont="1" applyFill="1" applyBorder="1" applyAlignment="1">
      <alignment wrapText="1"/>
    </xf>
    <xf numFmtId="166" fontId="2" fillId="0" borderId="0" xfId="0" applyNumberFormat="1" applyFont="1"/>
    <xf numFmtId="167" fontId="2" fillId="0" borderId="0" xfId="0" applyNumberFormat="1" applyFont="1"/>
    <xf numFmtId="2" fontId="2" fillId="0" borderId="0" xfId="0" applyNumberFormat="1" applyFont="1" applyAlignment="1">
      <alignment wrapText="1"/>
    </xf>
    <xf numFmtId="165" fontId="2" fillId="0" borderId="5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165" fontId="3" fillId="0" borderId="3" xfId="0" applyNumberFormat="1" applyFont="1" applyBorder="1"/>
    <xf numFmtId="3" fontId="10" fillId="0" borderId="0" xfId="0" applyNumberFormat="1" applyFont="1"/>
    <xf numFmtId="165" fontId="2" fillId="0" borderId="2" xfId="0" applyNumberFormat="1" applyFont="1" applyBorder="1"/>
    <xf numFmtId="165" fontId="3" fillId="0" borderId="1" xfId="0" applyNumberFormat="1" applyFont="1" applyBorder="1"/>
    <xf numFmtId="165" fontId="2" fillId="0" borderId="0" xfId="0" applyNumberFormat="1" applyFont="1" applyAlignment="1">
      <alignment wrapText="1"/>
    </xf>
    <xf numFmtId="165" fontId="3" fillId="0" borderId="0" xfId="0" applyNumberFormat="1" applyFont="1"/>
    <xf numFmtId="0" fontId="2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/>
    <xf numFmtId="0" fontId="6" fillId="0" borderId="3" xfId="0" applyFont="1" applyFill="1" applyBorder="1"/>
    <xf numFmtId="0" fontId="2" fillId="0" borderId="3" xfId="0" applyFont="1" applyFill="1" applyBorder="1"/>
    <xf numFmtId="1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/>
    </xf>
    <xf numFmtId="2" fontId="2" fillId="0" borderId="5" xfId="0" applyNumberFormat="1" applyFont="1" applyFill="1" applyBorder="1" applyAlignment="1">
      <alignment horizontal="right" wrapText="1"/>
    </xf>
    <xf numFmtId="166" fontId="2" fillId="0" borderId="5" xfId="0" applyNumberFormat="1" applyFont="1" applyBorder="1" applyAlignment="1">
      <alignment horizontal="right" wrapText="1"/>
    </xf>
    <xf numFmtId="166" fontId="2" fillId="0" borderId="5" xfId="0" applyNumberFormat="1" applyFont="1" applyBorder="1" applyAlignment="1">
      <alignment wrapText="1"/>
    </xf>
    <xf numFmtId="2" fontId="2" fillId="0" borderId="5" xfId="0" applyNumberFormat="1" applyFont="1" applyBorder="1" applyAlignment="1">
      <alignment horizontal="right" wrapText="1"/>
    </xf>
    <xf numFmtId="2" fontId="2" fillId="0" borderId="5" xfId="0" applyNumberFormat="1" applyFont="1" applyBorder="1" applyAlignment="1">
      <alignment wrapText="1"/>
    </xf>
    <xf numFmtId="0" fontId="8" fillId="0" borderId="0" xfId="0" applyFont="1" applyFill="1"/>
    <xf numFmtId="1" fontId="2" fillId="0" borderId="0" xfId="0" applyNumberFormat="1" applyFont="1" applyAlignment="1">
      <alignment wrapText="1"/>
    </xf>
    <xf numFmtId="164" fontId="2" fillId="0" borderId="5" xfId="0" applyNumberFormat="1" applyFont="1" applyBorder="1"/>
    <xf numFmtId="164" fontId="2" fillId="0" borderId="5" xfId="0" applyNumberFormat="1" applyFont="1" applyFill="1" applyBorder="1" applyAlignment="1"/>
    <xf numFmtId="0" fontId="2" fillId="0" borderId="5" xfId="0" applyFont="1" applyFill="1" applyBorder="1"/>
    <xf numFmtId="164" fontId="13" fillId="0" borderId="5" xfId="0" applyNumberFormat="1" applyFont="1" applyBorder="1" applyAlignment="1">
      <alignment wrapText="1"/>
    </xf>
    <xf numFmtId="1" fontId="2" fillId="0" borderId="5" xfId="0" applyNumberFormat="1" applyFont="1" applyFill="1" applyBorder="1" applyAlignment="1">
      <alignment wrapText="1"/>
    </xf>
    <xf numFmtId="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3" fontId="10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0">
    <cellStyle name="Comma 2" xfId="1"/>
    <cellStyle name="Normal" xfId="0" builtinId="0"/>
    <cellStyle name="Normal 2" xfId="2"/>
    <cellStyle name="Normal 2 2" xfId="3"/>
    <cellStyle name="Normal 2 2 2" xfId="5"/>
    <cellStyle name="Normal 2 3" xfId="6"/>
    <cellStyle name="Normal 3" xfId="4"/>
    <cellStyle name="Normal 7" xfId="7"/>
    <cellStyle name="Обычный 2" xfId="8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jt2021-2023-nerarak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rarakan canc"/>
      <sheetName val="krtutjunfinans nerarakan"/>
    </sheetNames>
    <sheetDataSet>
      <sheetData sheetId="0" refreshError="1">
        <row r="23">
          <cell r="C23">
            <v>132</v>
          </cell>
          <cell r="I23">
            <v>0</v>
          </cell>
          <cell r="J23">
            <v>0</v>
          </cell>
        </row>
        <row r="45">
          <cell r="I45">
            <v>0</v>
          </cell>
          <cell r="J45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61"/>
  <sheetViews>
    <sheetView zoomScale="94" zoomScaleNormal="94" workbookViewId="0">
      <selection activeCell="G22" sqref="G22"/>
    </sheetView>
  </sheetViews>
  <sheetFormatPr defaultRowHeight="13.5"/>
  <cols>
    <col min="1" max="1" width="27" style="39" customWidth="1"/>
    <col min="2" max="2" width="13.5703125" style="39" customWidth="1"/>
    <col min="3" max="3" width="11.5703125" style="39" customWidth="1"/>
    <col min="4" max="4" width="11.140625" style="39" customWidth="1"/>
    <col min="5" max="5" width="10" style="39" customWidth="1"/>
    <col min="6" max="6" width="11.85546875" style="39" customWidth="1"/>
    <col min="7" max="8" width="11.28515625" style="39" customWidth="1"/>
    <col min="9" max="9" width="12.42578125" style="39" customWidth="1"/>
    <col min="10" max="10" width="12.28515625" style="39" customWidth="1"/>
    <col min="11" max="11" width="20.42578125" style="39" customWidth="1"/>
    <col min="12" max="16384" width="9.140625" style="39"/>
  </cols>
  <sheetData>
    <row r="1" spans="1:9">
      <c r="G1" s="39" t="s">
        <v>0</v>
      </c>
    </row>
    <row r="2" spans="1:9" ht="14.25" thickBot="1">
      <c r="C2" s="40" t="s">
        <v>85</v>
      </c>
    </row>
    <row r="3" spans="1:9">
      <c r="D3" s="41"/>
      <c r="E3" s="41"/>
    </row>
    <row r="4" spans="1:9">
      <c r="A4" s="39" t="s">
        <v>86</v>
      </c>
    </row>
    <row r="6" spans="1:9" ht="17.25">
      <c r="A6" s="42" t="s">
        <v>87</v>
      </c>
      <c r="B6" s="43"/>
      <c r="C6" s="43"/>
      <c r="D6" s="44" t="s">
        <v>137</v>
      </c>
      <c r="E6" s="44"/>
      <c r="F6" s="43"/>
      <c r="G6" s="43"/>
      <c r="H6" s="43"/>
    </row>
    <row r="7" spans="1:9" ht="17.25">
      <c r="A7" s="42" t="s">
        <v>88</v>
      </c>
      <c r="B7" s="44"/>
      <c r="C7" s="44" t="s">
        <v>148</v>
      </c>
      <c r="D7" s="44"/>
      <c r="E7" s="44"/>
      <c r="F7" s="44"/>
      <c r="G7" s="44"/>
      <c r="H7" s="44"/>
    </row>
    <row r="8" spans="1:9" ht="17.25">
      <c r="A8" s="42" t="s">
        <v>89</v>
      </c>
      <c r="B8" s="131" t="s">
        <v>90</v>
      </c>
      <c r="C8" s="131"/>
      <c r="D8" s="131"/>
      <c r="E8" s="131"/>
      <c r="F8" s="131"/>
      <c r="G8" s="131"/>
      <c r="H8" s="131"/>
      <c r="I8" s="131"/>
    </row>
    <row r="9" spans="1:9" hidden="1">
      <c r="A9" s="42"/>
      <c r="B9" s="42" t="s">
        <v>91</v>
      </c>
      <c r="C9" s="42"/>
      <c r="D9" s="42"/>
      <c r="E9" s="42"/>
      <c r="F9" s="42"/>
      <c r="G9" s="42"/>
      <c r="H9" s="42"/>
    </row>
    <row r="10" spans="1:9" hidden="1">
      <c r="A10" s="42"/>
      <c r="B10" s="42" t="s">
        <v>92</v>
      </c>
      <c r="C10" s="42"/>
      <c r="D10" s="42"/>
      <c r="E10" s="42"/>
      <c r="F10" s="42"/>
      <c r="G10" s="42"/>
      <c r="H10" s="42"/>
    </row>
    <row r="11" spans="1:9" hidden="1">
      <c r="A11" s="42"/>
      <c r="B11" s="42" t="s">
        <v>93</v>
      </c>
      <c r="C11" s="42"/>
      <c r="D11" s="42"/>
      <c r="E11" s="42"/>
      <c r="F11" s="42"/>
      <c r="G11" s="42"/>
      <c r="H11" s="42"/>
    </row>
    <row r="12" spans="1:9" hidden="1">
      <c r="A12" s="42"/>
      <c r="B12" s="42" t="s">
        <v>94</v>
      </c>
      <c r="C12" s="42"/>
      <c r="D12" s="42"/>
      <c r="E12" s="42"/>
      <c r="F12" s="42"/>
      <c r="G12" s="42"/>
      <c r="H12" s="42"/>
    </row>
    <row r="13" spans="1:9" hidden="1">
      <c r="A13" s="42"/>
      <c r="B13" s="42" t="s">
        <v>95</v>
      </c>
      <c r="C13" s="42"/>
      <c r="D13" s="42"/>
      <c r="E13" s="42"/>
      <c r="F13" s="42"/>
      <c r="G13" s="42"/>
      <c r="H13" s="42"/>
    </row>
    <row r="14" spans="1:9" hidden="1">
      <c r="A14" s="42"/>
      <c r="B14" s="42"/>
      <c r="C14" s="42"/>
      <c r="D14" s="42"/>
      <c r="E14" s="42"/>
      <c r="F14" s="42"/>
      <c r="G14" s="42"/>
      <c r="H14" s="42"/>
    </row>
    <row r="15" spans="1:9">
      <c r="A15" s="41"/>
      <c r="B15" s="41"/>
      <c r="C15" s="41"/>
      <c r="D15" s="41"/>
      <c r="E15" s="41"/>
      <c r="F15" s="41"/>
      <c r="G15" s="41"/>
      <c r="H15" s="41"/>
    </row>
    <row r="16" spans="1:9">
      <c r="A16" s="41"/>
      <c r="B16" s="41"/>
      <c r="C16" s="41"/>
      <c r="D16" s="41"/>
      <c r="E16" s="41"/>
      <c r="F16" s="41"/>
      <c r="G16" s="41"/>
      <c r="H16" s="41"/>
    </row>
    <row r="17" spans="1:11" s="50" customFormat="1" ht="30.75" customHeight="1">
      <c r="A17" s="45"/>
      <c r="B17" s="45"/>
      <c r="C17" s="45"/>
      <c r="D17" s="45" t="s">
        <v>146</v>
      </c>
      <c r="E17" s="46" t="s">
        <v>5</v>
      </c>
      <c r="F17" s="46"/>
      <c r="G17" s="47" t="s">
        <v>135</v>
      </c>
      <c r="H17" s="47" t="s">
        <v>135</v>
      </c>
      <c r="I17" s="45" t="s">
        <v>136</v>
      </c>
      <c r="J17" s="48" t="s">
        <v>147</v>
      </c>
      <c r="K17" s="49"/>
    </row>
    <row r="18" spans="1:11" s="50" customFormat="1" ht="27">
      <c r="A18" s="45" t="s">
        <v>8</v>
      </c>
      <c r="B18" s="45" t="s">
        <v>9</v>
      </c>
      <c r="C18" s="45" t="s">
        <v>145</v>
      </c>
      <c r="D18" s="45" t="s">
        <v>10</v>
      </c>
      <c r="E18" s="47" t="s">
        <v>6</v>
      </c>
      <c r="F18" s="47" t="s">
        <v>7</v>
      </c>
      <c r="G18" s="45" t="s">
        <v>11</v>
      </c>
      <c r="H18" s="45" t="s">
        <v>12</v>
      </c>
      <c r="I18" s="45" t="s">
        <v>12</v>
      </c>
      <c r="J18" s="45" t="s">
        <v>12</v>
      </c>
      <c r="K18" s="51" t="s">
        <v>13</v>
      </c>
    </row>
    <row r="19" spans="1:11" s="50" customFormat="1">
      <c r="A19" s="45" t="s">
        <v>14</v>
      </c>
      <c r="B19" s="45" t="s">
        <v>15</v>
      </c>
      <c r="C19" s="45" t="s">
        <v>16</v>
      </c>
      <c r="D19" s="45" t="s">
        <v>17</v>
      </c>
      <c r="E19" s="45" t="s">
        <v>18</v>
      </c>
      <c r="F19" s="45" t="s">
        <v>19</v>
      </c>
      <c r="G19" s="45" t="s">
        <v>20</v>
      </c>
      <c r="H19" s="45" t="s">
        <v>21</v>
      </c>
      <c r="I19" s="45" t="s">
        <v>22</v>
      </c>
      <c r="J19" s="45" t="s">
        <v>23</v>
      </c>
      <c r="K19" s="51" t="s">
        <v>24</v>
      </c>
    </row>
    <row r="20" spans="1:11" s="50" customFormat="1" ht="27">
      <c r="A20" s="52" t="s">
        <v>96</v>
      </c>
      <c r="B20" s="52" t="s">
        <v>56</v>
      </c>
      <c r="C20" s="45">
        <v>7</v>
      </c>
      <c r="D20" s="45">
        <v>7</v>
      </c>
      <c r="E20" s="45"/>
      <c r="F20" s="45"/>
      <c r="G20" s="45">
        <v>8</v>
      </c>
      <c r="H20" s="45">
        <v>8</v>
      </c>
      <c r="I20" s="45">
        <v>8</v>
      </c>
      <c r="J20" s="45">
        <v>8</v>
      </c>
      <c r="K20" s="45"/>
    </row>
    <row r="21" spans="1:11" s="50" customFormat="1">
      <c r="A21" s="45" t="s">
        <v>97</v>
      </c>
      <c r="B21" s="45"/>
      <c r="C21" s="45"/>
      <c r="D21" s="45"/>
      <c r="E21" s="45"/>
      <c r="F21" s="45"/>
      <c r="G21" s="45"/>
      <c r="H21" s="53"/>
      <c r="I21" s="45"/>
      <c r="J21" s="45"/>
      <c r="K21" s="45"/>
    </row>
    <row r="22" spans="1:11" s="50" customFormat="1">
      <c r="A22" s="45" t="s">
        <v>98</v>
      </c>
      <c r="B22" s="45" t="s">
        <v>99</v>
      </c>
      <c r="C22" s="45">
        <f>C26/25</f>
        <v>11.16</v>
      </c>
      <c r="D22" s="57">
        <f>D26/25</f>
        <v>11.96</v>
      </c>
      <c r="E22" s="45"/>
      <c r="F22" s="45"/>
      <c r="G22" s="57">
        <f>G26/25</f>
        <v>23.16</v>
      </c>
      <c r="H22" s="57">
        <f t="shared" ref="H22:H48" si="0">G22</f>
        <v>23.16</v>
      </c>
      <c r="I22" s="53">
        <f t="shared" ref="G22:I23" si="1">I26/25</f>
        <v>23.2</v>
      </c>
      <c r="J22" s="53">
        <f t="shared" ref="J22" si="2">J26/25</f>
        <v>22.88</v>
      </c>
      <c r="K22" s="45"/>
    </row>
    <row r="23" spans="1:11" s="50" customFormat="1">
      <c r="A23" s="45" t="s">
        <v>100</v>
      </c>
      <c r="B23" s="45" t="s">
        <v>99</v>
      </c>
      <c r="C23" s="45">
        <f t="shared" ref="C23:D23" si="3">C27/25</f>
        <v>10.84</v>
      </c>
      <c r="D23" s="57">
        <f t="shared" si="3"/>
        <v>11.96</v>
      </c>
      <c r="E23" s="45"/>
      <c r="F23" s="45"/>
      <c r="G23" s="57">
        <f t="shared" si="1"/>
        <v>23</v>
      </c>
      <c r="H23" s="57">
        <f t="shared" si="0"/>
        <v>23</v>
      </c>
      <c r="I23" s="53">
        <f t="shared" si="1"/>
        <v>23.2</v>
      </c>
      <c r="J23" s="53">
        <f t="shared" ref="J23" si="4">J27/25</f>
        <v>23.04</v>
      </c>
      <c r="K23" s="45"/>
    </row>
    <row r="24" spans="1:11" s="50" customFormat="1">
      <c r="A24" s="45" t="s">
        <v>101</v>
      </c>
      <c r="B24" s="45" t="s">
        <v>99</v>
      </c>
      <c r="C24" s="66">
        <f t="shared" ref="C24:D24" si="5">(2*C22+C23)/3</f>
        <v>11.053333333333333</v>
      </c>
      <c r="D24" s="66">
        <f t="shared" si="5"/>
        <v>11.96</v>
      </c>
      <c r="E24" s="45"/>
      <c r="F24" s="53"/>
      <c r="G24" s="66">
        <f t="shared" ref="G24:I24" si="6">(2*G22+G23)/3</f>
        <v>23.106666666666666</v>
      </c>
      <c r="H24" s="57">
        <f t="shared" si="0"/>
        <v>23.106666666666666</v>
      </c>
      <c r="I24" s="54">
        <f t="shared" si="6"/>
        <v>23.2</v>
      </c>
      <c r="J24" s="54">
        <f t="shared" ref="J24" si="7">(2*J22+J23)/3</f>
        <v>22.933333333333334</v>
      </c>
      <c r="K24" s="45"/>
    </row>
    <row r="25" spans="1:11" s="50" customFormat="1">
      <c r="A25" s="45" t="s">
        <v>102</v>
      </c>
      <c r="B25" s="45"/>
      <c r="C25" s="45"/>
      <c r="D25" s="45"/>
      <c r="E25" s="45"/>
      <c r="F25" s="53"/>
      <c r="G25" s="55"/>
      <c r="H25" s="53"/>
      <c r="I25" s="45"/>
      <c r="J25" s="53"/>
      <c r="K25" s="45"/>
    </row>
    <row r="26" spans="1:11" s="50" customFormat="1">
      <c r="A26" s="45" t="s">
        <v>103</v>
      </c>
      <c r="B26" s="45" t="s">
        <v>104</v>
      </c>
      <c r="C26" s="45">
        <v>279</v>
      </c>
      <c r="D26" s="45">
        <v>299</v>
      </c>
      <c r="E26" s="45"/>
      <c r="F26" s="53"/>
      <c r="G26" s="55">
        <v>579</v>
      </c>
      <c r="H26" s="55">
        <f>G26</f>
        <v>579</v>
      </c>
      <c r="I26" s="45">
        <v>580</v>
      </c>
      <c r="J26" s="45">
        <v>572</v>
      </c>
      <c r="K26" s="45"/>
    </row>
    <row r="27" spans="1:11" s="50" customFormat="1">
      <c r="A27" s="45" t="s">
        <v>105</v>
      </c>
      <c r="B27" s="45" t="s">
        <v>104</v>
      </c>
      <c r="C27" s="45">
        <v>271</v>
      </c>
      <c r="D27" s="45">
        <v>299</v>
      </c>
      <c r="E27" s="45"/>
      <c r="F27" s="53"/>
      <c r="G27" s="55">
        <v>575</v>
      </c>
      <c r="H27" s="55">
        <f>G27</f>
        <v>575</v>
      </c>
      <c r="I27" s="45">
        <v>580</v>
      </c>
      <c r="J27" s="45">
        <v>576</v>
      </c>
      <c r="K27" s="45"/>
    </row>
    <row r="28" spans="1:11" s="50" customFormat="1">
      <c r="A28" s="45" t="s">
        <v>106</v>
      </c>
      <c r="B28" s="45" t="s">
        <v>104</v>
      </c>
      <c r="C28" s="54">
        <f>(C26*2+C27)/3</f>
        <v>276.33333333333331</v>
      </c>
      <c r="D28" s="54">
        <f>(D26*2+D27)/3</f>
        <v>299</v>
      </c>
      <c r="E28" s="45"/>
      <c r="F28" s="53"/>
      <c r="G28" s="54">
        <f t="shared" ref="G28:J28" si="8">(G26*2+G27)/3</f>
        <v>577.66666666666663</v>
      </c>
      <c r="H28" s="53">
        <f t="shared" si="0"/>
        <v>577.66666666666663</v>
      </c>
      <c r="I28" s="54">
        <f t="shared" si="8"/>
        <v>580</v>
      </c>
      <c r="J28" s="54">
        <f t="shared" si="8"/>
        <v>573.33333333333337</v>
      </c>
      <c r="K28" s="45"/>
    </row>
    <row r="29" spans="1:11" s="50" customFormat="1" ht="30.75" customHeight="1">
      <c r="A29" s="45" t="s">
        <v>107</v>
      </c>
      <c r="B29" s="45" t="s">
        <v>104</v>
      </c>
      <c r="C29" s="56">
        <v>25</v>
      </c>
      <c r="D29" s="56">
        <v>25</v>
      </c>
      <c r="E29" s="45"/>
      <c r="F29" s="53"/>
      <c r="G29" s="56">
        <v>25</v>
      </c>
      <c r="H29" s="55">
        <f t="shared" si="0"/>
        <v>25</v>
      </c>
      <c r="I29" s="56">
        <v>25</v>
      </c>
      <c r="J29" s="45">
        <v>25</v>
      </c>
      <c r="K29" s="45"/>
    </row>
    <row r="30" spans="1:11" s="50" customFormat="1" ht="69.75" customHeight="1">
      <c r="A30" s="45" t="s">
        <v>108</v>
      </c>
      <c r="B30" s="45" t="s">
        <v>109</v>
      </c>
      <c r="C30" s="57">
        <f>C31*C24</f>
        <v>11.053333333333333</v>
      </c>
      <c r="D30" s="57">
        <f>D31*D24</f>
        <v>11.96</v>
      </c>
      <c r="E30" s="45"/>
      <c r="F30" s="53"/>
      <c r="G30" s="57">
        <f t="shared" ref="G30:J30" si="9">G31*G24</f>
        <v>23.106666666666666</v>
      </c>
      <c r="H30" s="57">
        <f>G30</f>
        <v>23.106666666666666</v>
      </c>
      <c r="I30" s="57">
        <f t="shared" si="9"/>
        <v>23.2</v>
      </c>
      <c r="J30" s="57">
        <f t="shared" si="9"/>
        <v>22.933333333333334</v>
      </c>
      <c r="K30" s="45"/>
    </row>
    <row r="31" spans="1:11" s="50" customFormat="1" ht="29.25" customHeight="1">
      <c r="A31" s="45" t="s">
        <v>110</v>
      </c>
      <c r="B31" s="45" t="s">
        <v>109</v>
      </c>
      <c r="C31" s="45">
        <v>1</v>
      </c>
      <c r="D31" s="45">
        <v>1</v>
      </c>
      <c r="E31" s="45"/>
      <c r="F31" s="45"/>
      <c r="G31" s="53">
        <v>1</v>
      </c>
      <c r="H31" s="53">
        <f t="shared" si="0"/>
        <v>1</v>
      </c>
      <c r="I31" s="53">
        <v>1</v>
      </c>
      <c r="J31" s="53">
        <v>1</v>
      </c>
      <c r="K31" s="45"/>
    </row>
    <row r="32" spans="1:11" s="50" customFormat="1" ht="37.5" customHeight="1">
      <c r="A32" s="45" t="s">
        <v>111</v>
      </c>
      <c r="B32" s="45" t="s">
        <v>112</v>
      </c>
      <c r="C32" s="53">
        <v>174292.5</v>
      </c>
      <c r="D32" s="53">
        <f>C32</f>
        <v>174292.5</v>
      </c>
      <c r="E32" s="45"/>
      <c r="F32" s="45"/>
      <c r="G32" s="53">
        <f>D32</f>
        <v>174292.5</v>
      </c>
      <c r="H32" s="53">
        <f>G32</f>
        <v>174292.5</v>
      </c>
      <c r="I32" s="53">
        <f>H32</f>
        <v>174292.5</v>
      </c>
      <c r="J32" s="53">
        <f t="shared" ref="J32" si="10">G32</f>
        <v>174292.5</v>
      </c>
      <c r="K32" s="45"/>
    </row>
    <row r="33" spans="1:11" ht="67.5" customHeight="1">
      <c r="A33" s="45" t="s">
        <v>113</v>
      </c>
      <c r="B33" s="45" t="s">
        <v>26</v>
      </c>
      <c r="C33" s="45">
        <f>C30*C32*12/1000</f>
        <v>23118.157199999998</v>
      </c>
      <c r="D33" s="45">
        <f>D30*D32*12/1000-202.7</f>
        <v>24811.759600000001</v>
      </c>
      <c r="E33" s="45"/>
      <c r="F33" s="45"/>
      <c r="G33" s="57">
        <f t="shared" ref="G33:J33" si="11">G30*G32*12/1000</f>
        <v>48327.824399999998</v>
      </c>
      <c r="H33" s="57">
        <f t="shared" si="0"/>
        <v>48327.824399999998</v>
      </c>
      <c r="I33" s="57">
        <f t="shared" si="11"/>
        <v>48523.031999999999</v>
      </c>
      <c r="J33" s="57">
        <f t="shared" si="11"/>
        <v>47965.296000000002</v>
      </c>
      <c r="K33" s="58"/>
    </row>
    <row r="34" spans="1:11" ht="27.75" customHeight="1">
      <c r="A34" s="45" t="s">
        <v>114</v>
      </c>
      <c r="B34" s="45" t="s">
        <v>109</v>
      </c>
      <c r="C34" s="45"/>
      <c r="D34" s="59"/>
      <c r="E34" s="45"/>
      <c r="F34" s="45"/>
      <c r="G34" s="59"/>
      <c r="H34" s="53">
        <f t="shared" si="0"/>
        <v>0</v>
      </c>
      <c r="I34" s="58"/>
      <c r="J34" s="45">
        <f t="shared" ref="J34:J48" si="12">I34</f>
        <v>0</v>
      </c>
      <c r="K34" s="58"/>
    </row>
    <row r="35" spans="1:11" ht="44.25" customHeight="1">
      <c r="A35" s="45" t="s">
        <v>115</v>
      </c>
      <c r="B35" s="45" t="s">
        <v>112</v>
      </c>
      <c r="C35" s="45"/>
      <c r="D35" s="59"/>
      <c r="E35" s="45"/>
      <c r="F35" s="45"/>
      <c r="G35" s="59"/>
      <c r="H35" s="53">
        <f t="shared" si="0"/>
        <v>0</v>
      </c>
      <c r="I35" s="58"/>
      <c r="J35" s="45">
        <f t="shared" si="12"/>
        <v>0</v>
      </c>
      <c r="K35" s="58"/>
    </row>
    <row r="36" spans="1:11" ht="43.5" customHeight="1">
      <c r="A36" s="45" t="s">
        <v>116</v>
      </c>
      <c r="B36" s="45" t="s">
        <v>26</v>
      </c>
      <c r="C36" s="45"/>
      <c r="D36" s="59"/>
      <c r="E36" s="45"/>
      <c r="F36" s="45"/>
      <c r="G36" s="59"/>
      <c r="H36" s="53">
        <f t="shared" si="0"/>
        <v>0</v>
      </c>
      <c r="I36" s="58"/>
      <c r="J36" s="45">
        <f t="shared" si="12"/>
        <v>0</v>
      </c>
      <c r="K36" s="58"/>
    </row>
    <row r="37" spans="1:11" ht="40.5">
      <c r="A37" s="45" t="s">
        <v>117</v>
      </c>
      <c r="B37" s="45" t="s">
        <v>109</v>
      </c>
      <c r="C37" s="45"/>
      <c r="D37" s="59"/>
      <c r="E37" s="45"/>
      <c r="F37" s="45"/>
      <c r="G37" s="59"/>
      <c r="H37" s="53">
        <f t="shared" si="0"/>
        <v>0</v>
      </c>
      <c r="I37" s="58"/>
      <c r="J37" s="45">
        <f t="shared" si="12"/>
        <v>0</v>
      </c>
      <c r="K37" s="58"/>
    </row>
    <row r="38" spans="1:11" ht="43.5" customHeight="1">
      <c r="A38" s="45" t="s">
        <v>118</v>
      </c>
      <c r="B38" s="45" t="s">
        <v>112</v>
      </c>
      <c r="C38" s="45"/>
      <c r="D38" s="59"/>
      <c r="E38" s="45"/>
      <c r="F38" s="45"/>
      <c r="G38" s="59"/>
      <c r="H38" s="53">
        <f t="shared" si="0"/>
        <v>0</v>
      </c>
      <c r="I38" s="58"/>
      <c r="J38" s="45">
        <f t="shared" si="12"/>
        <v>0</v>
      </c>
      <c r="K38" s="58"/>
    </row>
    <row r="39" spans="1:11" ht="44.25" customHeight="1">
      <c r="A39" s="45" t="s">
        <v>119</v>
      </c>
      <c r="B39" s="45" t="s">
        <v>26</v>
      </c>
      <c r="C39" s="45"/>
      <c r="D39" s="59"/>
      <c r="E39" s="45"/>
      <c r="F39" s="45"/>
      <c r="G39" s="59"/>
      <c r="H39" s="53">
        <f t="shared" si="0"/>
        <v>0</v>
      </c>
      <c r="I39" s="58"/>
      <c r="J39" s="45">
        <f t="shared" si="12"/>
        <v>0</v>
      </c>
      <c r="K39" s="58"/>
    </row>
    <row r="40" spans="1:11" ht="81">
      <c r="A40" s="45" t="s">
        <v>120</v>
      </c>
      <c r="B40" s="45" t="s">
        <v>109</v>
      </c>
      <c r="C40" s="45"/>
      <c r="D40" s="59"/>
      <c r="E40" s="45"/>
      <c r="F40" s="45"/>
      <c r="G40" s="59"/>
      <c r="H40" s="53">
        <f t="shared" si="0"/>
        <v>0</v>
      </c>
      <c r="I40" s="58"/>
      <c r="J40" s="45">
        <f t="shared" si="12"/>
        <v>0</v>
      </c>
      <c r="K40" s="58"/>
    </row>
    <row r="41" spans="1:11" ht="81">
      <c r="A41" s="45" t="s">
        <v>121</v>
      </c>
      <c r="B41" s="45" t="s">
        <v>112</v>
      </c>
      <c r="C41" s="45"/>
      <c r="D41" s="59"/>
      <c r="E41" s="45"/>
      <c r="F41" s="45"/>
      <c r="G41" s="59"/>
      <c r="H41" s="53">
        <f t="shared" si="0"/>
        <v>0</v>
      </c>
      <c r="I41" s="58"/>
      <c r="J41" s="45">
        <f t="shared" si="12"/>
        <v>0</v>
      </c>
      <c r="K41" s="58"/>
    </row>
    <row r="42" spans="1:11" ht="81">
      <c r="A42" s="45" t="s">
        <v>122</v>
      </c>
      <c r="B42" s="45" t="s">
        <v>26</v>
      </c>
      <c r="C42" s="45"/>
      <c r="D42" s="59"/>
      <c r="E42" s="45"/>
      <c r="F42" s="45"/>
      <c r="G42" s="59"/>
      <c r="H42" s="53">
        <f t="shared" si="0"/>
        <v>0</v>
      </c>
      <c r="I42" s="58"/>
      <c r="J42" s="45">
        <f t="shared" si="12"/>
        <v>0</v>
      </c>
      <c r="K42" s="58"/>
    </row>
    <row r="43" spans="1:11" ht="44.25" customHeight="1">
      <c r="A43" s="45" t="s">
        <v>123</v>
      </c>
      <c r="B43" s="45" t="s">
        <v>109</v>
      </c>
      <c r="C43" s="45"/>
      <c r="D43" s="59"/>
      <c r="E43" s="45"/>
      <c r="F43" s="45"/>
      <c r="G43" s="59"/>
      <c r="H43" s="53">
        <f t="shared" si="0"/>
        <v>0</v>
      </c>
      <c r="I43" s="58"/>
      <c r="J43" s="45">
        <f t="shared" si="12"/>
        <v>0</v>
      </c>
      <c r="K43" s="58"/>
    </row>
    <row r="44" spans="1:11" ht="44.25" customHeight="1">
      <c r="A44" s="45" t="s">
        <v>124</v>
      </c>
      <c r="B44" s="45" t="s">
        <v>112</v>
      </c>
      <c r="C44" s="45"/>
      <c r="D44" s="59"/>
      <c r="E44" s="45"/>
      <c r="F44" s="45"/>
      <c r="G44" s="59"/>
      <c r="H44" s="53">
        <f t="shared" si="0"/>
        <v>0</v>
      </c>
      <c r="I44" s="58"/>
      <c r="J44" s="45">
        <f t="shared" si="12"/>
        <v>0</v>
      </c>
      <c r="K44" s="58"/>
    </row>
    <row r="45" spans="1:11" ht="44.25" customHeight="1">
      <c r="A45" s="45" t="s">
        <v>125</v>
      </c>
      <c r="B45" s="45" t="s">
        <v>26</v>
      </c>
      <c r="C45" s="45"/>
      <c r="D45" s="59"/>
      <c r="E45" s="45"/>
      <c r="F45" s="45"/>
      <c r="G45" s="59"/>
      <c r="H45" s="53">
        <f t="shared" si="0"/>
        <v>0</v>
      </c>
      <c r="I45" s="58"/>
      <c r="J45" s="45">
        <f t="shared" si="12"/>
        <v>0</v>
      </c>
      <c r="K45" s="58"/>
    </row>
    <row r="46" spans="1:11" ht="60" customHeight="1">
      <c r="A46" s="45" t="s">
        <v>126</v>
      </c>
      <c r="B46" s="45" t="s">
        <v>109</v>
      </c>
      <c r="C46" s="45"/>
      <c r="D46" s="59"/>
      <c r="E46" s="45"/>
      <c r="F46" s="45"/>
      <c r="G46" s="59"/>
      <c r="H46" s="53">
        <f t="shared" si="0"/>
        <v>0</v>
      </c>
      <c r="I46" s="58"/>
      <c r="J46" s="45">
        <f t="shared" si="12"/>
        <v>0</v>
      </c>
      <c r="K46" s="58"/>
    </row>
    <row r="47" spans="1:11" ht="60.75" customHeight="1">
      <c r="A47" s="45" t="s">
        <v>127</v>
      </c>
      <c r="B47" s="45" t="s">
        <v>112</v>
      </c>
      <c r="C47" s="45"/>
      <c r="D47" s="59"/>
      <c r="E47" s="45"/>
      <c r="F47" s="45"/>
      <c r="G47" s="59"/>
      <c r="H47" s="53">
        <f t="shared" si="0"/>
        <v>0</v>
      </c>
      <c r="I47" s="58"/>
      <c r="J47" s="45">
        <f t="shared" si="12"/>
        <v>0</v>
      </c>
      <c r="K47" s="58"/>
    </row>
    <row r="48" spans="1:11" ht="59.25" customHeight="1">
      <c r="A48" s="45" t="s">
        <v>128</v>
      </c>
      <c r="B48" s="45" t="s">
        <v>26</v>
      </c>
      <c r="C48" s="45"/>
      <c r="D48" s="59"/>
      <c r="E48" s="45"/>
      <c r="F48" s="45"/>
      <c r="G48" s="59"/>
      <c r="H48" s="53">
        <f t="shared" si="0"/>
        <v>0</v>
      </c>
      <c r="I48" s="58"/>
      <c r="J48" s="45">
        <f t="shared" si="12"/>
        <v>0</v>
      </c>
      <c r="K48" s="58"/>
    </row>
    <row r="49" spans="1:11" ht="51" customHeight="1">
      <c r="A49" s="45" t="s">
        <v>129</v>
      </c>
      <c r="B49" s="45" t="s">
        <v>109</v>
      </c>
      <c r="C49" s="57">
        <f>C30</f>
        <v>11.053333333333333</v>
      </c>
      <c r="D49" s="57">
        <f t="shared" ref="D49:H49" si="13">D30</f>
        <v>11.96</v>
      </c>
      <c r="E49" s="53"/>
      <c r="F49" s="53"/>
      <c r="G49" s="53">
        <f t="shared" si="13"/>
        <v>23.106666666666666</v>
      </c>
      <c r="H49" s="53">
        <f t="shared" si="13"/>
        <v>23.106666666666666</v>
      </c>
      <c r="I49" s="53">
        <f>I30</f>
        <v>23.2</v>
      </c>
      <c r="J49" s="57">
        <f>J30</f>
        <v>22.933333333333334</v>
      </c>
      <c r="K49" s="58"/>
    </row>
    <row r="50" spans="1:11" ht="40.5">
      <c r="A50" s="45" t="s">
        <v>29</v>
      </c>
      <c r="B50" s="45" t="s">
        <v>26</v>
      </c>
      <c r="C50" s="45">
        <f>C33</f>
        <v>23118.157199999998</v>
      </c>
      <c r="D50" s="45">
        <f t="shared" ref="D50:H50" si="14">D33</f>
        <v>24811.759600000001</v>
      </c>
      <c r="E50" s="45"/>
      <c r="F50" s="45"/>
      <c r="G50" s="57">
        <f t="shared" si="14"/>
        <v>48327.824399999998</v>
      </c>
      <c r="H50" s="57">
        <f t="shared" si="14"/>
        <v>48327.824399999998</v>
      </c>
      <c r="I50" s="57">
        <f>I33</f>
        <v>48523.031999999999</v>
      </c>
      <c r="J50" s="57">
        <f>J33</f>
        <v>47965.296000000002</v>
      </c>
      <c r="K50" s="58"/>
    </row>
    <row r="51" spans="1:11">
      <c r="A51" s="60"/>
      <c r="B51" s="60"/>
      <c r="C51" s="60"/>
      <c r="D51" s="60"/>
      <c r="E51" s="60"/>
      <c r="F51" s="60"/>
      <c r="G51" s="60"/>
      <c r="H51" s="60"/>
    </row>
    <row r="52" spans="1:11" ht="13.5" customHeight="1">
      <c r="A52" s="61"/>
      <c r="B52" s="60" t="s">
        <v>80</v>
      </c>
      <c r="C52" s="60"/>
      <c r="D52" s="60"/>
      <c r="E52" s="60"/>
      <c r="F52" s="60"/>
      <c r="G52" s="60"/>
      <c r="H52" s="60"/>
    </row>
    <row r="53" spans="1:11">
      <c r="A53" s="41"/>
      <c r="B53" s="60" t="s">
        <v>81</v>
      </c>
      <c r="C53" s="60" t="s">
        <v>82</v>
      </c>
      <c r="D53" s="60"/>
      <c r="E53" s="60"/>
      <c r="F53" s="62" t="s">
        <v>83</v>
      </c>
      <c r="G53" s="62"/>
      <c r="H53" s="60"/>
    </row>
    <row r="54" spans="1:11">
      <c r="A54" s="41"/>
      <c r="B54" s="41"/>
      <c r="C54" s="41"/>
      <c r="D54" s="41"/>
      <c r="E54" s="41"/>
      <c r="F54" s="41"/>
      <c r="G54" s="41"/>
      <c r="H54" s="41"/>
    </row>
    <row r="55" spans="1:11">
      <c r="A55" s="41"/>
      <c r="B55" s="41"/>
      <c r="C55" s="41"/>
      <c r="D55" s="41"/>
      <c r="E55" s="41"/>
      <c r="F55" s="41"/>
      <c r="G55" s="41"/>
      <c r="H55" s="41"/>
    </row>
    <row r="56" spans="1:11">
      <c r="A56" s="39" t="s">
        <v>13</v>
      </c>
    </row>
    <row r="57" spans="1:11" ht="16.5">
      <c r="A57" s="39" t="s">
        <v>130</v>
      </c>
      <c r="B57" s="63"/>
      <c r="C57" s="63"/>
      <c r="D57" s="63"/>
      <c r="E57" s="63"/>
      <c r="F57" s="63"/>
      <c r="G57" s="63"/>
    </row>
    <row r="58" spans="1:11">
      <c r="A58" s="39" t="s">
        <v>131</v>
      </c>
    </row>
    <row r="59" spans="1:11">
      <c r="A59" s="39" t="s">
        <v>132</v>
      </c>
    </row>
    <row r="60" spans="1:11">
      <c r="A60" s="64" t="s">
        <v>133</v>
      </c>
    </row>
    <row r="61" spans="1:11">
      <c r="A61" s="39" t="s">
        <v>134</v>
      </c>
    </row>
  </sheetData>
  <mergeCells count="1">
    <mergeCell ref="B8:I8"/>
  </mergeCells>
  <pageMargins left="0.25" right="0.25" top="0.32" bottom="0.36" header="0.25" footer="0.24"/>
  <pageSetup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R65"/>
  <sheetViews>
    <sheetView workbookViewId="0">
      <selection activeCell="H11" sqref="H11:J11"/>
    </sheetView>
  </sheetViews>
  <sheetFormatPr defaultRowHeight="13.5"/>
  <cols>
    <col min="1" max="1" width="28.140625" style="1" customWidth="1"/>
    <col min="2" max="2" width="13.140625" style="1" customWidth="1"/>
    <col min="3" max="4" width="10.7109375" style="1" customWidth="1"/>
    <col min="5" max="5" width="9.5703125" style="1" customWidth="1"/>
    <col min="6" max="6" width="10.42578125" style="1" customWidth="1"/>
    <col min="7" max="7" width="10.140625" style="1" customWidth="1"/>
    <col min="8" max="8" width="10.5703125" style="1" customWidth="1"/>
    <col min="9" max="10" width="9.140625" style="1"/>
    <col min="11" max="11" width="14.42578125" style="1" customWidth="1"/>
    <col min="12" max="12" width="9.140625" style="1"/>
    <col min="13" max="13" width="11.28515625" style="1" customWidth="1"/>
    <col min="14" max="14" width="12.85546875" style="1" customWidth="1"/>
    <col min="15" max="15" width="12.140625" style="1" bestFit="1" customWidth="1"/>
    <col min="16" max="16" width="9.140625" style="1"/>
    <col min="17" max="17" width="12.5703125" style="1" bestFit="1" customWidth="1"/>
    <col min="18" max="16384" width="9.140625" style="1"/>
  </cols>
  <sheetData>
    <row r="1" spans="1:17">
      <c r="G1" s="1" t="s">
        <v>0</v>
      </c>
    </row>
    <row r="2" spans="1:17" ht="15" thickBot="1">
      <c r="D2" s="2" t="s">
        <v>1</v>
      </c>
      <c r="E2" s="3"/>
    </row>
    <row r="3" spans="1:17" ht="14.25">
      <c r="A3" s="4" t="s">
        <v>2</v>
      </c>
      <c r="B3" s="4"/>
      <c r="C3" s="4"/>
      <c r="D3" s="4"/>
      <c r="E3" s="4"/>
      <c r="F3" s="4"/>
      <c r="G3" s="4"/>
    </row>
    <row r="4" spans="1:17" ht="14.25">
      <c r="A4" s="4"/>
      <c r="B4" s="4"/>
      <c r="C4" s="4"/>
      <c r="D4" s="4"/>
      <c r="E4" s="4"/>
      <c r="F4" s="4"/>
      <c r="G4" s="4"/>
    </row>
    <row r="5" spans="1:17" ht="15" thickBot="1">
      <c r="A5" s="2" t="s">
        <v>3</v>
      </c>
      <c r="B5" s="2"/>
      <c r="C5" s="2"/>
      <c r="D5" s="2"/>
      <c r="E5" s="132" t="s">
        <v>137</v>
      </c>
      <c r="F5" s="132"/>
      <c r="G5" s="2"/>
    </row>
    <row r="6" spans="1:17" ht="15" thickBot="1">
      <c r="A6" s="5" t="s">
        <v>4</v>
      </c>
      <c r="B6" s="6"/>
      <c r="C6" s="6"/>
      <c r="D6" s="6"/>
      <c r="E6" s="6"/>
      <c r="F6" s="6"/>
      <c r="G6" s="6"/>
    </row>
    <row r="7" spans="1:17" ht="14.25">
      <c r="A7" s="4"/>
      <c r="C7" s="7"/>
      <c r="D7" s="7"/>
      <c r="E7" s="7"/>
      <c r="F7" s="7"/>
      <c r="G7" s="7"/>
      <c r="H7" s="8"/>
    </row>
    <row r="8" spans="1:17" s="13" customFormat="1" ht="30.75" customHeight="1">
      <c r="A8" s="9"/>
      <c r="B8" s="9"/>
      <c r="C8" s="45"/>
      <c r="D8" s="45" t="s">
        <v>146</v>
      </c>
      <c r="E8" s="46" t="s">
        <v>5</v>
      </c>
      <c r="F8" s="46"/>
      <c r="G8" s="47" t="s">
        <v>135</v>
      </c>
      <c r="H8" s="47" t="s">
        <v>135</v>
      </c>
      <c r="I8" s="45" t="s">
        <v>136</v>
      </c>
      <c r="J8" s="48" t="s">
        <v>147</v>
      </c>
      <c r="K8" s="12"/>
    </row>
    <row r="9" spans="1:17" s="13" customFormat="1" ht="27">
      <c r="A9" s="9" t="s">
        <v>8</v>
      </c>
      <c r="B9" s="9" t="s">
        <v>9</v>
      </c>
      <c r="C9" s="45" t="s">
        <v>145</v>
      </c>
      <c r="D9" s="45" t="s">
        <v>10</v>
      </c>
      <c r="E9" s="47" t="s">
        <v>6</v>
      </c>
      <c r="F9" s="47" t="s">
        <v>7</v>
      </c>
      <c r="G9" s="45" t="s">
        <v>11</v>
      </c>
      <c r="H9" s="45" t="s">
        <v>12</v>
      </c>
      <c r="I9" s="45" t="s">
        <v>12</v>
      </c>
      <c r="J9" s="45" t="s">
        <v>12</v>
      </c>
      <c r="K9" s="15" t="s">
        <v>13</v>
      </c>
    </row>
    <row r="10" spans="1:17" s="13" customFormat="1">
      <c r="A10" s="9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9" t="s">
        <v>20</v>
      </c>
      <c r="H10" s="9" t="s">
        <v>21</v>
      </c>
      <c r="I10" s="9" t="s">
        <v>22</v>
      </c>
      <c r="J10" s="9" t="s">
        <v>23</v>
      </c>
      <c r="K10" s="15" t="s">
        <v>24</v>
      </c>
    </row>
    <row r="11" spans="1:17" s="13" customFormat="1" ht="28.5" customHeight="1">
      <c r="A11" s="16" t="s">
        <v>25</v>
      </c>
      <c r="B11" s="17" t="s">
        <v>26</v>
      </c>
      <c r="C11" s="18">
        <f t="shared" ref="C11:J11" si="0">C12+C53+C57</f>
        <v>29921.947525866664</v>
      </c>
      <c r="D11" s="18">
        <f t="shared" si="0"/>
        <v>27054.7901456</v>
      </c>
      <c r="E11" s="19"/>
      <c r="F11" s="19"/>
      <c r="G11" s="71">
        <f>G12+G53+G57</f>
        <v>52712.530678399999</v>
      </c>
      <c r="H11" s="19">
        <f t="shared" si="0"/>
        <v>52712.530678399999</v>
      </c>
      <c r="I11" s="19">
        <f t="shared" si="0"/>
        <v>52925.449152000001</v>
      </c>
      <c r="J11" s="19">
        <f t="shared" si="0"/>
        <v>52317.110656000004</v>
      </c>
      <c r="K11" s="19"/>
      <c r="M11" s="65"/>
      <c r="N11" s="65"/>
      <c r="O11" s="65"/>
    </row>
    <row r="12" spans="1:17" s="13" customFormat="1" ht="18" customHeight="1">
      <c r="A12" s="16" t="s">
        <v>27</v>
      </c>
      <c r="B12" s="20" t="s">
        <v>28</v>
      </c>
      <c r="C12" s="21">
        <f>C13+C14+C15+C18</f>
        <v>29921.947525866664</v>
      </c>
      <c r="D12" s="21">
        <f t="shared" ref="D12:J12" si="1">D13+D14+D15+D18</f>
        <v>27054.7901456</v>
      </c>
      <c r="E12" s="19"/>
      <c r="F12" s="19"/>
      <c r="G12" s="21">
        <f t="shared" si="1"/>
        <v>52712.530678399999</v>
      </c>
      <c r="H12" s="21">
        <f t="shared" si="1"/>
        <v>52712.530678399999</v>
      </c>
      <c r="I12" s="21">
        <f t="shared" si="1"/>
        <v>52925.449152000001</v>
      </c>
      <c r="J12" s="21">
        <f t="shared" si="1"/>
        <v>52317.110656000004</v>
      </c>
      <c r="K12" s="21"/>
      <c r="M12" s="38"/>
    </row>
    <row r="13" spans="1:17" s="13" customFormat="1" ht="48" customHeight="1">
      <c r="A13" s="22" t="s">
        <v>29</v>
      </c>
      <c r="B13" s="20" t="s">
        <v>28</v>
      </c>
      <c r="C13" s="21">
        <f>_naxakrt!C50</f>
        <v>23118.157199999998</v>
      </c>
      <c r="D13" s="21">
        <f>_naxakrt!D50</f>
        <v>24811.759600000001</v>
      </c>
      <c r="E13" s="21"/>
      <c r="F13" s="21"/>
      <c r="G13" s="21">
        <f>_naxakrt!G50</f>
        <v>48327.824399999998</v>
      </c>
      <c r="H13" s="21">
        <f>_naxakrt!H50</f>
        <v>48327.824399999998</v>
      </c>
      <c r="I13" s="21">
        <f>_naxakrt!I50</f>
        <v>48523.031999999999</v>
      </c>
      <c r="J13" s="21">
        <f>_naxakrt!J50</f>
        <v>47965.296000000002</v>
      </c>
      <c r="K13" s="21"/>
      <c r="L13" s="38"/>
      <c r="M13" s="38"/>
      <c r="N13" s="38"/>
      <c r="O13" s="38"/>
    </row>
    <row r="14" spans="1:17" ht="47.25" customHeight="1">
      <c r="A14" s="16" t="s">
        <v>30</v>
      </c>
      <c r="B14" s="17" t="s">
        <v>26</v>
      </c>
      <c r="C14" s="23"/>
      <c r="D14" s="23"/>
      <c r="E14" s="19"/>
      <c r="F14" s="19"/>
      <c r="G14" s="23"/>
      <c r="H14" s="23"/>
      <c r="I14" s="23"/>
      <c r="J14" s="23">
        <f t="shared" ref="J14:J60" si="2">I14</f>
        <v>0</v>
      </c>
      <c r="K14" s="24"/>
      <c r="M14" s="68"/>
      <c r="N14" s="68"/>
      <c r="O14" s="68"/>
      <c r="Q14" s="68"/>
    </row>
    <row r="15" spans="1:17" ht="49.5" customHeight="1">
      <c r="A15" s="25" t="s">
        <v>31</v>
      </c>
      <c r="B15" s="17" t="s">
        <v>26</v>
      </c>
      <c r="C15" s="23"/>
      <c r="D15" s="23"/>
      <c r="E15" s="19"/>
      <c r="F15" s="19"/>
      <c r="G15" s="23"/>
      <c r="H15" s="23"/>
      <c r="I15" s="23"/>
      <c r="J15" s="23">
        <f t="shared" si="2"/>
        <v>0</v>
      </c>
      <c r="K15" s="24"/>
      <c r="M15" s="68"/>
      <c r="N15" s="68"/>
      <c r="O15" s="68"/>
    </row>
    <row r="16" spans="1:17" ht="97.5" customHeight="1">
      <c r="A16" s="25" t="s">
        <v>32</v>
      </c>
      <c r="B16" s="17" t="s">
        <v>26</v>
      </c>
      <c r="C16" s="23"/>
      <c r="D16" s="23"/>
      <c r="E16" s="19"/>
      <c r="F16" s="19"/>
      <c r="G16" s="23"/>
      <c r="H16" s="23"/>
      <c r="I16" s="23"/>
      <c r="J16" s="23">
        <f t="shared" si="2"/>
        <v>0</v>
      </c>
      <c r="K16" s="24"/>
    </row>
    <row r="17" spans="1:11" ht="71.25">
      <c r="A17" s="25" t="s">
        <v>33</v>
      </c>
      <c r="B17" s="17" t="s">
        <v>26</v>
      </c>
      <c r="C17" s="23"/>
      <c r="D17" s="23"/>
      <c r="E17" s="19"/>
      <c r="F17" s="19"/>
      <c r="G17" s="23"/>
      <c r="H17" s="23"/>
      <c r="I17" s="23"/>
      <c r="J17" s="23">
        <f t="shared" si="2"/>
        <v>0</v>
      </c>
      <c r="K17" s="24"/>
    </row>
    <row r="18" spans="1:11" ht="48" customHeight="1">
      <c r="A18" s="25" t="s">
        <v>34</v>
      </c>
      <c r="B18" s="17" t="s">
        <v>26</v>
      </c>
      <c r="C18" s="23">
        <f>C19+C23+C26+C27+C30+C32+C33+SUM(C48:C52)</f>
        <v>6803.7903258666665</v>
      </c>
      <c r="D18" s="23">
        <f t="shared" ref="D18:G18" si="3">D19+D23+D26+D27+D30+D32+D33+SUM(D48:D52)</f>
        <v>2243.0305456000001</v>
      </c>
      <c r="E18" s="19"/>
      <c r="F18" s="19"/>
      <c r="G18" s="23">
        <f t="shared" si="3"/>
        <v>4384.7062783999991</v>
      </c>
      <c r="H18" s="23">
        <f>H19+H23+H26+H27+H30+H32+H33+SUM(H48:H52)</f>
        <v>4384.7062783999991</v>
      </c>
      <c r="I18" s="23">
        <f>I19+I23+I26+I27+I30+I32+I33+SUM(I48:I52)</f>
        <v>4402.417152</v>
      </c>
      <c r="J18" s="23">
        <f>J19+J23+J26+J27+J30+J32+J33+SUM(J48:J52)</f>
        <v>4351.8146559999996</v>
      </c>
      <c r="K18" s="23"/>
    </row>
    <row r="19" spans="1:11" ht="28.5">
      <c r="A19" s="17" t="s">
        <v>35</v>
      </c>
      <c r="B19" s="17" t="s">
        <v>26</v>
      </c>
      <c r="C19" s="21">
        <f t="shared" ref="C19:I19" si="4">C20+C21</f>
        <v>30.949333333333332</v>
      </c>
      <c r="D19" s="21">
        <f t="shared" si="4"/>
        <v>33.488</v>
      </c>
      <c r="E19" s="19"/>
      <c r="F19" s="19"/>
      <c r="G19" s="21">
        <f t="shared" si="4"/>
        <v>64.698666666666668</v>
      </c>
      <c r="H19" s="21">
        <f t="shared" si="4"/>
        <v>64.698666666666668</v>
      </c>
      <c r="I19" s="21">
        <f t="shared" si="4"/>
        <v>64.959999999999994</v>
      </c>
      <c r="J19" s="21">
        <f t="shared" ref="J19" si="5">J20+J21</f>
        <v>64.213333333333338</v>
      </c>
      <c r="K19" s="21"/>
    </row>
    <row r="20" spans="1:11" ht="28.5">
      <c r="A20" s="16" t="s">
        <v>36</v>
      </c>
      <c r="B20" s="17" t="s">
        <v>26</v>
      </c>
      <c r="C20" s="23">
        <f>_naxakrt!C28*112/1000</f>
        <v>30.949333333333332</v>
      </c>
      <c r="D20" s="23">
        <f>_naxakrt!D28*112/1000</f>
        <v>33.488</v>
      </c>
      <c r="E20" s="23"/>
      <c r="F20" s="23"/>
      <c r="G20" s="23">
        <f>_naxakrt!G28*112/1000</f>
        <v>64.698666666666668</v>
      </c>
      <c r="H20" s="23">
        <f>_naxakrt!H28*112/1000</f>
        <v>64.698666666666668</v>
      </c>
      <c r="I20" s="23">
        <f>_naxakrt!I28*112/1000</f>
        <v>64.959999999999994</v>
      </c>
      <c r="J20" s="23">
        <f>_naxakrt!J28*112/1000</f>
        <v>64.213333333333338</v>
      </c>
      <c r="K20" s="23"/>
    </row>
    <row r="21" spans="1:11" ht="14.25">
      <c r="A21" s="16" t="s">
        <v>37</v>
      </c>
      <c r="B21" s="17" t="s">
        <v>26</v>
      </c>
      <c r="C21" s="23"/>
      <c r="D21" s="23"/>
      <c r="E21" s="19"/>
      <c r="F21" s="19"/>
      <c r="G21" s="23"/>
      <c r="H21" s="23"/>
      <c r="I21" s="23"/>
      <c r="J21" s="23">
        <f t="shared" si="2"/>
        <v>0</v>
      </c>
      <c r="K21" s="24"/>
    </row>
    <row r="22" spans="1:11" ht="28.5">
      <c r="A22" s="22" t="s">
        <v>38</v>
      </c>
      <c r="B22" s="16" t="s">
        <v>39</v>
      </c>
      <c r="C22" s="23"/>
      <c r="D22" s="23"/>
      <c r="E22" s="19"/>
      <c r="F22" s="19"/>
      <c r="G22" s="23"/>
      <c r="H22" s="23"/>
      <c r="I22" s="23"/>
      <c r="J22" s="23">
        <f t="shared" si="2"/>
        <v>0</v>
      </c>
      <c r="K22" s="24"/>
    </row>
    <row r="23" spans="1:11" ht="21" customHeight="1">
      <c r="A23" s="16" t="s">
        <v>40</v>
      </c>
      <c r="B23" s="17" t="s">
        <v>26</v>
      </c>
      <c r="C23" s="23"/>
      <c r="D23" s="23"/>
      <c r="E23" s="19"/>
      <c r="F23" s="19"/>
      <c r="G23" s="23"/>
      <c r="H23" s="23"/>
      <c r="I23" s="23"/>
      <c r="J23" s="23">
        <f t="shared" si="2"/>
        <v>0</v>
      </c>
      <c r="K23" s="24"/>
    </row>
    <row r="24" spans="1:11" ht="28.5">
      <c r="A24" s="26" t="s">
        <v>41</v>
      </c>
      <c r="B24" s="16" t="s">
        <v>42</v>
      </c>
      <c r="C24" s="23"/>
      <c r="D24" s="23"/>
      <c r="E24" s="19"/>
      <c r="F24" s="19"/>
      <c r="G24" s="23"/>
      <c r="H24" s="23"/>
      <c r="I24" s="23"/>
      <c r="J24" s="23">
        <f t="shared" si="2"/>
        <v>0</v>
      </c>
      <c r="K24" s="24"/>
    </row>
    <row r="25" spans="1:11" ht="14.25">
      <c r="A25" s="22" t="s">
        <v>43</v>
      </c>
      <c r="B25" s="16" t="s">
        <v>39</v>
      </c>
      <c r="C25" s="23"/>
      <c r="D25" s="23"/>
      <c r="E25" s="19"/>
      <c r="F25" s="19"/>
      <c r="G25" s="23"/>
      <c r="H25" s="23"/>
      <c r="I25" s="23"/>
      <c r="J25" s="23">
        <f t="shared" si="2"/>
        <v>0</v>
      </c>
      <c r="K25" s="24"/>
    </row>
    <row r="26" spans="1:11" ht="15" customHeight="1">
      <c r="A26" s="16" t="s">
        <v>44</v>
      </c>
      <c r="B26" s="17" t="s">
        <v>26</v>
      </c>
      <c r="C26" s="23">
        <f>_naxakrt!C24*39376.8/1000</f>
        <v>435.24489599999998</v>
      </c>
      <c r="D26" s="23">
        <f>_naxakrt!D24*39376.8/1000</f>
        <v>470.94652800000006</v>
      </c>
      <c r="E26" s="23"/>
      <c r="F26" s="23"/>
      <c r="G26" s="23">
        <f>_naxakrt!G24*39376.8/1000</f>
        <v>909.86659200000008</v>
      </c>
      <c r="H26" s="23">
        <f>_naxakrt!H24*39376.8/1000</f>
        <v>909.86659200000008</v>
      </c>
      <c r="I26" s="23">
        <f>_naxakrt!I24*39376.8/1000</f>
        <v>913.54175999999995</v>
      </c>
      <c r="J26" s="23">
        <f>_naxakrt!J24*39376.8/1000</f>
        <v>903.04128000000003</v>
      </c>
      <c r="K26" s="24"/>
    </row>
    <row r="27" spans="1:11" ht="42.75">
      <c r="A27" s="26" t="s">
        <v>45</v>
      </c>
      <c r="B27" s="17" t="s">
        <v>26</v>
      </c>
      <c r="C27" s="23"/>
      <c r="D27" s="23"/>
      <c r="E27" s="19"/>
      <c r="F27" s="19"/>
      <c r="G27" s="23"/>
      <c r="H27" s="23"/>
      <c r="I27" s="23"/>
      <c r="J27" s="23">
        <f t="shared" si="2"/>
        <v>0</v>
      </c>
      <c r="K27" s="24"/>
    </row>
    <row r="28" spans="1:11" ht="61.5" customHeight="1">
      <c r="A28" s="22" t="s">
        <v>46</v>
      </c>
      <c r="B28" s="17" t="s">
        <v>26</v>
      </c>
      <c r="C28" s="23"/>
      <c r="D28" s="23"/>
      <c r="E28" s="19"/>
      <c r="F28" s="19"/>
      <c r="G28" s="23"/>
      <c r="H28" s="23"/>
      <c r="I28" s="23"/>
      <c r="J28" s="23">
        <f t="shared" si="2"/>
        <v>0</v>
      </c>
      <c r="K28" s="24"/>
    </row>
    <row r="29" spans="1:11" ht="28.5">
      <c r="A29" s="16" t="s">
        <v>47</v>
      </c>
      <c r="B29" s="16" t="s">
        <v>48</v>
      </c>
      <c r="C29" s="23"/>
      <c r="D29" s="23"/>
      <c r="E29" s="19"/>
      <c r="F29" s="19"/>
      <c r="G29" s="23"/>
      <c r="H29" s="23"/>
      <c r="I29" s="23"/>
      <c r="J29" s="23">
        <f t="shared" si="2"/>
        <v>0</v>
      </c>
      <c r="K29" s="24"/>
    </row>
    <row r="30" spans="1:11" ht="21.75" customHeight="1">
      <c r="A30" s="20" t="s">
        <v>49</v>
      </c>
      <c r="B30" s="17" t="s">
        <v>26</v>
      </c>
      <c r="C30" s="21"/>
      <c r="D30" s="21"/>
      <c r="E30" s="19"/>
      <c r="F30" s="19"/>
      <c r="G30" s="21"/>
      <c r="H30" s="21"/>
      <c r="I30" s="21"/>
      <c r="J30" s="23">
        <f t="shared" si="2"/>
        <v>0</v>
      </c>
      <c r="K30" s="24"/>
    </row>
    <row r="31" spans="1:11" ht="30" customHeight="1">
      <c r="A31" s="20" t="s">
        <v>50</v>
      </c>
      <c r="B31" s="16" t="s">
        <v>51</v>
      </c>
      <c r="C31" s="23"/>
      <c r="D31" s="23"/>
      <c r="E31" s="19"/>
      <c r="F31" s="19"/>
      <c r="G31" s="23"/>
      <c r="H31" s="23"/>
      <c r="I31" s="23"/>
      <c r="J31" s="23">
        <f t="shared" si="2"/>
        <v>0</v>
      </c>
      <c r="K31" s="24"/>
    </row>
    <row r="32" spans="1:11" ht="14.25">
      <c r="A32" s="22" t="s">
        <v>52</v>
      </c>
      <c r="B32" s="17" t="s">
        <v>26</v>
      </c>
      <c r="C32" s="21"/>
      <c r="D32" s="21"/>
      <c r="E32" s="19"/>
      <c r="F32" s="19"/>
      <c r="G32" s="21"/>
      <c r="H32" s="21"/>
      <c r="I32" s="21"/>
      <c r="J32" s="23">
        <f t="shared" si="2"/>
        <v>0</v>
      </c>
      <c r="K32" s="24"/>
    </row>
    <row r="33" spans="1:18" ht="45" customHeight="1">
      <c r="A33" s="27" t="s">
        <v>53</v>
      </c>
      <c r="B33" s="17" t="s">
        <v>26</v>
      </c>
      <c r="C33" s="23">
        <f>C42+C44+C45+C46+C47</f>
        <v>1606.7960965333332</v>
      </c>
      <c r="D33" s="23">
        <f>D42+D45+D46+D47</f>
        <v>1738.5960175999999</v>
      </c>
      <c r="E33" s="19"/>
      <c r="F33" s="19"/>
      <c r="G33" s="23">
        <f>G36+G42+G45+G46+G47</f>
        <v>3358.9597530666661</v>
      </c>
      <c r="H33" s="23">
        <f t="shared" ref="H33:J33" si="6">H36+H42+H45+H46+H47</f>
        <v>3358.9597530666661</v>
      </c>
      <c r="I33" s="23">
        <f t="shared" si="6"/>
        <v>3372.527392</v>
      </c>
      <c r="J33" s="23">
        <f t="shared" si="6"/>
        <v>3333.7627093333331</v>
      </c>
      <c r="K33" s="24"/>
    </row>
    <row r="34" spans="1:18" ht="30.75" customHeight="1">
      <c r="A34" s="16" t="s">
        <v>54</v>
      </c>
      <c r="B34" s="17" t="s">
        <v>26</v>
      </c>
      <c r="C34" s="21"/>
      <c r="D34" s="21"/>
      <c r="E34" s="19"/>
      <c r="F34" s="19"/>
      <c r="G34" s="21">
        <f>G36+G42</f>
        <v>1945.6404863999996</v>
      </c>
      <c r="H34" s="21">
        <f t="shared" ref="H34:J34" si="7">H36+H42</f>
        <v>1945.6404863999996</v>
      </c>
      <c r="I34" s="21">
        <f t="shared" si="7"/>
        <v>1953.4993919999999</v>
      </c>
      <c r="J34" s="21">
        <f t="shared" si="7"/>
        <v>1931.0453759999998</v>
      </c>
      <c r="K34" s="24"/>
      <c r="M34" s="32"/>
      <c r="N34" s="32"/>
      <c r="O34" s="32"/>
      <c r="P34" s="32"/>
      <c r="Q34" s="32"/>
      <c r="R34" s="32"/>
    </row>
    <row r="35" spans="1:18" ht="57.75" customHeight="1">
      <c r="A35" s="17" t="s">
        <v>55</v>
      </c>
      <c r="B35" s="16" t="s">
        <v>56</v>
      </c>
      <c r="C35" s="21"/>
      <c r="D35" s="21"/>
      <c r="E35" s="19"/>
      <c r="F35" s="19"/>
      <c r="G35" s="21"/>
      <c r="H35" s="21"/>
      <c r="I35" s="21"/>
      <c r="J35" s="23"/>
      <c r="K35" s="24"/>
      <c r="M35" s="32"/>
      <c r="N35" s="69"/>
      <c r="O35" s="69"/>
      <c r="P35" s="69"/>
      <c r="Q35" s="70"/>
      <c r="R35" s="32"/>
    </row>
    <row r="36" spans="1:18" ht="29.25" customHeight="1">
      <c r="A36" s="17" t="s">
        <v>57</v>
      </c>
      <c r="B36" s="17" t="s">
        <v>26</v>
      </c>
      <c r="C36" s="23"/>
      <c r="D36" s="23"/>
      <c r="E36" s="19"/>
      <c r="F36" s="19"/>
      <c r="G36" s="23"/>
      <c r="H36" s="23"/>
      <c r="I36" s="23"/>
      <c r="J36" s="23"/>
      <c r="K36" s="24"/>
      <c r="M36" s="32"/>
      <c r="N36" s="70"/>
      <c r="O36" s="70"/>
      <c r="P36" s="70"/>
      <c r="Q36" s="70"/>
      <c r="R36" s="32"/>
    </row>
    <row r="37" spans="1:18" ht="57">
      <c r="A37" s="16" t="s">
        <v>58</v>
      </c>
      <c r="B37" s="16" t="s">
        <v>56</v>
      </c>
      <c r="C37" s="23"/>
      <c r="D37" s="23"/>
      <c r="E37" s="19"/>
      <c r="F37" s="19"/>
      <c r="G37" s="23"/>
      <c r="H37" s="23"/>
      <c r="I37" s="23"/>
      <c r="J37" s="23">
        <f t="shared" si="2"/>
        <v>0</v>
      </c>
      <c r="K37" s="24"/>
      <c r="M37" s="32"/>
      <c r="N37" s="32"/>
      <c r="O37" s="32"/>
      <c r="P37" s="32"/>
      <c r="Q37" s="32"/>
      <c r="R37" s="32"/>
    </row>
    <row r="38" spans="1:18" ht="18.75" customHeight="1">
      <c r="A38" s="20" t="s">
        <v>59</v>
      </c>
      <c r="B38" s="16" t="s">
        <v>60</v>
      </c>
      <c r="C38" s="23"/>
      <c r="D38" s="23"/>
      <c r="E38" s="19"/>
      <c r="F38" s="19"/>
      <c r="G38" s="23"/>
      <c r="H38" s="23"/>
      <c r="I38" s="23"/>
      <c r="J38" s="23">
        <f t="shared" si="2"/>
        <v>0</v>
      </c>
      <c r="K38" s="24"/>
    </row>
    <row r="39" spans="1:18" ht="32.25" customHeight="1">
      <c r="A39" s="20" t="s">
        <v>61</v>
      </c>
      <c r="B39" s="17" t="s">
        <v>26</v>
      </c>
      <c r="C39" s="23"/>
      <c r="D39" s="23"/>
      <c r="E39" s="19"/>
      <c r="F39" s="19"/>
      <c r="G39" s="23"/>
      <c r="H39" s="23"/>
      <c r="I39" s="23"/>
      <c r="J39" s="23">
        <f t="shared" si="2"/>
        <v>0</v>
      </c>
      <c r="K39" s="24"/>
    </row>
    <row r="40" spans="1:18" ht="57.75" customHeight="1">
      <c r="A40" s="20" t="s">
        <v>62</v>
      </c>
      <c r="B40" s="16" t="s">
        <v>56</v>
      </c>
      <c r="C40" s="23">
        <v>7</v>
      </c>
      <c r="D40" s="23">
        <v>7</v>
      </c>
      <c r="E40" s="19"/>
      <c r="F40" s="19"/>
      <c r="G40" s="23"/>
      <c r="H40" s="23"/>
      <c r="I40" s="23"/>
      <c r="J40" s="23"/>
      <c r="K40" s="24"/>
    </row>
    <row r="41" spans="1:18" ht="28.5" customHeight="1">
      <c r="A41" s="20" t="s">
        <v>63</v>
      </c>
      <c r="B41" s="16" t="s">
        <v>64</v>
      </c>
      <c r="C41" s="23">
        <f>_naxakrt!C24*3</f>
        <v>33.159999999999997</v>
      </c>
      <c r="D41" s="23">
        <f>_naxakrt!D24*3</f>
        <v>35.880000000000003</v>
      </c>
      <c r="E41" s="23"/>
      <c r="F41" s="23"/>
      <c r="G41" s="23">
        <f>_naxakrt!G24*3</f>
        <v>69.319999999999993</v>
      </c>
      <c r="H41" s="23">
        <f>_naxakrt!H24*3</f>
        <v>69.319999999999993</v>
      </c>
      <c r="I41" s="23">
        <f>_naxakrt!I24*3</f>
        <v>69.599999999999994</v>
      </c>
      <c r="J41" s="23">
        <f>_naxakrt!J24*3</f>
        <v>68.8</v>
      </c>
      <c r="K41" s="24"/>
    </row>
    <row r="42" spans="1:18" ht="46.5" customHeight="1">
      <c r="A42" s="20" t="s">
        <v>65</v>
      </c>
      <c r="B42" s="17" t="s">
        <v>26</v>
      </c>
      <c r="C42" s="23">
        <f>C41*7.8*80*44.98/1000</f>
        <v>930.71896319999973</v>
      </c>
      <c r="D42" s="23">
        <f>D41*7.8*80*44.98/1000</f>
        <v>1007.0626176</v>
      </c>
      <c r="E42" s="23"/>
      <c r="F42" s="23"/>
      <c r="G42" s="23">
        <f t="shared" ref="G42:I42" si="8">G41*7.8*80*44.98/1000</f>
        <v>1945.6404863999996</v>
      </c>
      <c r="H42" s="23">
        <f t="shared" si="8"/>
        <v>1945.6404863999996</v>
      </c>
      <c r="I42" s="23">
        <f t="shared" si="8"/>
        <v>1953.4993919999999</v>
      </c>
      <c r="J42" s="23">
        <f t="shared" ref="J42" si="9">J41*7.8*80*44.98/1000</f>
        <v>1931.0453759999998</v>
      </c>
      <c r="K42" s="23"/>
    </row>
    <row r="43" spans="1:18" ht="57">
      <c r="A43" s="16" t="s">
        <v>66</v>
      </c>
      <c r="B43" s="16" t="s">
        <v>56</v>
      </c>
      <c r="C43" s="23"/>
      <c r="D43" s="23"/>
      <c r="E43" s="19"/>
      <c r="F43" s="19"/>
      <c r="G43" s="127"/>
      <c r="H43" s="127"/>
      <c r="I43" s="127"/>
      <c r="J43" s="23"/>
      <c r="K43" s="24"/>
    </row>
    <row r="44" spans="1:18" ht="28.5" customHeight="1">
      <c r="A44" s="20" t="s">
        <v>67</v>
      </c>
      <c r="B44" s="17" t="s">
        <v>26</v>
      </c>
      <c r="C44" s="127"/>
      <c r="D44" s="23"/>
      <c r="E44" s="19"/>
      <c r="F44" s="19"/>
      <c r="G44" s="23"/>
      <c r="H44" s="23"/>
      <c r="I44" s="23"/>
      <c r="J44" s="23"/>
      <c r="K44" s="24"/>
    </row>
    <row r="45" spans="1:18" ht="41.25" customHeight="1">
      <c r="A45" s="16" t="s">
        <v>68</v>
      </c>
      <c r="B45" s="17" t="s">
        <v>26</v>
      </c>
      <c r="C45" s="28">
        <f>_naxakrt!C28*1134/1000</f>
        <v>313.36200000000002</v>
      </c>
      <c r="D45" s="28">
        <f>_naxakrt!D28*1134/1000</f>
        <v>339.06599999999997</v>
      </c>
      <c r="E45" s="28"/>
      <c r="F45" s="28"/>
      <c r="G45" s="28">
        <f>_naxakrt!G28*1134/1000</f>
        <v>655.07399999999996</v>
      </c>
      <c r="H45" s="28">
        <f>_naxakrt!H28*1134/1000</f>
        <v>655.07399999999996</v>
      </c>
      <c r="I45" s="28">
        <f>_naxakrt!I28*1134/1000</f>
        <v>657.72</v>
      </c>
      <c r="J45" s="28">
        <f>_naxakrt!J28*1134/1000</f>
        <v>650.16</v>
      </c>
      <c r="K45" s="24"/>
    </row>
    <row r="46" spans="1:18" ht="27.75" customHeight="1">
      <c r="A46" s="16" t="s">
        <v>69</v>
      </c>
      <c r="B46" s="17" t="s">
        <v>26</v>
      </c>
      <c r="C46" s="23">
        <f>_naxakrt!C28*1007.8/1000</f>
        <v>278.4887333333333</v>
      </c>
      <c r="D46" s="23">
        <f>_naxakrt!D28*1007.8/1000</f>
        <v>301.3322</v>
      </c>
      <c r="E46" s="23"/>
      <c r="F46" s="23"/>
      <c r="G46" s="23">
        <f>_naxakrt!G28*1007.8/1000</f>
        <v>582.17246666666654</v>
      </c>
      <c r="H46" s="23">
        <f>_naxakrt!H28*1007.8/1000</f>
        <v>582.17246666666654</v>
      </c>
      <c r="I46" s="23">
        <f>_naxakrt!I28*1007.8/1000</f>
        <v>584.524</v>
      </c>
      <c r="J46" s="23">
        <f>_naxakrt!J28*1007.8/1000</f>
        <v>577.80533333333335</v>
      </c>
      <c r="K46" s="24"/>
    </row>
    <row r="47" spans="1:18" ht="28.5" customHeight="1">
      <c r="A47" s="16" t="s">
        <v>70</v>
      </c>
      <c r="B47" s="17" t="s">
        <v>26</v>
      </c>
      <c r="C47" s="23">
        <f>_naxakrt!C28*304.8/1000</f>
        <v>84.226399999999998</v>
      </c>
      <c r="D47" s="23">
        <f>_naxakrt!D28*304.8/1000</f>
        <v>91.135199999999998</v>
      </c>
      <c r="E47" s="23"/>
      <c r="F47" s="23"/>
      <c r="G47" s="23">
        <f>_naxakrt!G28*304.8/1000</f>
        <v>176.0728</v>
      </c>
      <c r="H47" s="23">
        <f>_naxakrt!H28*304.8/1000</f>
        <v>176.0728</v>
      </c>
      <c r="I47" s="23">
        <f>_naxakrt!I28*304.8/1000</f>
        <v>176.78399999999999</v>
      </c>
      <c r="J47" s="23">
        <f>_naxakrt!J28*304.8/1000</f>
        <v>174.75200000000004</v>
      </c>
      <c r="K47" s="24"/>
    </row>
    <row r="48" spans="1:18" ht="34.5" customHeight="1">
      <c r="A48" s="16" t="s">
        <v>71</v>
      </c>
      <c r="B48" s="17" t="s">
        <v>26</v>
      </c>
      <c r="C48" s="21"/>
      <c r="D48" s="21"/>
      <c r="E48" s="19"/>
      <c r="F48" s="19"/>
      <c r="G48" s="21"/>
      <c r="H48" s="21"/>
      <c r="I48" s="21"/>
      <c r="J48" s="23">
        <f t="shared" si="2"/>
        <v>0</v>
      </c>
      <c r="K48" s="24"/>
    </row>
    <row r="49" spans="1:13" ht="27" customHeight="1">
      <c r="A49" s="16" t="s">
        <v>72</v>
      </c>
      <c r="B49" s="17" t="s">
        <v>26</v>
      </c>
      <c r="C49" s="21"/>
      <c r="D49" s="21"/>
      <c r="E49" s="19"/>
      <c r="F49" s="19"/>
      <c r="G49" s="21"/>
      <c r="H49" s="21"/>
      <c r="I49" s="21"/>
      <c r="J49" s="23">
        <f t="shared" si="2"/>
        <v>0</v>
      </c>
      <c r="K49" s="24"/>
    </row>
    <row r="50" spans="1:13" ht="42.75">
      <c r="A50" s="16" t="s">
        <v>73</v>
      </c>
      <c r="B50" s="17" t="s">
        <v>26</v>
      </c>
      <c r="C50" s="21"/>
      <c r="D50" s="21"/>
      <c r="E50" s="19"/>
      <c r="F50" s="19"/>
      <c r="G50" s="21"/>
      <c r="H50" s="21"/>
      <c r="I50" s="21"/>
      <c r="J50" s="23">
        <f t="shared" si="2"/>
        <v>0</v>
      </c>
      <c r="K50" s="24"/>
    </row>
    <row r="51" spans="1:13" ht="14.25">
      <c r="A51" s="16"/>
      <c r="B51" s="17" t="s">
        <v>26</v>
      </c>
      <c r="C51" s="21"/>
      <c r="D51" s="21"/>
      <c r="E51" s="19"/>
      <c r="F51" s="19"/>
      <c r="G51" s="21"/>
      <c r="H51" s="21"/>
      <c r="I51" s="21"/>
      <c r="J51" s="23">
        <f t="shared" si="2"/>
        <v>0</v>
      </c>
      <c r="K51" s="24"/>
    </row>
    <row r="52" spans="1:13" ht="28.5">
      <c r="A52" s="16" t="s">
        <v>74</v>
      </c>
      <c r="B52" s="17" t="s">
        <v>26</v>
      </c>
      <c r="C52" s="67">
        <f>3911.8+819</f>
        <v>4730.8</v>
      </c>
      <c r="D52" s="67"/>
      <c r="E52" s="21"/>
      <c r="F52" s="21"/>
      <c r="G52" s="67">
        <f>_naxakrt!G28*88.6/1000</f>
        <v>51.181266666666666</v>
      </c>
      <c r="H52" s="67">
        <f>_naxakrt!H28*88.6/1000</f>
        <v>51.181266666666666</v>
      </c>
      <c r="I52" s="67">
        <f>_naxakrt!I28*88.6/1000</f>
        <v>51.387999999999998</v>
      </c>
      <c r="J52" s="67">
        <f>_naxakrt!J28*88.6/1000</f>
        <v>50.797333333333334</v>
      </c>
      <c r="K52" s="21"/>
      <c r="M52" s="68"/>
    </row>
    <row r="53" spans="1:13" ht="42.75">
      <c r="A53" s="16" t="s">
        <v>75</v>
      </c>
      <c r="B53" s="17" t="s">
        <v>26</v>
      </c>
      <c r="C53" s="23">
        <f t="shared" ref="C53:I53" si="10">SUM(C54:C56)</f>
        <v>0</v>
      </c>
      <c r="D53" s="23">
        <f t="shared" si="10"/>
        <v>0</v>
      </c>
      <c r="E53" s="19"/>
      <c r="F53" s="19"/>
      <c r="G53" s="23">
        <f t="shared" si="10"/>
        <v>0</v>
      </c>
      <c r="H53" s="23">
        <f t="shared" si="10"/>
        <v>0</v>
      </c>
      <c r="I53" s="23">
        <f t="shared" si="10"/>
        <v>0</v>
      </c>
      <c r="J53" s="23">
        <f t="shared" si="2"/>
        <v>0</v>
      </c>
      <c r="K53" s="24"/>
    </row>
    <row r="54" spans="1:13" ht="28.5">
      <c r="A54" s="16" t="s">
        <v>76</v>
      </c>
      <c r="B54" s="17" t="s">
        <v>26</v>
      </c>
      <c r="C54" s="21"/>
      <c r="D54" s="21"/>
      <c r="E54" s="19"/>
      <c r="F54" s="19"/>
      <c r="G54" s="21"/>
      <c r="H54" s="21"/>
      <c r="I54" s="21"/>
      <c r="J54" s="23">
        <f t="shared" si="2"/>
        <v>0</v>
      </c>
      <c r="K54" s="24"/>
    </row>
    <row r="55" spans="1:13" ht="24.75" customHeight="1">
      <c r="A55" s="16" t="s">
        <v>77</v>
      </c>
      <c r="B55" s="17" t="s">
        <v>26</v>
      </c>
      <c r="C55" s="21"/>
      <c r="D55" s="21"/>
      <c r="E55" s="19"/>
      <c r="F55" s="19"/>
      <c r="G55" s="21"/>
      <c r="H55" s="21"/>
      <c r="I55" s="21"/>
      <c r="J55" s="23">
        <f t="shared" si="2"/>
        <v>0</v>
      </c>
      <c r="K55" s="24"/>
    </row>
    <row r="56" spans="1:13" ht="28.5">
      <c r="A56" s="16" t="s">
        <v>78</v>
      </c>
      <c r="B56" s="17" t="s">
        <v>26</v>
      </c>
      <c r="C56" s="21"/>
      <c r="D56" s="21"/>
      <c r="E56" s="19"/>
      <c r="F56" s="19"/>
      <c r="G56" s="21"/>
      <c r="H56" s="21"/>
      <c r="I56" s="21"/>
      <c r="J56" s="23">
        <f t="shared" si="2"/>
        <v>0</v>
      </c>
      <c r="K56" s="24"/>
    </row>
    <row r="57" spans="1:13" ht="28.5">
      <c r="A57" s="20" t="s">
        <v>79</v>
      </c>
      <c r="B57" s="17" t="s">
        <v>26</v>
      </c>
      <c r="C57" s="29">
        <f t="shared" ref="C57:H57" si="11">SUM(C58:C60)</f>
        <v>0</v>
      </c>
      <c r="D57" s="29">
        <f t="shared" si="11"/>
        <v>0</v>
      </c>
      <c r="E57" s="19"/>
      <c r="F57" s="19"/>
      <c r="G57" s="29">
        <f t="shared" si="11"/>
        <v>0</v>
      </c>
      <c r="H57" s="29">
        <f t="shared" si="11"/>
        <v>0</v>
      </c>
      <c r="I57" s="29"/>
      <c r="J57" s="23">
        <f t="shared" si="2"/>
        <v>0</v>
      </c>
      <c r="K57" s="24"/>
    </row>
    <row r="58" spans="1:13" ht="14.25">
      <c r="A58" s="20"/>
      <c r="B58" s="17" t="s">
        <v>26</v>
      </c>
      <c r="C58" s="24"/>
      <c r="D58" s="24"/>
      <c r="E58" s="19"/>
      <c r="F58" s="19"/>
      <c r="G58" s="24"/>
      <c r="H58" s="24"/>
      <c r="I58" s="24"/>
      <c r="J58" s="23">
        <f t="shared" si="2"/>
        <v>0</v>
      </c>
      <c r="K58" s="24"/>
    </row>
    <row r="59" spans="1:13" ht="14.25">
      <c r="A59" s="20"/>
      <c r="B59" s="17" t="s">
        <v>26</v>
      </c>
      <c r="C59" s="24"/>
      <c r="D59" s="24"/>
      <c r="E59" s="19"/>
      <c r="F59" s="19"/>
      <c r="G59" s="24"/>
      <c r="H59" s="24"/>
      <c r="I59" s="24"/>
      <c r="J59" s="23">
        <f t="shared" si="2"/>
        <v>0</v>
      </c>
      <c r="K59" s="24"/>
    </row>
    <row r="60" spans="1:13" ht="14.25">
      <c r="A60" s="20"/>
      <c r="B60" s="17" t="s">
        <v>26</v>
      </c>
      <c r="C60" s="24"/>
      <c r="D60" s="24"/>
      <c r="E60" s="19"/>
      <c r="F60" s="19"/>
      <c r="G60" s="24"/>
      <c r="H60" s="24"/>
      <c r="I60" s="24"/>
      <c r="J60" s="23">
        <f t="shared" si="2"/>
        <v>0</v>
      </c>
      <c r="K60" s="24"/>
    </row>
    <row r="61" spans="1:13">
      <c r="A61" s="30"/>
      <c r="B61" s="31"/>
      <c r="C61" s="32"/>
      <c r="D61" s="32"/>
      <c r="E61" s="32"/>
      <c r="F61" s="32"/>
      <c r="G61" s="32"/>
    </row>
    <row r="62" spans="1:13" ht="14.25" thickBot="1">
      <c r="A62" s="33"/>
      <c r="B62" s="34" t="s">
        <v>80</v>
      </c>
      <c r="C62" s="35"/>
      <c r="D62" s="35"/>
      <c r="E62" s="35"/>
      <c r="F62" s="36"/>
      <c r="G62" s="36"/>
    </row>
    <row r="63" spans="1:13">
      <c r="A63" s="34"/>
      <c r="B63" s="35" t="s">
        <v>81</v>
      </c>
      <c r="C63" s="35" t="s">
        <v>82</v>
      </c>
      <c r="D63" s="34"/>
      <c r="E63" s="34"/>
      <c r="F63" s="37" t="s">
        <v>83</v>
      </c>
      <c r="G63" s="34"/>
    </row>
    <row r="64" spans="1:13">
      <c r="A64" s="1" t="s">
        <v>13</v>
      </c>
    </row>
    <row r="65" spans="1:1">
      <c r="A65" s="1" t="s">
        <v>84</v>
      </c>
    </row>
  </sheetData>
  <mergeCells count="1">
    <mergeCell ref="E5:F5"/>
  </mergeCells>
  <pageMargins left="0.25" right="0.24" top="0.25" bottom="0.24" header="0.25" footer="0.25"/>
  <pageSetup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6"/>
  <sheetViews>
    <sheetView topLeftCell="A10" workbookViewId="0">
      <selection activeCell="J23" sqref="J23"/>
    </sheetView>
  </sheetViews>
  <sheetFormatPr defaultRowHeight="13.5"/>
  <cols>
    <col min="1" max="1" width="25.85546875" style="1" customWidth="1"/>
    <col min="2" max="2" width="13.5703125" style="1" customWidth="1"/>
    <col min="3" max="3" width="11.5703125" style="1" customWidth="1"/>
    <col min="4" max="4" width="11.140625" style="1" customWidth="1"/>
    <col min="5" max="5" width="10" style="1" customWidth="1"/>
    <col min="6" max="6" width="11.85546875" style="1" customWidth="1"/>
    <col min="7" max="7" width="11.5703125" style="1" customWidth="1"/>
    <col min="8" max="8" width="11.28515625" style="1" customWidth="1"/>
    <col min="9" max="9" width="12.42578125" style="1" customWidth="1"/>
    <col min="10" max="10" width="12.28515625" style="1" customWidth="1"/>
    <col min="11" max="11" width="29.85546875" style="1" bestFit="1" customWidth="1"/>
    <col min="12" max="12" width="5.28515625" style="1" customWidth="1"/>
    <col min="13" max="13" width="14" style="1" bestFit="1" customWidth="1"/>
    <col min="14" max="14" width="15.42578125" style="1" customWidth="1"/>
    <col min="15" max="15" width="14.42578125" style="1" bestFit="1" customWidth="1"/>
    <col min="16" max="16" width="16.5703125" style="1" customWidth="1"/>
    <col min="17" max="17" width="15.140625" style="1" bestFit="1" customWidth="1"/>
    <col min="18" max="18" width="14.140625" style="1" customWidth="1"/>
    <col min="19" max="19" width="9.85546875" style="1" bestFit="1" customWidth="1"/>
    <col min="20" max="256" width="9.140625" style="1"/>
    <col min="257" max="257" width="25.85546875" style="1" customWidth="1"/>
    <col min="258" max="258" width="13.5703125" style="1" customWidth="1"/>
    <col min="259" max="259" width="11.5703125" style="1" customWidth="1"/>
    <col min="260" max="260" width="11.140625" style="1" customWidth="1"/>
    <col min="261" max="261" width="10" style="1" customWidth="1"/>
    <col min="262" max="262" width="11.85546875" style="1" customWidth="1"/>
    <col min="263" max="263" width="11.5703125" style="1" customWidth="1"/>
    <col min="264" max="264" width="11.28515625" style="1" customWidth="1"/>
    <col min="265" max="265" width="12.42578125" style="1" customWidth="1"/>
    <col min="266" max="266" width="12.28515625" style="1" customWidth="1"/>
    <col min="267" max="267" width="29.85546875" style="1" bestFit="1" customWidth="1"/>
    <col min="268" max="268" width="5.28515625" style="1" customWidth="1"/>
    <col min="269" max="269" width="14" style="1" bestFit="1" customWidth="1"/>
    <col min="270" max="270" width="15.42578125" style="1" customWidth="1"/>
    <col min="271" max="271" width="14.42578125" style="1" bestFit="1" customWidth="1"/>
    <col min="272" max="272" width="16.5703125" style="1" customWidth="1"/>
    <col min="273" max="273" width="15.140625" style="1" bestFit="1" customWidth="1"/>
    <col min="274" max="274" width="14.140625" style="1" customWidth="1"/>
    <col min="275" max="275" width="9.85546875" style="1" bestFit="1" customWidth="1"/>
    <col min="276" max="512" width="9.140625" style="1"/>
    <col min="513" max="513" width="25.85546875" style="1" customWidth="1"/>
    <col min="514" max="514" width="13.5703125" style="1" customWidth="1"/>
    <col min="515" max="515" width="11.5703125" style="1" customWidth="1"/>
    <col min="516" max="516" width="11.140625" style="1" customWidth="1"/>
    <col min="517" max="517" width="10" style="1" customWidth="1"/>
    <col min="518" max="518" width="11.85546875" style="1" customWidth="1"/>
    <col min="519" max="519" width="11.5703125" style="1" customWidth="1"/>
    <col min="520" max="520" width="11.28515625" style="1" customWidth="1"/>
    <col min="521" max="521" width="12.42578125" style="1" customWidth="1"/>
    <col min="522" max="522" width="12.28515625" style="1" customWidth="1"/>
    <col min="523" max="523" width="29.85546875" style="1" bestFit="1" customWidth="1"/>
    <col min="524" max="524" width="5.28515625" style="1" customWidth="1"/>
    <col min="525" max="525" width="14" style="1" bestFit="1" customWidth="1"/>
    <col min="526" max="526" width="15.42578125" style="1" customWidth="1"/>
    <col min="527" max="527" width="14.42578125" style="1" bestFit="1" customWidth="1"/>
    <col min="528" max="528" width="16.5703125" style="1" customWidth="1"/>
    <col min="529" max="529" width="15.140625" style="1" bestFit="1" customWidth="1"/>
    <col min="530" max="530" width="14.140625" style="1" customWidth="1"/>
    <col min="531" max="531" width="9.85546875" style="1" bestFit="1" customWidth="1"/>
    <col min="532" max="768" width="9.140625" style="1"/>
    <col min="769" max="769" width="25.85546875" style="1" customWidth="1"/>
    <col min="770" max="770" width="13.5703125" style="1" customWidth="1"/>
    <col min="771" max="771" width="11.5703125" style="1" customWidth="1"/>
    <col min="772" max="772" width="11.140625" style="1" customWidth="1"/>
    <col min="773" max="773" width="10" style="1" customWidth="1"/>
    <col min="774" max="774" width="11.85546875" style="1" customWidth="1"/>
    <col min="775" max="775" width="11.5703125" style="1" customWidth="1"/>
    <col min="776" max="776" width="11.28515625" style="1" customWidth="1"/>
    <col min="777" max="777" width="12.42578125" style="1" customWidth="1"/>
    <col min="778" max="778" width="12.28515625" style="1" customWidth="1"/>
    <col min="779" max="779" width="29.85546875" style="1" bestFit="1" customWidth="1"/>
    <col min="780" max="780" width="5.28515625" style="1" customWidth="1"/>
    <col min="781" max="781" width="14" style="1" bestFit="1" customWidth="1"/>
    <col min="782" max="782" width="15.42578125" style="1" customWidth="1"/>
    <col min="783" max="783" width="14.42578125" style="1" bestFit="1" customWidth="1"/>
    <col min="784" max="784" width="16.5703125" style="1" customWidth="1"/>
    <col min="785" max="785" width="15.140625" style="1" bestFit="1" customWidth="1"/>
    <col min="786" max="786" width="14.140625" style="1" customWidth="1"/>
    <col min="787" max="787" width="9.85546875" style="1" bestFit="1" customWidth="1"/>
    <col min="788" max="1024" width="9.140625" style="1"/>
    <col min="1025" max="1025" width="25.85546875" style="1" customWidth="1"/>
    <col min="1026" max="1026" width="13.5703125" style="1" customWidth="1"/>
    <col min="1027" max="1027" width="11.5703125" style="1" customWidth="1"/>
    <col min="1028" max="1028" width="11.140625" style="1" customWidth="1"/>
    <col min="1029" max="1029" width="10" style="1" customWidth="1"/>
    <col min="1030" max="1030" width="11.85546875" style="1" customWidth="1"/>
    <col min="1031" max="1031" width="11.5703125" style="1" customWidth="1"/>
    <col min="1032" max="1032" width="11.28515625" style="1" customWidth="1"/>
    <col min="1033" max="1033" width="12.42578125" style="1" customWidth="1"/>
    <col min="1034" max="1034" width="12.28515625" style="1" customWidth="1"/>
    <col min="1035" max="1035" width="29.85546875" style="1" bestFit="1" customWidth="1"/>
    <col min="1036" max="1036" width="5.28515625" style="1" customWidth="1"/>
    <col min="1037" max="1037" width="14" style="1" bestFit="1" customWidth="1"/>
    <col min="1038" max="1038" width="15.42578125" style="1" customWidth="1"/>
    <col min="1039" max="1039" width="14.42578125" style="1" bestFit="1" customWidth="1"/>
    <col min="1040" max="1040" width="16.5703125" style="1" customWidth="1"/>
    <col min="1041" max="1041" width="15.140625" style="1" bestFit="1" customWidth="1"/>
    <col min="1042" max="1042" width="14.140625" style="1" customWidth="1"/>
    <col min="1043" max="1043" width="9.85546875" style="1" bestFit="1" customWidth="1"/>
    <col min="1044" max="1280" width="9.140625" style="1"/>
    <col min="1281" max="1281" width="25.85546875" style="1" customWidth="1"/>
    <col min="1282" max="1282" width="13.5703125" style="1" customWidth="1"/>
    <col min="1283" max="1283" width="11.5703125" style="1" customWidth="1"/>
    <col min="1284" max="1284" width="11.140625" style="1" customWidth="1"/>
    <col min="1285" max="1285" width="10" style="1" customWidth="1"/>
    <col min="1286" max="1286" width="11.85546875" style="1" customWidth="1"/>
    <col min="1287" max="1287" width="11.5703125" style="1" customWidth="1"/>
    <col min="1288" max="1288" width="11.28515625" style="1" customWidth="1"/>
    <col min="1289" max="1289" width="12.42578125" style="1" customWidth="1"/>
    <col min="1290" max="1290" width="12.28515625" style="1" customWidth="1"/>
    <col min="1291" max="1291" width="29.85546875" style="1" bestFit="1" customWidth="1"/>
    <col min="1292" max="1292" width="5.28515625" style="1" customWidth="1"/>
    <col min="1293" max="1293" width="14" style="1" bestFit="1" customWidth="1"/>
    <col min="1294" max="1294" width="15.42578125" style="1" customWidth="1"/>
    <col min="1295" max="1295" width="14.42578125" style="1" bestFit="1" customWidth="1"/>
    <col min="1296" max="1296" width="16.5703125" style="1" customWidth="1"/>
    <col min="1297" max="1297" width="15.140625" style="1" bestFit="1" customWidth="1"/>
    <col min="1298" max="1298" width="14.140625" style="1" customWidth="1"/>
    <col min="1299" max="1299" width="9.85546875" style="1" bestFit="1" customWidth="1"/>
    <col min="1300" max="1536" width="9.140625" style="1"/>
    <col min="1537" max="1537" width="25.85546875" style="1" customWidth="1"/>
    <col min="1538" max="1538" width="13.5703125" style="1" customWidth="1"/>
    <col min="1539" max="1539" width="11.5703125" style="1" customWidth="1"/>
    <col min="1540" max="1540" width="11.140625" style="1" customWidth="1"/>
    <col min="1541" max="1541" width="10" style="1" customWidth="1"/>
    <col min="1542" max="1542" width="11.85546875" style="1" customWidth="1"/>
    <col min="1543" max="1543" width="11.5703125" style="1" customWidth="1"/>
    <col min="1544" max="1544" width="11.28515625" style="1" customWidth="1"/>
    <col min="1545" max="1545" width="12.42578125" style="1" customWidth="1"/>
    <col min="1546" max="1546" width="12.28515625" style="1" customWidth="1"/>
    <col min="1547" max="1547" width="29.85546875" style="1" bestFit="1" customWidth="1"/>
    <col min="1548" max="1548" width="5.28515625" style="1" customWidth="1"/>
    <col min="1549" max="1549" width="14" style="1" bestFit="1" customWidth="1"/>
    <col min="1550" max="1550" width="15.42578125" style="1" customWidth="1"/>
    <col min="1551" max="1551" width="14.42578125" style="1" bestFit="1" customWidth="1"/>
    <col min="1552" max="1552" width="16.5703125" style="1" customWidth="1"/>
    <col min="1553" max="1553" width="15.140625" style="1" bestFit="1" customWidth="1"/>
    <col min="1554" max="1554" width="14.140625" style="1" customWidth="1"/>
    <col min="1555" max="1555" width="9.85546875" style="1" bestFit="1" customWidth="1"/>
    <col min="1556" max="1792" width="9.140625" style="1"/>
    <col min="1793" max="1793" width="25.85546875" style="1" customWidth="1"/>
    <col min="1794" max="1794" width="13.5703125" style="1" customWidth="1"/>
    <col min="1795" max="1795" width="11.5703125" style="1" customWidth="1"/>
    <col min="1796" max="1796" width="11.140625" style="1" customWidth="1"/>
    <col min="1797" max="1797" width="10" style="1" customWidth="1"/>
    <col min="1798" max="1798" width="11.85546875" style="1" customWidth="1"/>
    <col min="1799" max="1799" width="11.5703125" style="1" customWidth="1"/>
    <col min="1800" max="1800" width="11.28515625" style="1" customWidth="1"/>
    <col min="1801" max="1801" width="12.42578125" style="1" customWidth="1"/>
    <col min="1802" max="1802" width="12.28515625" style="1" customWidth="1"/>
    <col min="1803" max="1803" width="29.85546875" style="1" bestFit="1" customWidth="1"/>
    <col min="1804" max="1804" width="5.28515625" style="1" customWidth="1"/>
    <col min="1805" max="1805" width="14" style="1" bestFit="1" customWidth="1"/>
    <col min="1806" max="1806" width="15.42578125" style="1" customWidth="1"/>
    <col min="1807" max="1807" width="14.42578125" style="1" bestFit="1" customWidth="1"/>
    <col min="1808" max="1808" width="16.5703125" style="1" customWidth="1"/>
    <col min="1809" max="1809" width="15.140625" style="1" bestFit="1" customWidth="1"/>
    <col min="1810" max="1810" width="14.140625" style="1" customWidth="1"/>
    <col min="1811" max="1811" width="9.85546875" style="1" bestFit="1" customWidth="1"/>
    <col min="1812" max="2048" width="9.140625" style="1"/>
    <col min="2049" max="2049" width="25.85546875" style="1" customWidth="1"/>
    <col min="2050" max="2050" width="13.5703125" style="1" customWidth="1"/>
    <col min="2051" max="2051" width="11.5703125" style="1" customWidth="1"/>
    <col min="2052" max="2052" width="11.140625" style="1" customWidth="1"/>
    <col min="2053" max="2053" width="10" style="1" customWidth="1"/>
    <col min="2054" max="2054" width="11.85546875" style="1" customWidth="1"/>
    <col min="2055" max="2055" width="11.5703125" style="1" customWidth="1"/>
    <col min="2056" max="2056" width="11.28515625" style="1" customWidth="1"/>
    <col min="2057" max="2057" width="12.42578125" style="1" customWidth="1"/>
    <col min="2058" max="2058" width="12.28515625" style="1" customWidth="1"/>
    <col min="2059" max="2059" width="29.85546875" style="1" bestFit="1" customWidth="1"/>
    <col min="2060" max="2060" width="5.28515625" style="1" customWidth="1"/>
    <col min="2061" max="2061" width="14" style="1" bestFit="1" customWidth="1"/>
    <col min="2062" max="2062" width="15.42578125" style="1" customWidth="1"/>
    <col min="2063" max="2063" width="14.42578125" style="1" bestFit="1" customWidth="1"/>
    <col min="2064" max="2064" width="16.5703125" style="1" customWidth="1"/>
    <col min="2065" max="2065" width="15.140625" style="1" bestFit="1" customWidth="1"/>
    <col min="2066" max="2066" width="14.140625" style="1" customWidth="1"/>
    <col min="2067" max="2067" width="9.85546875" style="1" bestFit="1" customWidth="1"/>
    <col min="2068" max="2304" width="9.140625" style="1"/>
    <col min="2305" max="2305" width="25.85546875" style="1" customWidth="1"/>
    <col min="2306" max="2306" width="13.5703125" style="1" customWidth="1"/>
    <col min="2307" max="2307" width="11.5703125" style="1" customWidth="1"/>
    <col min="2308" max="2308" width="11.140625" style="1" customWidth="1"/>
    <col min="2309" max="2309" width="10" style="1" customWidth="1"/>
    <col min="2310" max="2310" width="11.85546875" style="1" customWidth="1"/>
    <col min="2311" max="2311" width="11.5703125" style="1" customWidth="1"/>
    <col min="2312" max="2312" width="11.28515625" style="1" customWidth="1"/>
    <col min="2313" max="2313" width="12.42578125" style="1" customWidth="1"/>
    <col min="2314" max="2314" width="12.28515625" style="1" customWidth="1"/>
    <col min="2315" max="2315" width="29.85546875" style="1" bestFit="1" customWidth="1"/>
    <col min="2316" max="2316" width="5.28515625" style="1" customWidth="1"/>
    <col min="2317" max="2317" width="14" style="1" bestFit="1" customWidth="1"/>
    <col min="2318" max="2318" width="15.42578125" style="1" customWidth="1"/>
    <col min="2319" max="2319" width="14.42578125" style="1" bestFit="1" customWidth="1"/>
    <col min="2320" max="2320" width="16.5703125" style="1" customWidth="1"/>
    <col min="2321" max="2321" width="15.140625" style="1" bestFit="1" customWidth="1"/>
    <col min="2322" max="2322" width="14.140625" style="1" customWidth="1"/>
    <col min="2323" max="2323" width="9.85546875" style="1" bestFit="1" customWidth="1"/>
    <col min="2324" max="2560" width="9.140625" style="1"/>
    <col min="2561" max="2561" width="25.85546875" style="1" customWidth="1"/>
    <col min="2562" max="2562" width="13.5703125" style="1" customWidth="1"/>
    <col min="2563" max="2563" width="11.5703125" style="1" customWidth="1"/>
    <col min="2564" max="2564" width="11.140625" style="1" customWidth="1"/>
    <col min="2565" max="2565" width="10" style="1" customWidth="1"/>
    <col min="2566" max="2566" width="11.85546875" style="1" customWidth="1"/>
    <col min="2567" max="2567" width="11.5703125" style="1" customWidth="1"/>
    <col min="2568" max="2568" width="11.28515625" style="1" customWidth="1"/>
    <col min="2569" max="2569" width="12.42578125" style="1" customWidth="1"/>
    <col min="2570" max="2570" width="12.28515625" style="1" customWidth="1"/>
    <col min="2571" max="2571" width="29.85546875" style="1" bestFit="1" customWidth="1"/>
    <col min="2572" max="2572" width="5.28515625" style="1" customWidth="1"/>
    <col min="2573" max="2573" width="14" style="1" bestFit="1" customWidth="1"/>
    <col min="2574" max="2574" width="15.42578125" style="1" customWidth="1"/>
    <col min="2575" max="2575" width="14.42578125" style="1" bestFit="1" customWidth="1"/>
    <col min="2576" max="2576" width="16.5703125" style="1" customWidth="1"/>
    <col min="2577" max="2577" width="15.140625" style="1" bestFit="1" customWidth="1"/>
    <col min="2578" max="2578" width="14.140625" style="1" customWidth="1"/>
    <col min="2579" max="2579" width="9.85546875" style="1" bestFit="1" customWidth="1"/>
    <col min="2580" max="2816" width="9.140625" style="1"/>
    <col min="2817" max="2817" width="25.85546875" style="1" customWidth="1"/>
    <col min="2818" max="2818" width="13.5703125" style="1" customWidth="1"/>
    <col min="2819" max="2819" width="11.5703125" style="1" customWidth="1"/>
    <col min="2820" max="2820" width="11.140625" style="1" customWidth="1"/>
    <col min="2821" max="2821" width="10" style="1" customWidth="1"/>
    <col min="2822" max="2822" width="11.85546875" style="1" customWidth="1"/>
    <col min="2823" max="2823" width="11.5703125" style="1" customWidth="1"/>
    <col min="2824" max="2824" width="11.28515625" style="1" customWidth="1"/>
    <col min="2825" max="2825" width="12.42578125" style="1" customWidth="1"/>
    <col min="2826" max="2826" width="12.28515625" style="1" customWidth="1"/>
    <col min="2827" max="2827" width="29.85546875" style="1" bestFit="1" customWidth="1"/>
    <col min="2828" max="2828" width="5.28515625" style="1" customWidth="1"/>
    <col min="2829" max="2829" width="14" style="1" bestFit="1" customWidth="1"/>
    <col min="2830" max="2830" width="15.42578125" style="1" customWidth="1"/>
    <col min="2831" max="2831" width="14.42578125" style="1" bestFit="1" customWidth="1"/>
    <col min="2832" max="2832" width="16.5703125" style="1" customWidth="1"/>
    <col min="2833" max="2833" width="15.140625" style="1" bestFit="1" customWidth="1"/>
    <col min="2834" max="2834" width="14.140625" style="1" customWidth="1"/>
    <col min="2835" max="2835" width="9.85546875" style="1" bestFit="1" customWidth="1"/>
    <col min="2836" max="3072" width="9.140625" style="1"/>
    <col min="3073" max="3073" width="25.85546875" style="1" customWidth="1"/>
    <col min="3074" max="3074" width="13.5703125" style="1" customWidth="1"/>
    <col min="3075" max="3075" width="11.5703125" style="1" customWidth="1"/>
    <col min="3076" max="3076" width="11.140625" style="1" customWidth="1"/>
    <col min="3077" max="3077" width="10" style="1" customWidth="1"/>
    <col min="3078" max="3078" width="11.85546875" style="1" customWidth="1"/>
    <col min="3079" max="3079" width="11.5703125" style="1" customWidth="1"/>
    <col min="3080" max="3080" width="11.28515625" style="1" customWidth="1"/>
    <col min="3081" max="3081" width="12.42578125" style="1" customWidth="1"/>
    <col min="3082" max="3082" width="12.28515625" style="1" customWidth="1"/>
    <col min="3083" max="3083" width="29.85546875" style="1" bestFit="1" customWidth="1"/>
    <col min="3084" max="3084" width="5.28515625" style="1" customWidth="1"/>
    <col min="3085" max="3085" width="14" style="1" bestFit="1" customWidth="1"/>
    <col min="3086" max="3086" width="15.42578125" style="1" customWidth="1"/>
    <col min="3087" max="3087" width="14.42578125" style="1" bestFit="1" customWidth="1"/>
    <col min="3088" max="3088" width="16.5703125" style="1" customWidth="1"/>
    <col min="3089" max="3089" width="15.140625" style="1" bestFit="1" customWidth="1"/>
    <col min="3090" max="3090" width="14.140625" style="1" customWidth="1"/>
    <col min="3091" max="3091" width="9.85546875" style="1" bestFit="1" customWidth="1"/>
    <col min="3092" max="3328" width="9.140625" style="1"/>
    <col min="3329" max="3329" width="25.85546875" style="1" customWidth="1"/>
    <col min="3330" max="3330" width="13.5703125" style="1" customWidth="1"/>
    <col min="3331" max="3331" width="11.5703125" style="1" customWidth="1"/>
    <col min="3332" max="3332" width="11.140625" style="1" customWidth="1"/>
    <col min="3333" max="3333" width="10" style="1" customWidth="1"/>
    <col min="3334" max="3334" width="11.85546875" style="1" customWidth="1"/>
    <col min="3335" max="3335" width="11.5703125" style="1" customWidth="1"/>
    <col min="3336" max="3336" width="11.28515625" style="1" customWidth="1"/>
    <col min="3337" max="3337" width="12.42578125" style="1" customWidth="1"/>
    <col min="3338" max="3338" width="12.28515625" style="1" customWidth="1"/>
    <col min="3339" max="3339" width="29.85546875" style="1" bestFit="1" customWidth="1"/>
    <col min="3340" max="3340" width="5.28515625" style="1" customWidth="1"/>
    <col min="3341" max="3341" width="14" style="1" bestFit="1" customWidth="1"/>
    <col min="3342" max="3342" width="15.42578125" style="1" customWidth="1"/>
    <col min="3343" max="3343" width="14.42578125" style="1" bestFit="1" customWidth="1"/>
    <col min="3344" max="3344" width="16.5703125" style="1" customWidth="1"/>
    <col min="3345" max="3345" width="15.140625" style="1" bestFit="1" customWidth="1"/>
    <col min="3346" max="3346" width="14.140625" style="1" customWidth="1"/>
    <col min="3347" max="3347" width="9.85546875" style="1" bestFit="1" customWidth="1"/>
    <col min="3348" max="3584" width="9.140625" style="1"/>
    <col min="3585" max="3585" width="25.85546875" style="1" customWidth="1"/>
    <col min="3586" max="3586" width="13.5703125" style="1" customWidth="1"/>
    <col min="3587" max="3587" width="11.5703125" style="1" customWidth="1"/>
    <col min="3588" max="3588" width="11.140625" style="1" customWidth="1"/>
    <col min="3589" max="3589" width="10" style="1" customWidth="1"/>
    <col min="3590" max="3590" width="11.85546875" style="1" customWidth="1"/>
    <col min="3591" max="3591" width="11.5703125" style="1" customWidth="1"/>
    <col min="3592" max="3592" width="11.28515625" style="1" customWidth="1"/>
    <col min="3593" max="3593" width="12.42578125" style="1" customWidth="1"/>
    <col min="3594" max="3594" width="12.28515625" style="1" customWidth="1"/>
    <col min="3595" max="3595" width="29.85546875" style="1" bestFit="1" customWidth="1"/>
    <col min="3596" max="3596" width="5.28515625" style="1" customWidth="1"/>
    <col min="3597" max="3597" width="14" style="1" bestFit="1" customWidth="1"/>
    <col min="3598" max="3598" width="15.42578125" style="1" customWidth="1"/>
    <col min="3599" max="3599" width="14.42578125" style="1" bestFit="1" customWidth="1"/>
    <col min="3600" max="3600" width="16.5703125" style="1" customWidth="1"/>
    <col min="3601" max="3601" width="15.140625" style="1" bestFit="1" customWidth="1"/>
    <col min="3602" max="3602" width="14.140625" style="1" customWidth="1"/>
    <col min="3603" max="3603" width="9.85546875" style="1" bestFit="1" customWidth="1"/>
    <col min="3604" max="3840" width="9.140625" style="1"/>
    <col min="3841" max="3841" width="25.85546875" style="1" customWidth="1"/>
    <col min="3842" max="3842" width="13.5703125" style="1" customWidth="1"/>
    <col min="3843" max="3843" width="11.5703125" style="1" customWidth="1"/>
    <col min="3844" max="3844" width="11.140625" style="1" customWidth="1"/>
    <col min="3845" max="3845" width="10" style="1" customWidth="1"/>
    <col min="3846" max="3846" width="11.85546875" style="1" customWidth="1"/>
    <col min="3847" max="3847" width="11.5703125" style="1" customWidth="1"/>
    <col min="3848" max="3848" width="11.28515625" style="1" customWidth="1"/>
    <col min="3849" max="3849" width="12.42578125" style="1" customWidth="1"/>
    <col min="3850" max="3850" width="12.28515625" style="1" customWidth="1"/>
    <col min="3851" max="3851" width="29.85546875" style="1" bestFit="1" customWidth="1"/>
    <col min="3852" max="3852" width="5.28515625" style="1" customWidth="1"/>
    <col min="3853" max="3853" width="14" style="1" bestFit="1" customWidth="1"/>
    <col min="3854" max="3854" width="15.42578125" style="1" customWidth="1"/>
    <col min="3855" max="3855" width="14.42578125" style="1" bestFit="1" customWidth="1"/>
    <col min="3856" max="3856" width="16.5703125" style="1" customWidth="1"/>
    <col min="3857" max="3857" width="15.140625" style="1" bestFit="1" customWidth="1"/>
    <col min="3858" max="3858" width="14.140625" style="1" customWidth="1"/>
    <col min="3859" max="3859" width="9.85546875" style="1" bestFit="1" customWidth="1"/>
    <col min="3860" max="4096" width="9.140625" style="1"/>
    <col min="4097" max="4097" width="25.85546875" style="1" customWidth="1"/>
    <col min="4098" max="4098" width="13.5703125" style="1" customWidth="1"/>
    <col min="4099" max="4099" width="11.5703125" style="1" customWidth="1"/>
    <col min="4100" max="4100" width="11.140625" style="1" customWidth="1"/>
    <col min="4101" max="4101" width="10" style="1" customWidth="1"/>
    <col min="4102" max="4102" width="11.85546875" style="1" customWidth="1"/>
    <col min="4103" max="4103" width="11.5703125" style="1" customWidth="1"/>
    <col min="4104" max="4104" width="11.28515625" style="1" customWidth="1"/>
    <col min="4105" max="4105" width="12.42578125" style="1" customWidth="1"/>
    <col min="4106" max="4106" width="12.28515625" style="1" customWidth="1"/>
    <col min="4107" max="4107" width="29.85546875" style="1" bestFit="1" customWidth="1"/>
    <col min="4108" max="4108" width="5.28515625" style="1" customWidth="1"/>
    <col min="4109" max="4109" width="14" style="1" bestFit="1" customWidth="1"/>
    <col min="4110" max="4110" width="15.42578125" style="1" customWidth="1"/>
    <col min="4111" max="4111" width="14.42578125" style="1" bestFit="1" customWidth="1"/>
    <col min="4112" max="4112" width="16.5703125" style="1" customWidth="1"/>
    <col min="4113" max="4113" width="15.140625" style="1" bestFit="1" customWidth="1"/>
    <col min="4114" max="4114" width="14.140625" style="1" customWidth="1"/>
    <col min="4115" max="4115" width="9.85546875" style="1" bestFit="1" customWidth="1"/>
    <col min="4116" max="4352" width="9.140625" style="1"/>
    <col min="4353" max="4353" width="25.85546875" style="1" customWidth="1"/>
    <col min="4354" max="4354" width="13.5703125" style="1" customWidth="1"/>
    <col min="4355" max="4355" width="11.5703125" style="1" customWidth="1"/>
    <col min="4356" max="4356" width="11.140625" style="1" customWidth="1"/>
    <col min="4357" max="4357" width="10" style="1" customWidth="1"/>
    <col min="4358" max="4358" width="11.85546875" style="1" customWidth="1"/>
    <col min="4359" max="4359" width="11.5703125" style="1" customWidth="1"/>
    <col min="4360" max="4360" width="11.28515625" style="1" customWidth="1"/>
    <col min="4361" max="4361" width="12.42578125" style="1" customWidth="1"/>
    <col min="4362" max="4362" width="12.28515625" style="1" customWidth="1"/>
    <col min="4363" max="4363" width="29.85546875" style="1" bestFit="1" customWidth="1"/>
    <col min="4364" max="4364" width="5.28515625" style="1" customWidth="1"/>
    <col min="4365" max="4365" width="14" style="1" bestFit="1" customWidth="1"/>
    <col min="4366" max="4366" width="15.42578125" style="1" customWidth="1"/>
    <col min="4367" max="4367" width="14.42578125" style="1" bestFit="1" customWidth="1"/>
    <col min="4368" max="4368" width="16.5703125" style="1" customWidth="1"/>
    <col min="4369" max="4369" width="15.140625" style="1" bestFit="1" customWidth="1"/>
    <col min="4370" max="4370" width="14.140625" style="1" customWidth="1"/>
    <col min="4371" max="4371" width="9.85546875" style="1" bestFit="1" customWidth="1"/>
    <col min="4372" max="4608" width="9.140625" style="1"/>
    <col min="4609" max="4609" width="25.85546875" style="1" customWidth="1"/>
    <col min="4610" max="4610" width="13.5703125" style="1" customWidth="1"/>
    <col min="4611" max="4611" width="11.5703125" style="1" customWidth="1"/>
    <col min="4612" max="4612" width="11.140625" style="1" customWidth="1"/>
    <col min="4613" max="4613" width="10" style="1" customWidth="1"/>
    <col min="4614" max="4614" width="11.85546875" style="1" customWidth="1"/>
    <col min="4615" max="4615" width="11.5703125" style="1" customWidth="1"/>
    <col min="4616" max="4616" width="11.28515625" style="1" customWidth="1"/>
    <col min="4617" max="4617" width="12.42578125" style="1" customWidth="1"/>
    <col min="4618" max="4618" width="12.28515625" style="1" customWidth="1"/>
    <col min="4619" max="4619" width="29.85546875" style="1" bestFit="1" customWidth="1"/>
    <col min="4620" max="4620" width="5.28515625" style="1" customWidth="1"/>
    <col min="4621" max="4621" width="14" style="1" bestFit="1" customWidth="1"/>
    <col min="4622" max="4622" width="15.42578125" style="1" customWidth="1"/>
    <col min="4623" max="4623" width="14.42578125" style="1" bestFit="1" customWidth="1"/>
    <col min="4624" max="4624" width="16.5703125" style="1" customWidth="1"/>
    <col min="4625" max="4625" width="15.140625" style="1" bestFit="1" customWidth="1"/>
    <col min="4626" max="4626" width="14.140625" style="1" customWidth="1"/>
    <col min="4627" max="4627" width="9.85546875" style="1" bestFit="1" customWidth="1"/>
    <col min="4628" max="4864" width="9.140625" style="1"/>
    <col min="4865" max="4865" width="25.85546875" style="1" customWidth="1"/>
    <col min="4866" max="4866" width="13.5703125" style="1" customWidth="1"/>
    <col min="4867" max="4867" width="11.5703125" style="1" customWidth="1"/>
    <col min="4868" max="4868" width="11.140625" style="1" customWidth="1"/>
    <col min="4869" max="4869" width="10" style="1" customWidth="1"/>
    <col min="4870" max="4870" width="11.85546875" style="1" customWidth="1"/>
    <col min="4871" max="4871" width="11.5703125" style="1" customWidth="1"/>
    <col min="4872" max="4872" width="11.28515625" style="1" customWidth="1"/>
    <col min="4873" max="4873" width="12.42578125" style="1" customWidth="1"/>
    <col min="4874" max="4874" width="12.28515625" style="1" customWidth="1"/>
    <col min="4875" max="4875" width="29.85546875" style="1" bestFit="1" customWidth="1"/>
    <col min="4876" max="4876" width="5.28515625" style="1" customWidth="1"/>
    <col min="4877" max="4877" width="14" style="1" bestFit="1" customWidth="1"/>
    <col min="4878" max="4878" width="15.42578125" style="1" customWidth="1"/>
    <col min="4879" max="4879" width="14.42578125" style="1" bestFit="1" customWidth="1"/>
    <col min="4880" max="4880" width="16.5703125" style="1" customWidth="1"/>
    <col min="4881" max="4881" width="15.140625" style="1" bestFit="1" customWidth="1"/>
    <col min="4882" max="4882" width="14.140625" style="1" customWidth="1"/>
    <col min="4883" max="4883" width="9.85546875" style="1" bestFit="1" customWidth="1"/>
    <col min="4884" max="5120" width="9.140625" style="1"/>
    <col min="5121" max="5121" width="25.85546875" style="1" customWidth="1"/>
    <col min="5122" max="5122" width="13.5703125" style="1" customWidth="1"/>
    <col min="5123" max="5123" width="11.5703125" style="1" customWidth="1"/>
    <col min="5124" max="5124" width="11.140625" style="1" customWidth="1"/>
    <col min="5125" max="5125" width="10" style="1" customWidth="1"/>
    <col min="5126" max="5126" width="11.85546875" style="1" customWidth="1"/>
    <col min="5127" max="5127" width="11.5703125" style="1" customWidth="1"/>
    <col min="5128" max="5128" width="11.28515625" style="1" customWidth="1"/>
    <col min="5129" max="5129" width="12.42578125" style="1" customWidth="1"/>
    <col min="5130" max="5130" width="12.28515625" style="1" customWidth="1"/>
    <col min="5131" max="5131" width="29.85546875" style="1" bestFit="1" customWidth="1"/>
    <col min="5132" max="5132" width="5.28515625" style="1" customWidth="1"/>
    <col min="5133" max="5133" width="14" style="1" bestFit="1" customWidth="1"/>
    <col min="5134" max="5134" width="15.42578125" style="1" customWidth="1"/>
    <col min="5135" max="5135" width="14.42578125" style="1" bestFit="1" customWidth="1"/>
    <col min="5136" max="5136" width="16.5703125" style="1" customWidth="1"/>
    <col min="5137" max="5137" width="15.140625" style="1" bestFit="1" customWidth="1"/>
    <col min="5138" max="5138" width="14.140625" style="1" customWidth="1"/>
    <col min="5139" max="5139" width="9.85546875" style="1" bestFit="1" customWidth="1"/>
    <col min="5140" max="5376" width="9.140625" style="1"/>
    <col min="5377" max="5377" width="25.85546875" style="1" customWidth="1"/>
    <col min="5378" max="5378" width="13.5703125" style="1" customWidth="1"/>
    <col min="5379" max="5379" width="11.5703125" style="1" customWidth="1"/>
    <col min="5380" max="5380" width="11.140625" style="1" customWidth="1"/>
    <col min="5381" max="5381" width="10" style="1" customWidth="1"/>
    <col min="5382" max="5382" width="11.85546875" style="1" customWidth="1"/>
    <col min="5383" max="5383" width="11.5703125" style="1" customWidth="1"/>
    <col min="5384" max="5384" width="11.28515625" style="1" customWidth="1"/>
    <col min="5385" max="5385" width="12.42578125" style="1" customWidth="1"/>
    <col min="5386" max="5386" width="12.28515625" style="1" customWidth="1"/>
    <col min="5387" max="5387" width="29.85546875" style="1" bestFit="1" customWidth="1"/>
    <col min="5388" max="5388" width="5.28515625" style="1" customWidth="1"/>
    <col min="5389" max="5389" width="14" style="1" bestFit="1" customWidth="1"/>
    <col min="5390" max="5390" width="15.42578125" style="1" customWidth="1"/>
    <col min="5391" max="5391" width="14.42578125" style="1" bestFit="1" customWidth="1"/>
    <col min="5392" max="5392" width="16.5703125" style="1" customWidth="1"/>
    <col min="5393" max="5393" width="15.140625" style="1" bestFit="1" customWidth="1"/>
    <col min="5394" max="5394" width="14.140625" style="1" customWidth="1"/>
    <col min="5395" max="5395" width="9.85546875" style="1" bestFit="1" customWidth="1"/>
    <col min="5396" max="5632" width="9.140625" style="1"/>
    <col min="5633" max="5633" width="25.85546875" style="1" customWidth="1"/>
    <col min="5634" max="5634" width="13.5703125" style="1" customWidth="1"/>
    <col min="5635" max="5635" width="11.5703125" style="1" customWidth="1"/>
    <col min="5636" max="5636" width="11.140625" style="1" customWidth="1"/>
    <col min="5637" max="5637" width="10" style="1" customWidth="1"/>
    <col min="5638" max="5638" width="11.85546875" style="1" customWidth="1"/>
    <col min="5639" max="5639" width="11.5703125" style="1" customWidth="1"/>
    <col min="5640" max="5640" width="11.28515625" style="1" customWidth="1"/>
    <col min="5641" max="5641" width="12.42578125" style="1" customWidth="1"/>
    <col min="5642" max="5642" width="12.28515625" style="1" customWidth="1"/>
    <col min="5643" max="5643" width="29.85546875" style="1" bestFit="1" customWidth="1"/>
    <col min="5644" max="5644" width="5.28515625" style="1" customWidth="1"/>
    <col min="5645" max="5645" width="14" style="1" bestFit="1" customWidth="1"/>
    <col min="5646" max="5646" width="15.42578125" style="1" customWidth="1"/>
    <col min="5647" max="5647" width="14.42578125" style="1" bestFit="1" customWidth="1"/>
    <col min="5648" max="5648" width="16.5703125" style="1" customWidth="1"/>
    <col min="5649" max="5649" width="15.140625" style="1" bestFit="1" customWidth="1"/>
    <col min="5650" max="5650" width="14.140625" style="1" customWidth="1"/>
    <col min="5651" max="5651" width="9.85546875" style="1" bestFit="1" customWidth="1"/>
    <col min="5652" max="5888" width="9.140625" style="1"/>
    <col min="5889" max="5889" width="25.85546875" style="1" customWidth="1"/>
    <col min="5890" max="5890" width="13.5703125" style="1" customWidth="1"/>
    <col min="5891" max="5891" width="11.5703125" style="1" customWidth="1"/>
    <col min="5892" max="5892" width="11.140625" style="1" customWidth="1"/>
    <col min="5893" max="5893" width="10" style="1" customWidth="1"/>
    <col min="5894" max="5894" width="11.85546875" style="1" customWidth="1"/>
    <col min="5895" max="5895" width="11.5703125" style="1" customWidth="1"/>
    <col min="5896" max="5896" width="11.28515625" style="1" customWidth="1"/>
    <col min="5897" max="5897" width="12.42578125" style="1" customWidth="1"/>
    <col min="5898" max="5898" width="12.28515625" style="1" customWidth="1"/>
    <col min="5899" max="5899" width="29.85546875" style="1" bestFit="1" customWidth="1"/>
    <col min="5900" max="5900" width="5.28515625" style="1" customWidth="1"/>
    <col min="5901" max="5901" width="14" style="1" bestFit="1" customWidth="1"/>
    <col min="5902" max="5902" width="15.42578125" style="1" customWidth="1"/>
    <col min="5903" max="5903" width="14.42578125" style="1" bestFit="1" customWidth="1"/>
    <col min="5904" max="5904" width="16.5703125" style="1" customWidth="1"/>
    <col min="5905" max="5905" width="15.140625" style="1" bestFit="1" customWidth="1"/>
    <col min="5906" max="5906" width="14.140625" style="1" customWidth="1"/>
    <col min="5907" max="5907" width="9.85546875" style="1" bestFit="1" customWidth="1"/>
    <col min="5908" max="6144" width="9.140625" style="1"/>
    <col min="6145" max="6145" width="25.85546875" style="1" customWidth="1"/>
    <col min="6146" max="6146" width="13.5703125" style="1" customWidth="1"/>
    <col min="6147" max="6147" width="11.5703125" style="1" customWidth="1"/>
    <col min="6148" max="6148" width="11.140625" style="1" customWidth="1"/>
    <col min="6149" max="6149" width="10" style="1" customWidth="1"/>
    <col min="6150" max="6150" width="11.85546875" style="1" customWidth="1"/>
    <col min="6151" max="6151" width="11.5703125" style="1" customWidth="1"/>
    <col min="6152" max="6152" width="11.28515625" style="1" customWidth="1"/>
    <col min="6153" max="6153" width="12.42578125" style="1" customWidth="1"/>
    <col min="6154" max="6154" width="12.28515625" style="1" customWidth="1"/>
    <col min="6155" max="6155" width="29.85546875" style="1" bestFit="1" customWidth="1"/>
    <col min="6156" max="6156" width="5.28515625" style="1" customWidth="1"/>
    <col min="6157" max="6157" width="14" style="1" bestFit="1" customWidth="1"/>
    <col min="6158" max="6158" width="15.42578125" style="1" customWidth="1"/>
    <col min="6159" max="6159" width="14.42578125" style="1" bestFit="1" customWidth="1"/>
    <col min="6160" max="6160" width="16.5703125" style="1" customWidth="1"/>
    <col min="6161" max="6161" width="15.140625" style="1" bestFit="1" customWidth="1"/>
    <col min="6162" max="6162" width="14.140625" style="1" customWidth="1"/>
    <col min="6163" max="6163" width="9.85546875" style="1" bestFit="1" customWidth="1"/>
    <col min="6164" max="6400" width="9.140625" style="1"/>
    <col min="6401" max="6401" width="25.85546875" style="1" customWidth="1"/>
    <col min="6402" max="6402" width="13.5703125" style="1" customWidth="1"/>
    <col min="6403" max="6403" width="11.5703125" style="1" customWidth="1"/>
    <col min="6404" max="6404" width="11.140625" style="1" customWidth="1"/>
    <col min="6405" max="6405" width="10" style="1" customWidth="1"/>
    <col min="6406" max="6406" width="11.85546875" style="1" customWidth="1"/>
    <col min="6407" max="6407" width="11.5703125" style="1" customWidth="1"/>
    <col min="6408" max="6408" width="11.28515625" style="1" customWidth="1"/>
    <col min="6409" max="6409" width="12.42578125" style="1" customWidth="1"/>
    <col min="6410" max="6410" width="12.28515625" style="1" customWidth="1"/>
    <col min="6411" max="6411" width="29.85546875" style="1" bestFit="1" customWidth="1"/>
    <col min="6412" max="6412" width="5.28515625" style="1" customWidth="1"/>
    <col min="6413" max="6413" width="14" style="1" bestFit="1" customWidth="1"/>
    <col min="6414" max="6414" width="15.42578125" style="1" customWidth="1"/>
    <col min="6415" max="6415" width="14.42578125" style="1" bestFit="1" customWidth="1"/>
    <col min="6416" max="6416" width="16.5703125" style="1" customWidth="1"/>
    <col min="6417" max="6417" width="15.140625" style="1" bestFit="1" customWidth="1"/>
    <col min="6418" max="6418" width="14.140625" style="1" customWidth="1"/>
    <col min="6419" max="6419" width="9.85546875" style="1" bestFit="1" customWidth="1"/>
    <col min="6420" max="6656" width="9.140625" style="1"/>
    <col min="6657" max="6657" width="25.85546875" style="1" customWidth="1"/>
    <col min="6658" max="6658" width="13.5703125" style="1" customWidth="1"/>
    <col min="6659" max="6659" width="11.5703125" style="1" customWidth="1"/>
    <col min="6660" max="6660" width="11.140625" style="1" customWidth="1"/>
    <col min="6661" max="6661" width="10" style="1" customWidth="1"/>
    <col min="6662" max="6662" width="11.85546875" style="1" customWidth="1"/>
    <col min="6663" max="6663" width="11.5703125" style="1" customWidth="1"/>
    <col min="6664" max="6664" width="11.28515625" style="1" customWidth="1"/>
    <col min="6665" max="6665" width="12.42578125" style="1" customWidth="1"/>
    <col min="6666" max="6666" width="12.28515625" style="1" customWidth="1"/>
    <col min="6667" max="6667" width="29.85546875" style="1" bestFit="1" customWidth="1"/>
    <col min="6668" max="6668" width="5.28515625" style="1" customWidth="1"/>
    <col min="6669" max="6669" width="14" style="1" bestFit="1" customWidth="1"/>
    <col min="6670" max="6670" width="15.42578125" style="1" customWidth="1"/>
    <col min="6671" max="6671" width="14.42578125" style="1" bestFit="1" customWidth="1"/>
    <col min="6672" max="6672" width="16.5703125" style="1" customWidth="1"/>
    <col min="6673" max="6673" width="15.140625" style="1" bestFit="1" customWidth="1"/>
    <col min="6674" max="6674" width="14.140625" style="1" customWidth="1"/>
    <col min="6675" max="6675" width="9.85546875" style="1" bestFit="1" customWidth="1"/>
    <col min="6676" max="6912" width="9.140625" style="1"/>
    <col min="6913" max="6913" width="25.85546875" style="1" customWidth="1"/>
    <col min="6914" max="6914" width="13.5703125" style="1" customWidth="1"/>
    <col min="6915" max="6915" width="11.5703125" style="1" customWidth="1"/>
    <col min="6916" max="6916" width="11.140625" style="1" customWidth="1"/>
    <col min="6917" max="6917" width="10" style="1" customWidth="1"/>
    <col min="6918" max="6918" width="11.85546875" style="1" customWidth="1"/>
    <col min="6919" max="6919" width="11.5703125" style="1" customWidth="1"/>
    <col min="6920" max="6920" width="11.28515625" style="1" customWidth="1"/>
    <col min="6921" max="6921" width="12.42578125" style="1" customWidth="1"/>
    <col min="6922" max="6922" width="12.28515625" style="1" customWidth="1"/>
    <col min="6923" max="6923" width="29.85546875" style="1" bestFit="1" customWidth="1"/>
    <col min="6924" max="6924" width="5.28515625" style="1" customWidth="1"/>
    <col min="6925" max="6925" width="14" style="1" bestFit="1" customWidth="1"/>
    <col min="6926" max="6926" width="15.42578125" style="1" customWidth="1"/>
    <col min="6927" max="6927" width="14.42578125" style="1" bestFit="1" customWidth="1"/>
    <col min="6928" max="6928" width="16.5703125" style="1" customWidth="1"/>
    <col min="6929" max="6929" width="15.140625" style="1" bestFit="1" customWidth="1"/>
    <col min="6930" max="6930" width="14.140625" style="1" customWidth="1"/>
    <col min="6931" max="6931" width="9.85546875" style="1" bestFit="1" customWidth="1"/>
    <col min="6932" max="7168" width="9.140625" style="1"/>
    <col min="7169" max="7169" width="25.85546875" style="1" customWidth="1"/>
    <col min="7170" max="7170" width="13.5703125" style="1" customWidth="1"/>
    <col min="7171" max="7171" width="11.5703125" style="1" customWidth="1"/>
    <col min="7172" max="7172" width="11.140625" style="1" customWidth="1"/>
    <col min="7173" max="7173" width="10" style="1" customWidth="1"/>
    <col min="7174" max="7174" width="11.85546875" style="1" customWidth="1"/>
    <col min="7175" max="7175" width="11.5703125" style="1" customWidth="1"/>
    <col min="7176" max="7176" width="11.28515625" style="1" customWidth="1"/>
    <col min="7177" max="7177" width="12.42578125" style="1" customWidth="1"/>
    <col min="7178" max="7178" width="12.28515625" style="1" customWidth="1"/>
    <col min="7179" max="7179" width="29.85546875" style="1" bestFit="1" customWidth="1"/>
    <col min="7180" max="7180" width="5.28515625" style="1" customWidth="1"/>
    <col min="7181" max="7181" width="14" style="1" bestFit="1" customWidth="1"/>
    <col min="7182" max="7182" width="15.42578125" style="1" customWidth="1"/>
    <col min="7183" max="7183" width="14.42578125" style="1" bestFit="1" customWidth="1"/>
    <col min="7184" max="7184" width="16.5703125" style="1" customWidth="1"/>
    <col min="7185" max="7185" width="15.140625" style="1" bestFit="1" customWidth="1"/>
    <col min="7186" max="7186" width="14.140625" style="1" customWidth="1"/>
    <col min="7187" max="7187" width="9.85546875" style="1" bestFit="1" customWidth="1"/>
    <col min="7188" max="7424" width="9.140625" style="1"/>
    <col min="7425" max="7425" width="25.85546875" style="1" customWidth="1"/>
    <col min="7426" max="7426" width="13.5703125" style="1" customWidth="1"/>
    <col min="7427" max="7427" width="11.5703125" style="1" customWidth="1"/>
    <col min="7428" max="7428" width="11.140625" style="1" customWidth="1"/>
    <col min="7429" max="7429" width="10" style="1" customWidth="1"/>
    <col min="7430" max="7430" width="11.85546875" style="1" customWidth="1"/>
    <col min="7431" max="7431" width="11.5703125" style="1" customWidth="1"/>
    <col min="7432" max="7432" width="11.28515625" style="1" customWidth="1"/>
    <col min="7433" max="7433" width="12.42578125" style="1" customWidth="1"/>
    <col min="7434" max="7434" width="12.28515625" style="1" customWidth="1"/>
    <col min="7435" max="7435" width="29.85546875" style="1" bestFit="1" customWidth="1"/>
    <col min="7436" max="7436" width="5.28515625" style="1" customWidth="1"/>
    <col min="7437" max="7437" width="14" style="1" bestFit="1" customWidth="1"/>
    <col min="7438" max="7438" width="15.42578125" style="1" customWidth="1"/>
    <col min="7439" max="7439" width="14.42578125" style="1" bestFit="1" customWidth="1"/>
    <col min="7440" max="7440" width="16.5703125" style="1" customWidth="1"/>
    <col min="7441" max="7441" width="15.140625" style="1" bestFit="1" customWidth="1"/>
    <col min="7442" max="7442" width="14.140625" style="1" customWidth="1"/>
    <col min="7443" max="7443" width="9.85546875" style="1" bestFit="1" customWidth="1"/>
    <col min="7444" max="7680" width="9.140625" style="1"/>
    <col min="7681" max="7681" width="25.85546875" style="1" customWidth="1"/>
    <col min="7682" max="7682" width="13.5703125" style="1" customWidth="1"/>
    <col min="7683" max="7683" width="11.5703125" style="1" customWidth="1"/>
    <col min="7684" max="7684" width="11.140625" style="1" customWidth="1"/>
    <col min="7685" max="7685" width="10" style="1" customWidth="1"/>
    <col min="7686" max="7686" width="11.85546875" style="1" customWidth="1"/>
    <col min="7687" max="7687" width="11.5703125" style="1" customWidth="1"/>
    <col min="7688" max="7688" width="11.28515625" style="1" customWidth="1"/>
    <col min="7689" max="7689" width="12.42578125" style="1" customWidth="1"/>
    <col min="7690" max="7690" width="12.28515625" style="1" customWidth="1"/>
    <col min="7691" max="7691" width="29.85546875" style="1" bestFit="1" customWidth="1"/>
    <col min="7692" max="7692" width="5.28515625" style="1" customWidth="1"/>
    <col min="7693" max="7693" width="14" style="1" bestFit="1" customWidth="1"/>
    <col min="7694" max="7694" width="15.42578125" style="1" customWidth="1"/>
    <col min="7695" max="7695" width="14.42578125" style="1" bestFit="1" customWidth="1"/>
    <col min="7696" max="7696" width="16.5703125" style="1" customWidth="1"/>
    <col min="7697" max="7697" width="15.140625" style="1" bestFit="1" customWidth="1"/>
    <col min="7698" max="7698" width="14.140625" style="1" customWidth="1"/>
    <col min="7699" max="7699" width="9.85546875" style="1" bestFit="1" customWidth="1"/>
    <col min="7700" max="7936" width="9.140625" style="1"/>
    <col min="7937" max="7937" width="25.85546875" style="1" customWidth="1"/>
    <col min="7938" max="7938" width="13.5703125" style="1" customWidth="1"/>
    <col min="7939" max="7939" width="11.5703125" style="1" customWidth="1"/>
    <col min="7940" max="7940" width="11.140625" style="1" customWidth="1"/>
    <col min="7941" max="7941" width="10" style="1" customWidth="1"/>
    <col min="7942" max="7942" width="11.85546875" style="1" customWidth="1"/>
    <col min="7943" max="7943" width="11.5703125" style="1" customWidth="1"/>
    <col min="7944" max="7944" width="11.28515625" style="1" customWidth="1"/>
    <col min="7945" max="7945" width="12.42578125" style="1" customWidth="1"/>
    <col min="7946" max="7946" width="12.28515625" style="1" customWidth="1"/>
    <col min="7947" max="7947" width="29.85546875" style="1" bestFit="1" customWidth="1"/>
    <col min="7948" max="7948" width="5.28515625" style="1" customWidth="1"/>
    <col min="7949" max="7949" width="14" style="1" bestFit="1" customWidth="1"/>
    <col min="7950" max="7950" width="15.42578125" style="1" customWidth="1"/>
    <col min="7951" max="7951" width="14.42578125" style="1" bestFit="1" customWidth="1"/>
    <col min="7952" max="7952" width="16.5703125" style="1" customWidth="1"/>
    <col min="7953" max="7953" width="15.140625" style="1" bestFit="1" customWidth="1"/>
    <col min="7954" max="7954" width="14.140625" style="1" customWidth="1"/>
    <col min="7955" max="7955" width="9.85546875" style="1" bestFit="1" customWidth="1"/>
    <col min="7956" max="8192" width="9.140625" style="1"/>
    <col min="8193" max="8193" width="25.85546875" style="1" customWidth="1"/>
    <col min="8194" max="8194" width="13.5703125" style="1" customWidth="1"/>
    <col min="8195" max="8195" width="11.5703125" style="1" customWidth="1"/>
    <col min="8196" max="8196" width="11.140625" style="1" customWidth="1"/>
    <col min="8197" max="8197" width="10" style="1" customWidth="1"/>
    <col min="8198" max="8198" width="11.85546875" style="1" customWidth="1"/>
    <col min="8199" max="8199" width="11.5703125" style="1" customWidth="1"/>
    <col min="8200" max="8200" width="11.28515625" style="1" customWidth="1"/>
    <col min="8201" max="8201" width="12.42578125" style="1" customWidth="1"/>
    <col min="8202" max="8202" width="12.28515625" style="1" customWidth="1"/>
    <col min="8203" max="8203" width="29.85546875" style="1" bestFit="1" customWidth="1"/>
    <col min="8204" max="8204" width="5.28515625" style="1" customWidth="1"/>
    <col min="8205" max="8205" width="14" style="1" bestFit="1" customWidth="1"/>
    <col min="8206" max="8206" width="15.42578125" style="1" customWidth="1"/>
    <col min="8207" max="8207" width="14.42578125" style="1" bestFit="1" customWidth="1"/>
    <col min="8208" max="8208" width="16.5703125" style="1" customWidth="1"/>
    <col min="8209" max="8209" width="15.140625" style="1" bestFit="1" customWidth="1"/>
    <col min="8210" max="8210" width="14.140625" style="1" customWidth="1"/>
    <col min="8211" max="8211" width="9.85546875" style="1" bestFit="1" customWidth="1"/>
    <col min="8212" max="8448" width="9.140625" style="1"/>
    <col min="8449" max="8449" width="25.85546875" style="1" customWidth="1"/>
    <col min="8450" max="8450" width="13.5703125" style="1" customWidth="1"/>
    <col min="8451" max="8451" width="11.5703125" style="1" customWidth="1"/>
    <col min="8452" max="8452" width="11.140625" style="1" customWidth="1"/>
    <col min="8453" max="8453" width="10" style="1" customWidth="1"/>
    <col min="8454" max="8454" width="11.85546875" style="1" customWidth="1"/>
    <col min="8455" max="8455" width="11.5703125" style="1" customWidth="1"/>
    <col min="8456" max="8456" width="11.28515625" style="1" customWidth="1"/>
    <col min="8457" max="8457" width="12.42578125" style="1" customWidth="1"/>
    <col min="8458" max="8458" width="12.28515625" style="1" customWidth="1"/>
    <col min="8459" max="8459" width="29.85546875" style="1" bestFit="1" customWidth="1"/>
    <col min="8460" max="8460" width="5.28515625" style="1" customWidth="1"/>
    <col min="8461" max="8461" width="14" style="1" bestFit="1" customWidth="1"/>
    <col min="8462" max="8462" width="15.42578125" style="1" customWidth="1"/>
    <col min="8463" max="8463" width="14.42578125" style="1" bestFit="1" customWidth="1"/>
    <col min="8464" max="8464" width="16.5703125" style="1" customWidth="1"/>
    <col min="8465" max="8465" width="15.140625" style="1" bestFit="1" customWidth="1"/>
    <col min="8466" max="8466" width="14.140625" style="1" customWidth="1"/>
    <col min="8467" max="8467" width="9.85546875" style="1" bestFit="1" customWidth="1"/>
    <col min="8468" max="8704" width="9.140625" style="1"/>
    <col min="8705" max="8705" width="25.85546875" style="1" customWidth="1"/>
    <col min="8706" max="8706" width="13.5703125" style="1" customWidth="1"/>
    <col min="8707" max="8707" width="11.5703125" style="1" customWidth="1"/>
    <col min="8708" max="8708" width="11.140625" style="1" customWidth="1"/>
    <col min="8709" max="8709" width="10" style="1" customWidth="1"/>
    <col min="8710" max="8710" width="11.85546875" style="1" customWidth="1"/>
    <col min="8711" max="8711" width="11.5703125" style="1" customWidth="1"/>
    <col min="8712" max="8712" width="11.28515625" style="1" customWidth="1"/>
    <col min="8713" max="8713" width="12.42578125" style="1" customWidth="1"/>
    <col min="8714" max="8714" width="12.28515625" style="1" customWidth="1"/>
    <col min="8715" max="8715" width="29.85546875" style="1" bestFit="1" customWidth="1"/>
    <col min="8716" max="8716" width="5.28515625" style="1" customWidth="1"/>
    <col min="8717" max="8717" width="14" style="1" bestFit="1" customWidth="1"/>
    <col min="8718" max="8718" width="15.42578125" style="1" customWidth="1"/>
    <col min="8719" max="8719" width="14.42578125" style="1" bestFit="1" customWidth="1"/>
    <col min="8720" max="8720" width="16.5703125" style="1" customWidth="1"/>
    <col min="8721" max="8721" width="15.140625" style="1" bestFit="1" customWidth="1"/>
    <col min="8722" max="8722" width="14.140625" style="1" customWidth="1"/>
    <col min="8723" max="8723" width="9.85546875" style="1" bestFit="1" customWidth="1"/>
    <col min="8724" max="8960" width="9.140625" style="1"/>
    <col min="8961" max="8961" width="25.85546875" style="1" customWidth="1"/>
    <col min="8962" max="8962" width="13.5703125" style="1" customWidth="1"/>
    <col min="8963" max="8963" width="11.5703125" style="1" customWidth="1"/>
    <col min="8964" max="8964" width="11.140625" style="1" customWidth="1"/>
    <col min="8965" max="8965" width="10" style="1" customWidth="1"/>
    <col min="8966" max="8966" width="11.85546875" style="1" customWidth="1"/>
    <col min="8967" max="8967" width="11.5703125" style="1" customWidth="1"/>
    <col min="8968" max="8968" width="11.28515625" style="1" customWidth="1"/>
    <col min="8969" max="8969" width="12.42578125" style="1" customWidth="1"/>
    <col min="8970" max="8970" width="12.28515625" style="1" customWidth="1"/>
    <col min="8971" max="8971" width="29.85546875" style="1" bestFit="1" customWidth="1"/>
    <col min="8972" max="8972" width="5.28515625" style="1" customWidth="1"/>
    <col min="8973" max="8973" width="14" style="1" bestFit="1" customWidth="1"/>
    <col min="8974" max="8974" width="15.42578125" style="1" customWidth="1"/>
    <col min="8975" max="8975" width="14.42578125" style="1" bestFit="1" customWidth="1"/>
    <col min="8976" max="8976" width="16.5703125" style="1" customWidth="1"/>
    <col min="8977" max="8977" width="15.140625" style="1" bestFit="1" customWidth="1"/>
    <col min="8978" max="8978" width="14.140625" style="1" customWidth="1"/>
    <col min="8979" max="8979" width="9.85546875" style="1" bestFit="1" customWidth="1"/>
    <col min="8980" max="9216" width="9.140625" style="1"/>
    <col min="9217" max="9217" width="25.85546875" style="1" customWidth="1"/>
    <col min="9218" max="9218" width="13.5703125" style="1" customWidth="1"/>
    <col min="9219" max="9219" width="11.5703125" style="1" customWidth="1"/>
    <col min="9220" max="9220" width="11.140625" style="1" customWidth="1"/>
    <col min="9221" max="9221" width="10" style="1" customWidth="1"/>
    <col min="9222" max="9222" width="11.85546875" style="1" customWidth="1"/>
    <col min="9223" max="9223" width="11.5703125" style="1" customWidth="1"/>
    <col min="9224" max="9224" width="11.28515625" style="1" customWidth="1"/>
    <col min="9225" max="9225" width="12.42578125" style="1" customWidth="1"/>
    <col min="9226" max="9226" width="12.28515625" style="1" customWidth="1"/>
    <col min="9227" max="9227" width="29.85546875" style="1" bestFit="1" customWidth="1"/>
    <col min="9228" max="9228" width="5.28515625" style="1" customWidth="1"/>
    <col min="9229" max="9229" width="14" style="1" bestFit="1" customWidth="1"/>
    <col min="9230" max="9230" width="15.42578125" style="1" customWidth="1"/>
    <col min="9231" max="9231" width="14.42578125" style="1" bestFit="1" customWidth="1"/>
    <col min="9232" max="9232" width="16.5703125" style="1" customWidth="1"/>
    <col min="9233" max="9233" width="15.140625" style="1" bestFit="1" customWidth="1"/>
    <col min="9234" max="9234" width="14.140625" style="1" customWidth="1"/>
    <col min="9235" max="9235" width="9.85546875" style="1" bestFit="1" customWidth="1"/>
    <col min="9236" max="9472" width="9.140625" style="1"/>
    <col min="9473" max="9473" width="25.85546875" style="1" customWidth="1"/>
    <col min="9474" max="9474" width="13.5703125" style="1" customWidth="1"/>
    <col min="9475" max="9475" width="11.5703125" style="1" customWidth="1"/>
    <col min="9476" max="9476" width="11.140625" style="1" customWidth="1"/>
    <col min="9477" max="9477" width="10" style="1" customWidth="1"/>
    <col min="9478" max="9478" width="11.85546875" style="1" customWidth="1"/>
    <col min="9479" max="9479" width="11.5703125" style="1" customWidth="1"/>
    <col min="9480" max="9480" width="11.28515625" style="1" customWidth="1"/>
    <col min="9481" max="9481" width="12.42578125" style="1" customWidth="1"/>
    <col min="9482" max="9482" width="12.28515625" style="1" customWidth="1"/>
    <col min="9483" max="9483" width="29.85546875" style="1" bestFit="1" customWidth="1"/>
    <col min="9484" max="9484" width="5.28515625" style="1" customWidth="1"/>
    <col min="9485" max="9485" width="14" style="1" bestFit="1" customWidth="1"/>
    <col min="9486" max="9486" width="15.42578125" style="1" customWidth="1"/>
    <col min="9487" max="9487" width="14.42578125" style="1" bestFit="1" customWidth="1"/>
    <col min="9488" max="9488" width="16.5703125" style="1" customWidth="1"/>
    <col min="9489" max="9489" width="15.140625" style="1" bestFit="1" customWidth="1"/>
    <col min="9490" max="9490" width="14.140625" style="1" customWidth="1"/>
    <col min="9491" max="9491" width="9.85546875" style="1" bestFit="1" customWidth="1"/>
    <col min="9492" max="9728" width="9.140625" style="1"/>
    <col min="9729" max="9729" width="25.85546875" style="1" customWidth="1"/>
    <col min="9730" max="9730" width="13.5703125" style="1" customWidth="1"/>
    <col min="9731" max="9731" width="11.5703125" style="1" customWidth="1"/>
    <col min="9732" max="9732" width="11.140625" style="1" customWidth="1"/>
    <col min="9733" max="9733" width="10" style="1" customWidth="1"/>
    <col min="9734" max="9734" width="11.85546875" style="1" customWidth="1"/>
    <col min="9735" max="9735" width="11.5703125" style="1" customWidth="1"/>
    <col min="9736" max="9736" width="11.28515625" style="1" customWidth="1"/>
    <col min="9737" max="9737" width="12.42578125" style="1" customWidth="1"/>
    <col min="9738" max="9738" width="12.28515625" style="1" customWidth="1"/>
    <col min="9739" max="9739" width="29.85546875" style="1" bestFit="1" customWidth="1"/>
    <col min="9740" max="9740" width="5.28515625" style="1" customWidth="1"/>
    <col min="9741" max="9741" width="14" style="1" bestFit="1" customWidth="1"/>
    <col min="9742" max="9742" width="15.42578125" style="1" customWidth="1"/>
    <col min="9743" max="9743" width="14.42578125" style="1" bestFit="1" customWidth="1"/>
    <col min="9744" max="9744" width="16.5703125" style="1" customWidth="1"/>
    <col min="9745" max="9745" width="15.140625" style="1" bestFit="1" customWidth="1"/>
    <col min="9746" max="9746" width="14.140625" style="1" customWidth="1"/>
    <col min="9747" max="9747" width="9.85546875" style="1" bestFit="1" customWidth="1"/>
    <col min="9748" max="9984" width="9.140625" style="1"/>
    <col min="9985" max="9985" width="25.85546875" style="1" customWidth="1"/>
    <col min="9986" max="9986" width="13.5703125" style="1" customWidth="1"/>
    <col min="9987" max="9987" width="11.5703125" style="1" customWidth="1"/>
    <col min="9988" max="9988" width="11.140625" style="1" customWidth="1"/>
    <col min="9989" max="9989" width="10" style="1" customWidth="1"/>
    <col min="9990" max="9990" width="11.85546875" style="1" customWidth="1"/>
    <col min="9991" max="9991" width="11.5703125" style="1" customWidth="1"/>
    <col min="9992" max="9992" width="11.28515625" style="1" customWidth="1"/>
    <col min="9993" max="9993" width="12.42578125" style="1" customWidth="1"/>
    <col min="9994" max="9994" width="12.28515625" style="1" customWidth="1"/>
    <col min="9995" max="9995" width="29.85546875" style="1" bestFit="1" customWidth="1"/>
    <col min="9996" max="9996" width="5.28515625" style="1" customWidth="1"/>
    <col min="9997" max="9997" width="14" style="1" bestFit="1" customWidth="1"/>
    <col min="9998" max="9998" width="15.42578125" style="1" customWidth="1"/>
    <col min="9999" max="9999" width="14.42578125" style="1" bestFit="1" customWidth="1"/>
    <col min="10000" max="10000" width="16.5703125" style="1" customWidth="1"/>
    <col min="10001" max="10001" width="15.140625" style="1" bestFit="1" customWidth="1"/>
    <col min="10002" max="10002" width="14.140625" style="1" customWidth="1"/>
    <col min="10003" max="10003" width="9.85546875" style="1" bestFit="1" customWidth="1"/>
    <col min="10004" max="10240" width="9.140625" style="1"/>
    <col min="10241" max="10241" width="25.85546875" style="1" customWidth="1"/>
    <col min="10242" max="10242" width="13.5703125" style="1" customWidth="1"/>
    <col min="10243" max="10243" width="11.5703125" style="1" customWidth="1"/>
    <col min="10244" max="10244" width="11.140625" style="1" customWidth="1"/>
    <col min="10245" max="10245" width="10" style="1" customWidth="1"/>
    <col min="10246" max="10246" width="11.85546875" style="1" customWidth="1"/>
    <col min="10247" max="10247" width="11.5703125" style="1" customWidth="1"/>
    <col min="10248" max="10248" width="11.28515625" style="1" customWidth="1"/>
    <col min="10249" max="10249" width="12.42578125" style="1" customWidth="1"/>
    <col min="10250" max="10250" width="12.28515625" style="1" customWidth="1"/>
    <col min="10251" max="10251" width="29.85546875" style="1" bestFit="1" customWidth="1"/>
    <col min="10252" max="10252" width="5.28515625" style="1" customWidth="1"/>
    <col min="10253" max="10253" width="14" style="1" bestFit="1" customWidth="1"/>
    <col min="10254" max="10254" width="15.42578125" style="1" customWidth="1"/>
    <col min="10255" max="10255" width="14.42578125" style="1" bestFit="1" customWidth="1"/>
    <col min="10256" max="10256" width="16.5703125" style="1" customWidth="1"/>
    <col min="10257" max="10257" width="15.140625" style="1" bestFit="1" customWidth="1"/>
    <col min="10258" max="10258" width="14.140625" style="1" customWidth="1"/>
    <col min="10259" max="10259" width="9.85546875" style="1" bestFit="1" customWidth="1"/>
    <col min="10260" max="10496" width="9.140625" style="1"/>
    <col min="10497" max="10497" width="25.85546875" style="1" customWidth="1"/>
    <col min="10498" max="10498" width="13.5703125" style="1" customWidth="1"/>
    <col min="10499" max="10499" width="11.5703125" style="1" customWidth="1"/>
    <col min="10500" max="10500" width="11.140625" style="1" customWidth="1"/>
    <col min="10501" max="10501" width="10" style="1" customWidth="1"/>
    <col min="10502" max="10502" width="11.85546875" style="1" customWidth="1"/>
    <col min="10503" max="10503" width="11.5703125" style="1" customWidth="1"/>
    <col min="10504" max="10504" width="11.28515625" style="1" customWidth="1"/>
    <col min="10505" max="10505" width="12.42578125" style="1" customWidth="1"/>
    <col min="10506" max="10506" width="12.28515625" style="1" customWidth="1"/>
    <col min="10507" max="10507" width="29.85546875" style="1" bestFit="1" customWidth="1"/>
    <col min="10508" max="10508" width="5.28515625" style="1" customWidth="1"/>
    <col min="10509" max="10509" width="14" style="1" bestFit="1" customWidth="1"/>
    <col min="10510" max="10510" width="15.42578125" style="1" customWidth="1"/>
    <col min="10511" max="10511" width="14.42578125" style="1" bestFit="1" customWidth="1"/>
    <col min="10512" max="10512" width="16.5703125" style="1" customWidth="1"/>
    <col min="10513" max="10513" width="15.140625" style="1" bestFit="1" customWidth="1"/>
    <col min="10514" max="10514" width="14.140625" style="1" customWidth="1"/>
    <col min="10515" max="10515" width="9.85546875" style="1" bestFit="1" customWidth="1"/>
    <col min="10516" max="10752" width="9.140625" style="1"/>
    <col min="10753" max="10753" width="25.85546875" style="1" customWidth="1"/>
    <col min="10754" max="10754" width="13.5703125" style="1" customWidth="1"/>
    <col min="10755" max="10755" width="11.5703125" style="1" customWidth="1"/>
    <col min="10756" max="10756" width="11.140625" style="1" customWidth="1"/>
    <col min="10757" max="10757" width="10" style="1" customWidth="1"/>
    <col min="10758" max="10758" width="11.85546875" style="1" customWidth="1"/>
    <col min="10759" max="10759" width="11.5703125" style="1" customWidth="1"/>
    <col min="10760" max="10760" width="11.28515625" style="1" customWidth="1"/>
    <col min="10761" max="10761" width="12.42578125" style="1" customWidth="1"/>
    <col min="10762" max="10762" width="12.28515625" style="1" customWidth="1"/>
    <col min="10763" max="10763" width="29.85546875" style="1" bestFit="1" customWidth="1"/>
    <col min="10764" max="10764" width="5.28515625" style="1" customWidth="1"/>
    <col min="10765" max="10765" width="14" style="1" bestFit="1" customWidth="1"/>
    <col min="10766" max="10766" width="15.42578125" style="1" customWidth="1"/>
    <col min="10767" max="10767" width="14.42578125" style="1" bestFit="1" customWidth="1"/>
    <col min="10768" max="10768" width="16.5703125" style="1" customWidth="1"/>
    <col min="10769" max="10769" width="15.140625" style="1" bestFit="1" customWidth="1"/>
    <col min="10770" max="10770" width="14.140625" style="1" customWidth="1"/>
    <col min="10771" max="10771" width="9.85546875" style="1" bestFit="1" customWidth="1"/>
    <col min="10772" max="11008" width="9.140625" style="1"/>
    <col min="11009" max="11009" width="25.85546875" style="1" customWidth="1"/>
    <col min="11010" max="11010" width="13.5703125" style="1" customWidth="1"/>
    <col min="11011" max="11011" width="11.5703125" style="1" customWidth="1"/>
    <col min="11012" max="11012" width="11.140625" style="1" customWidth="1"/>
    <col min="11013" max="11013" width="10" style="1" customWidth="1"/>
    <col min="11014" max="11014" width="11.85546875" style="1" customWidth="1"/>
    <col min="11015" max="11015" width="11.5703125" style="1" customWidth="1"/>
    <col min="11016" max="11016" width="11.28515625" style="1" customWidth="1"/>
    <col min="11017" max="11017" width="12.42578125" style="1" customWidth="1"/>
    <col min="11018" max="11018" width="12.28515625" style="1" customWidth="1"/>
    <col min="11019" max="11019" width="29.85546875" style="1" bestFit="1" customWidth="1"/>
    <col min="11020" max="11020" width="5.28515625" style="1" customWidth="1"/>
    <col min="11021" max="11021" width="14" style="1" bestFit="1" customWidth="1"/>
    <col min="11022" max="11022" width="15.42578125" style="1" customWidth="1"/>
    <col min="11023" max="11023" width="14.42578125" style="1" bestFit="1" customWidth="1"/>
    <col min="11024" max="11024" width="16.5703125" style="1" customWidth="1"/>
    <col min="11025" max="11025" width="15.140625" style="1" bestFit="1" customWidth="1"/>
    <col min="11026" max="11026" width="14.140625" style="1" customWidth="1"/>
    <col min="11027" max="11027" width="9.85546875" style="1" bestFit="1" customWidth="1"/>
    <col min="11028" max="11264" width="9.140625" style="1"/>
    <col min="11265" max="11265" width="25.85546875" style="1" customWidth="1"/>
    <col min="11266" max="11266" width="13.5703125" style="1" customWidth="1"/>
    <col min="11267" max="11267" width="11.5703125" style="1" customWidth="1"/>
    <col min="11268" max="11268" width="11.140625" style="1" customWidth="1"/>
    <col min="11269" max="11269" width="10" style="1" customWidth="1"/>
    <col min="11270" max="11270" width="11.85546875" style="1" customWidth="1"/>
    <col min="11271" max="11271" width="11.5703125" style="1" customWidth="1"/>
    <col min="11272" max="11272" width="11.28515625" style="1" customWidth="1"/>
    <col min="11273" max="11273" width="12.42578125" style="1" customWidth="1"/>
    <col min="11274" max="11274" width="12.28515625" style="1" customWidth="1"/>
    <col min="11275" max="11275" width="29.85546875" style="1" bestFit="1" customWidth="1"/>
    <col min="11276" max="11276" width="5.28515625" style="1" customWidth="1"/>
    <col min="11277" max="11277" width="14" style="1" bestFit="1" customWidth="1"/>
    <col min="11278" max="11278" width="15.42578125" style="1" customWidth="1"/>
    <col min="11279" max="11279" width="14.42578125" style="1" bestFit="1" customWidth="1"/>
    <col min="11280" max="11280" width="16.5703125" style="1" customWidth="1"/>
    <col min="11281" max="11281" width="15.140625" style="1" bestFit="1" customWidth="1"/>
    <col min="11282" max="11282" width="14.140625" style="1" customWidth="1"/>
    <col min="11283" max="11283" width="9.85546875" style="1" bestFit="1" customWidth="1"/>
    <col min="11284" max="11520" width="9.140625" style="1"/>
    <col min="11521" max="11521" width="25.85546875" style="1" customWidth="1"/>
    <col min="11522" max="11522" width="13.5703125" style="1" customWidth="1"/>
    <col min="11523" max="11523" width="11.5703125" style="1" customWidth="1"/>
    <col min="11524" max="11524" width="11.140625" style="1" customWidth="1"/>
    <col min="11525" max="11525" width="10" style="1" customWidth="1"/>
    <col min="11526" max="11526" width="11.85546875" style="1" customWidth="1"/>
    <col min="11527" max="11527" width="11.5703125" style="1" customWidth="1"/>
    <col min="11528" max="11528" width="11.28515625" style="1" customWidth="1"/>
    <col min="11529" max="11529" width="12.42578125" style="1" customWidth="1"/>
    <col min="11530" max="11530" width="12.28515625" style="1" customWidth="1"/>
    <col min="11531" max="11531" width="29.85546875" style="1" bestFit="1" customWidth="1"/>
    <col min="11532" max="11532" width="5.28515625" style="1" customWidth="1"/>
    <col min="11533" max="11533" width="14" style="1" bestFit="1" customWidth="1"/>
    <col min="11534" max="11534" width="15.42578125" style="1" customWidth="1"/>
    <col min="11535" max="11535" width="14.42578125" style="1" bestFit="1" customWidth="1"/>
    <col min="11536" max="11536" width="16.5703125" style="1" customWidth="1"/>
    <col min="11537" max="11537" width="15.140625" style="1" bestFit="1" customWidth="1"/>
    <col min="11538" max="11538" width="14.140625" style="1" customWidth="1"/>
    <col min="11539" max="11539" width="9.85546875" style="1" bestFit="1" customWidth="1"/>
    <col min="11540" max="11776" width="9.140625" style="1"/>
    <col min="11777" max="11777" width="25.85546875" style="1" customWidth="1"/>
    <col min="11778" max="11778" width="13.5703125" style="1" customWidth="1"/>
    <col min="11779" max="11779" width="11.5703125" style="1" customWidth="1"/>
    <col min="11780" max="11780" width="11.140625" style="1" customWidth="1"/>
    <col min="11781" max="11781" width="10" style="1" customWidth="1"/>
    <col min="11782" max="11782" width="11.85546875" style="1" customWidth="1"/>
    <col min="11783" max="11783" width="11.5703125" style="1" customWidth="1"/>
    <col min="11784" max="11784" width="11.28515625" style="1" customWidth="1"/>
    <col min="11785" max="11785" width="12.42578125" style="1" customWidth="1"/>
    <col min="11786" max="11786" width="12.28515625" style="1" customWidth="1"/>
    <col min="11787" max="11787" width="29.85546875" style="1" bestFit="1" customWidth="1"/>
    <col min="11788" max="11788" width="5.28515625" style="1" customWidth="1"/>
    <col min="11789" max="11789" width="14" style="1" bestFit="1" customWidth="1"/>
    <col min="11790" max="11790" width="15.42578125" style="1" customWidth="1"/>
    <col min="11791" max="11791" width="14.42578125" style="1" bestFit="1" customWidth="1"/>
    <col min="11792" max="11792" width="16.5703125" style="1" customWidth="1"/>
    <col min="11793" max="11793" width="15.140625" style="1" bestFit="1" customWidth="1"/>
    <col min="11794" max="11794" width="14.140625" style="1" customWidth="1"/>
    <col min="11795" max="11795" width="9.85546875" style="1" bestFit="1" customWidth="1"/>
    <col min="11796" max="12032" width="9.140625" style="1"/>
    <col min="12033" max="12033" width="25.85546875" style="1" customWidth="1"/>
    <col min="12034" max="12034" width="13.5703125" style="1" customWidth="1"/>
    <col min="12035" max="12035" width="11.5703125" style="1" customWidth="1"/>
    <col min="12036" max="12036" width="11.140625" style="1" customWidth="1"/>
    <col min="12037" max="12037" width="10" style="1" customWidth="1"/>
    <col min="12038" max="12038" width="11.85546875" style="1" customWidth="1"/>
    <col min="12039" max="12039" width="11.5703125" style="1" customWidth="1"/>
    <col min="12040" max="12040" width="11.28515625" style="1" customWidth="1"/>
    <col min="12041" max="12041" width="12.42578125" style="1" customWidth="1"/>
    <col min="12042" max="12042" width="12.28515625" style="1" customWidth="1"/>
    <col min="12043" max="12043" width="29.85546875" style="1" bestFit="1" customWidth="1"/>
    <col min="12044" max="12044" width="5.28515625" style="1" customWidth="1"/>
    <col min="12045" max="12045" width="14" style="1" bestFit="1" customWidth="1"/>
    <col min="12046" max="12046" width="15.42578125" style="1" customWidth="1"/>
    <col min="12047" max="12047" width="14.42578125" style="1" bestFit="1" customWidth="1"/>
    <col min="12048" max="12048" width="16.5703125" style="1" customWidth="1"/>
    <col min="12049" max="12049" width="15.140625" style="1" bestFit="1" customWidth="1"/>
    <col min="12050" max="12050" width="14.140625" style="1" customWidth="1"/>
    <col min="12051" max="12051" width="9.85546875" style="1" bestFit="1" customWidth="1"/>
    <col min="12052" max="12288" width="9.140625" style="1"/>
    <col min="12289" max="12289" width="25.85546875" style="1" customWidth="1"/>
    <col min="12290" max="12290" width="13.5703125" style="1" customWidth="1"/>
    <col min="12291" max="12291" width="11.5703125" style="1" customWidth="1"/>
    <col min="12292" max="12292" width="11.140625" style="1" customWidth="1"/>
    <col min="12293" max="12293" width="10" style="1" customWidth="1"/>
    <col min="12294" max="12294" width="11.85546875" style="1" customWidth="1"/>
    <col min="12295" max="12295" width="11.5703125" style="1" customWidth="1"/>
    <col min="12296" max="12296" width="11.28515625" style="1" customWidth="1"/>
    <col min="12297" max="12297" width="12.42578125" style="1" customWidth="1"/>
    <col min="12298" max="12298" width="12.28515625" style="1" customWidth="1"/>
    <col min="12299" max="12299" width="29.85546875" style="1" bestFit="1" customWidth="1"/>
    <col min="12300" max="12300" width="5.28515625" style="1" customWidth="1"/>
    <col min="12301" max="12301" width="14" style="1" bestFit="1" customWidth="1"/>
    <col min="12302" max="12302" width="15.42578125" style="1" customWidth="1"/>
    <col min="12303" max="12303" width="14.42578125" style="1" bestFit="1" customWidth="1"/>
    <col min="12304" max="12304" width="16.5703125" style="1" customWidth="1"/>
    <col min="12305" max="12305" width="15.140625" style="1" bestFit="1" customWidth="1"/>
    <col min="12306" max="12306" width="14.140625" style="1" customWidth="1"/>
    <col min="12307" max="12307" width="9.85546875" style="1" bestFit="1" customWidth="1"/>
    <col min="12308" max="12544" width="9.140625" style="1"/>
    <col min="12545" max="12545" width="25.85546875" style="1" customWidth="1"/>
    <col min="12546" max="12546" width="13.5703125" style="1" customWidth="1"/>
    <col min="12547" max="12547" width="11.5703125" style="1" customWidth="1"/>
    <col min="12548" max="12548" width="11.140625" style="1" customWidth="1"/>
    <col min="12549" max="12549" width="10" style="1" customWidth="1"/>
    <col min="12550" max="12550" width="11.85546875" style="1" customWidth="1"/>
    <col min="12551" max="12551" width="11.5703125" style="1" customWidth="1"/>
    <col min="12552" max="12552" width="11.28515625" style="1" customWidth="1"/>
    <col min="12553" max="12553" width="12.42578125" style="1" customWidth="1"/>
    <col min="12554" max="12554" width="12.28515625" style="1" customWidth="1"/>
    <col min="12555" max="12555" width="29.85546875" style="1" bestFit="1" customWidth="1"/>
    <col min="12556" max="12556" width="5.28515625" style="1" customWidth="1"/>
    <col min="12557" max="12557" width="14" style="1" bestFit="1" customWidth="1"/>
    <col min="12558" max="12558" width="15.42578125" style="1" customWidth="1"/>
    <col min="12559" max="12559" width="14.42578125" style="1" bestFit="1" customWidth="1"/>
    <col min="12560" max="12560" width="16.5703125" style="1" customWidth="1"/>
    <col min="12561" max="12561" width="15.140625" style="1" bestFit="1" customWidth="1"/>
    <col min="12562" max="12562" width="14.140625" style="1" customWidth="1"/>
    <col min="12563" max="12563" width="9.85546875" style="1" bestFit="1" customWidth="1"/>
    <col min="12564" max="12800" width="9.140625" style="1"/>
    <col min="12801" max="12801" width="25.85546875" style="1" customWidth="1"/>
    <col min="12802" max="12802" width="13.5703125" style="1" customWidth="1"/>
    <col min="12803" max="12803" width="11.5703125" style="1" customWidth="1"/>
    <col min="12804" max="12804" width="11.140625" style="1" customWidth="1"/>
    <col min="12805" max="12805" width="10" style="1" customWidth="1"/>
    <col min="12806" max="12806" width="11.85546875" style="1" customWidth="1"/>
    <col min="12807" max="12807" width="11.5703125" style="1" customWidth="1"/>
    <col min="12808" max="12808" width="11.28515625" style="1" customWidth="1"/>
    <col min="12809" max="12809" width="12.42578125" style="1" customWidth="1"/>
    <col min="12810" max="12810" width="12.28515625" style="1" customWidth="1"/>
    <col min="12811" max="12811" width="29.85546875" style="1" bestFit="1" customWidth="1"/>
    <col min="12812" max="12812" width="5.28515625" style="1" customWidth="1"/>
    <col min="12813" max="12813" width="14" style="1" bestFit="1" customWidth="1"/>
    <col min="12814" max="12814" width="15.42578125" style="1" customWidth="1"/>
    <col min="12815" max="12815" width="14.42578125" style="1" bestFit="1" customWidth="1"/>
    <col min="12816" max="12816" width="16.5703125" style="1" customWidth="1"/>
    <col min="12817" max="12817" width="15.140625" style="1" bestFit="1" customWidth="1"/>
    <col min="12818" max="12818" width="14.140625" style="1" customWidth="1"/>
    <col min="12819" max="12819" width="9.85546875" style="1" bestFit="1" customWidth="1"/>
    <col min="12820" max="13056" width="9.140625" style="1"/>
    <col min="13057" max="13057" width="25.85546875" style="1" customWidth="1"/>
    <col min="13058" max="13058" width="13.5703125" style="1" customWidth="1"/>
    <col min="13059" max="13059" width="11.5703125" style="1" customWidth="1"/>
    <col min="13060" max="13060" width="11.140625" style="1" customWidth="1"/>
    <col min="13061" max="13061" width="10" style="1" customWidth="1"/>
    <col min="13062" max="13062" width="11.85546875" style="1" customWidth="1"/>
    <col min="13063" max="13063" width="11.5703125" style="1" customWidth="1"/>
    <col min="13064" max="13064" width="11.28515625" style="1" customWidth="1"/>
    <col min="13065" max="13065" width="12.42578125" style="1" customWidth="1"/>
    <col min="13066" max="13066" width="12.28515625" style="1" customWidth="1"/>
    <col min="13067" max="13067" width="29.85546875" style="1" bestFit="1" customWidth="1"/>
    <col min="13068" max="13068" width="5.28515625" style="1" customWidth="1"/>
    <col min="13069" max="13069" width="14" style="1" bestFit="1" customWidth="1"/>
    <col min="13070" max="13070" width="15.42578125" style="1" customWidth="1"/>
    <col min="13071" max="13071" width="14.42578125" style="1" bestFit="1" customWidth="1"/>
    <col min="13072" max="13072" width="16.5703125" style="1" customWidth="1"/>
    <col min="13073" max="13073" width="15.140625" style="1" bestFit="1" customWidth="1"/>
    <col min="13074" max="13074" width="14.140625" style="1" customWidth="1"/>
    <col min="13075" max="13075" width="9.85546875" style="1" bestFit="1" customWidth="1"/>
    <col min="13076" max="13312" width="9.140625" style="1"/>
    <col min="13313" max="13313" width="25.85546875" style="1" customWidth="1"/>
    <col min="13314" max="13314" width="13.5703125" style="1" customWidth="1"/>
    <col min="13315" max="13315" width="11.5703125" style="1" customWidth="1"/>
    <col min="13316" max="13316" width="11.140625" style="1" customWidth="1"/>
    <col min="13317" max="13317" width="10" style="1" customWidth="1"/>
    <col min="13318" max="13318" width="11.85546875" style="1" customWidth="1"/>
    <col min="13319" max="13319" width="11.5703125" style="1" customWidth="1"/>
    <col min="13320" max="13320" width="11.28515625" style="1" customWidth="1"/>
    <col min="13321" max="13321" width="12.42578125" style="1" customWidth="1"/>
    <col min="13322" max="13322" width="12.28515625" style="1" customWidth="1"/>
    <col min="13323" max="13323" width="29.85546875" style="1" bestFit="1" customWidth="1"/>
    <col min="13324" max="13324" width="5.28515625" style="1" customWidth="1"/>
    <col min="13325" max="13325" width="14" style="1" bestFit="1" customWidth="1"/>
    <col min="13326" max="13326" width="15.42578125" style="1" customWidth="1"/>
    <col min="13327" max="13327" width="14.42578125" style="1" bestFit="1" customWidth="1"/>
    <col min="13328" max="13328" width="16.5703125" style="1" customWidth="1"/>
    <col min="13329" max="13329" width="15.140625" style="1" bestFit="1" customWidth="1"/>
    <col min="13330" max="13330" width="14.140625" style="1" customWidth="1"/>
    <col min="13331" max="13331" width="9.85546875" style="1" bestFit="1" customWidth="1"/>
    <col min="13332" max="13568" width="9.140625" style="1"/>
    <col min="13569" max="13569" width="25.85546875" style="1" customWidth="1"/>
    <col min="13570" max="13570" width="13.5703125" style="1" customWidth="1"/>
    <col min="13571" max="13571" width="11.5703125" style="1" customWidth="1"/>
    <col min="13572" max="13572" width="11.140625" style="1" customWidth="1"/>
    <col min="13573" max="13573" width="10" style="1" customWidth="1"/>
    <col min="13574" max="13574" width="11.85546875" style="1" customWidth="1"/>
    <col min="13575" max="13575" width="11.5703125" style="1" customWidth="1"/>
    <col min="13576" max="13576" width="11.28515625" style="1" customWidth="1"/>
    <col min="13577" max="13577" width="12.42578125" style="1" customWidth="1"/>
    <col min="13578" max="13578" width="12.28515625" style="1" customWidth="1"/>
    <col min="13579" max="13579" width="29.85546875" style="1" bestFit="1" customWidth="1"/>
    <col min="13580" max="13580" width="5.28515625" style="1" customWidth="1"/>
    <col min="13581" max="13581" width="14" style="1" bestFit="1" customWidth="1"/>
    <col min="13582" max="13582" width="15.42578125" style="1" customWidth="1"/>
    <col min="13583" max="13583" width="14.42578125" style="1" bestFit="1" customWidth="1"/>
    <col min="13584" max="13584" width="16.5703125" style="1" customWidth="1"/>
    <col min="13585" max="13585" width="15.140625" style="1" bestFit="1" customWidth="1"/>
    <col min="13586" max="13586" width="14.140625" style="1" customWidth="1"/>
    <col min="13587" max="13587" width="9.85546875" style="1" bestFit="1" customWidth="1"/>
    <col min="13588" max="13824" width="9.140625" style="1"/>
    <col min="13825" max="13825" width="25.85546875" style="1" customWidth="1"/>
    <col min="13826" max="13826" width="13.5703125" style="1" customWidth="1"/>
    <col min="13827" max="13827" width="11.5703125" style="1" customWidth="1"/>
    <col min="13828" max="13828" width="11.140625" style="1" customWidth="1"/>
    <col min="13829" max="13829" width="10" style="1" customWidth="1"/>
    <col min="13830" max="13830" width="11.85546875" style="1" customWidth="1"/>
    <col min="13831" max="13831" width="11.5703125" style="1" customWidth="1"/>
    <col min="13832" max="13832" width="11.28515625" style="1" customWidth="1"/>
    <col min="13833" max="13833" width="12.42578125" style="1" customWidth="1"/>
    <col min="13834" max="13834" width="12.28515625" style="1" customWidth="1"/>
    <col min="13835" max="13835" width="29.85546875" style="1" bestFit="1" customWidth="1"/>
    <col min="13836" max="13836" width="5.28515625" style="1" customWidth="1"/>
    <col min="13837" max="13837" width="14" style="1" bestFit="1" customWidth="1"/>
    <col min="13838" max="13838" width="15.42578125" style="1" customWidth="1"/>
    <col min="13839" max="13839" width="14.42578125" style="1" bestFit="1" customWidth="1"/>
    <col min="13840" max="13840" width="16.5703125" style="1" customWidth="1"/>
    <col min="13841" max="13841" width="15.140625" style="1" bestFit="1" customWidth="1"/>
    <col min="13842" max="13842" width="14.140625" style="1" customWidth="1"/>
    <col min="13843" max="13843" width="9.85546875" style="1" bestFit="1" customWidth="1"/>
    <col min="13844" max="14080" width="9.140625" style="1"/>
    <col min="14081" max="14081" width="25.85546875" style="1" customWidth="1"/>
    <col min="14082" max="14082" width="13.5703125" style="1" customWidth="1"/>
    <col min="14083" max="14083" width="11.5703125" style="1" customWidth="1"/>
    <col min="14084" max="14084" width="11.140625" style="1" customWidth="1"/>
    <col min="14085" max="14085" width="10" style="1" customWidth="1"/>
    <col min="14086" max="14086" width="11.85546875" style="1" customWidth="1"/>
    <col min="14087" max="14087" width="11.5703125" style="1" customWidth="1"/>
    <col min="14088" max="14088" width="11.28515625" style="1" customWidth="1"/>
    <col min="14089" max="14089" width="12.42578125" style="1" customWidth="1"/>
    <col min="14090" max="14090" width="12.28515625" style="1" customWidth="1"/>
    <col min="14091" max="14091" width="29.85546875" style="1" bestFit="1" customWidth="1"/>
    <col min="14092" max="14092" width="5.28515625" style="1" customWidth="1"/>
    <col min="14093" max="14093" width="14" style="1" bestFit="1" customWidth="1"/>
    <col min="14094" max="14094" width="15.42578125" style="1" customWidth="1"/>
    <col min="14095" max="14095" width="14.42578125" style="1" bestFit="1" customWidth="1"/>
    <col min="14096" max="14096" width="16.5703125" style="1" customWidth="1"/>
    <col min="14097" max="14097" width="15.140625" style="1" bestFit="1" customWidth="1"/>
    <col min="14098" max="14098" width="14.140625" style="1" customWidth="1"/>
    <col min="14099" max="14099" width="9.85546875" style="1" bestFit="1" customWidth="1"/>
    <col min="14100" max="14336" width="9.140625" style="1"/>
    <col min="14337" max="14337" width="25.85546875" style="1" customWidth="1"/>
    <col min="14338" max="14338" width="13.5703125" style="1" customWidth="1"/>
    <col min="14339" max="14339" width="11.5703125" style="1" customWidth="1"/>
    <col min="14340" max="14340" width="11.140625" style="1" customWidth="1"/>
    <col min="14341" max="14341" width="10" style="1" customWidth="1"/>
    <col min="14342" max="14342" width="11.85546875" style="1" customWidth="1"/>
    <col min="14343" max="14343" width="11.5703125" style="1" customWidth="1"/>
    <col min="14344" max="14344" width="11.28515625" style="1" customWidth="1"/>
    <col min="14345" max="14345" width="12.42578125" style="1" customWidth="1"/>
    <col min="14346" max="14346" width="12.28515625" style="1" customWidth="1"/>
    <col min="14347" max="14347" width="29.85546875" style="1" bestFit="1" customWidth="1"/>
    <col min="14348" max="14348" width="5.28515625" style="1" customWidth="1"/>
    <col min="14349" max="14349" width="14" style="1" bestFit="1" customWidth="1"/>
    <col min="14350" max="14350" width="15.42578125" style="1" customWidth="1"/>
    <col min="14351" max="14351" width="14.42578125" style="1" bestFit="1" customWidth="1"/>
    <col min="14352" max="14352" width="16.5703125" style="1" customWidth="1"/>
    <col min="14353" max="14353" width="15.140625" style="1" bestFit="1" customWidth="1"/>
    <col min="14354" max="14354" width="14.140625" style="1" customWidth="1"/>
    <col min="14355" max="14355" width="9.85546875" style="1" bestFit="1" customWidth="1"/>
    <col min="14356" max="14592" width="9.140625" style="1"/>
    <col min="14593" max="14593" width="25.85546875" style="1" customWidth="1"/>
    <col min="14594" max="14594" width="13.5703125" style="1" customWidth="1"/>
    <col min="14595" max="14595" width="11.5703125" style="1" customWidth="1"/>
    <col min="14596" max="14596" width="11.140625" style="1" customWidth="1"/>
    <col min="14597" max="14597" width="10" style="1" customWidth="1"/>
    <col min="14598" max="14598" width="11.85546875" style="1" customWidth="1"/>
    <col min="14599" max="14599" width="11.5703125" style="1" customWidth="1"/>
    <col min="14600" max="14600" width="11.28515625" style="1" customWidth="1"/>
    <col min="14601" max="14601" width="12.42578125" style="1" customWidth="1"/>
    <col min="14602" max="14602" width="12.28515625" style="1" customWidth="1"/>
    <col min="14603" max="14603" width="29.85546875" style="1" bestFit="1" customWidth="1"/>
    <col min="14604" max="14604" width="5.28515625" style="1" customWidth="1"/>
    <col min="14605" max="14605" width="14" style="1" bestFit="1" customWidth="1"/>
    <col min="14606" max="14606" width="15.42578125" style="1" customWidth="1"/>
    <col min="14607" max="14607" width="14.42578125" style="1" bestFit="1" customWidth="1"/>
    <col min="14608" max="14608" width="16.5703125" style="1" customWidth="1"/>
    <col min="14609" max="14609" width="15.140625" style="1" bestFit="1" customWidth="1"/>
    <col min="14610" max="14610" width="14.140625" style="1" customWidth="1"/>
    <col min="14611" max="14611" width="9.85546875" style="1" bestFit="1" customWidth="1"/>
    <col min="14612" max="14848" width="9.140625" style="1"/>
    <col min="14849" max="14849" width="25.85546875" style="1" customWidth="1"/>
    <col min="14850" max="14850" width="13.5703125" style="1" customWidth="1"/>
    <col min="14851" max="14851" width="11.5703125" style="1" customWidth="1"/>
    <col min="14852" max="14852" width="11.140625" style="1" customWidth="1"/>
    <col min="14853" max="14853" width="10" style="1" customWidth="1"/>
    <col min="14854" max="14854" width="11.85546875" style="1" customWidth="1"/>
    <col min="14855" max="14855" width="11.5703125" style="1" customWidth="1"/>
    <col min="14856" max="14856" width="11.28515625" style="1" customWidth="1"/>
    <col min="14857" max="14857" width="12.42578125" style="1" customWidth="1"/>
    <col min="14858" max="14858" width="12.28515625" style="1" customWidth="1"/>
    <col min="14859" max="14859" width="29.85546875" style="1" bestFit="1" customWidth="1"/>
    <col min="14860" max="14860" width="5.28515625" style="1" customWidth="1"/>
    <col min="14861" max="14861" width="14" style="1" bestFit="1" customWidth="1"/>
    <col min="14862" max="14862" width="15.42578125" style="1" customWidth="1"/>
    <col min="14863" max="14863" width="14.42578125" style="1" bestFit="1" customWidth="1"/>
    <col min="14864" max="14864" width="16.5703125" style="1" customWidth="1"/>
    <col min="14865" max="14865" width="15.140625" style="1" bestFit="1" customWidth="1"/>
    <col min="14866" max="14866" width="14.140625" style="1" customWidth="1"/>
    <col min="14867" max="14867" width="9.85546875" style="1" bestFit="1" customWidth="1"/>
    <col min="14868" max="15104" width="9.140625" style="1"/>
    <col min="15105" max="15105" width="25.85546875" style="1" customWidth="1"/>
    <col min="15106" max="15106" width="13.5703125" style="1" customWidth="1"/>
    <col min="15107" max="15107" width="11.5703125" style="1" customWidth="1"/>
    <col min="15108" max="15108" width="11.140625" style="1" customWidth="1"/>
    <col min="15109" max="15109" width="10" style="1" customWidth="1"/>
    <col min="15110" max="15110" width="11.85546875" style="1" customWidth="1"/>
    <col min="15111" max="15111" width="11.5703125" style="1" customWidth="1"/>
    <col min="15112" max="15112" width="11.28515625" style="1" customWidth="1"/>
    <col min="15113" max="15113" width="12.42578125" style="1" customWidth="1"/>
    <col min="15114" max="15114" width="12.28515625" style="1" customWidth="1"/>
    <col min="15115" max="15115" width="29.85546875" style="1" bestFit="1" customWidth="1"/>
    <col min="15116" max="15116" width="5.28515625" style="1" customWidth="1"/>
    <col min="15117" max="15117" width="14" style="1" bestFit="1" customWidth="1"/>
    <col min="15118" max="15118" width="15.42578125" style="1" customWidth="1"/>
    <col min="15119" max="15119" width="14.42578125" style="1" bestFit="1" customWidth="1"/>
    <col min="15120" max="15120" width="16.5703125" style="1" customWidth="1"/>
    <col min="15121" max="15121" width="15.140625" style="1" bestFit="1" customWidth="1"/>
    <col min="15122" max="15122" width="14.140625" style="1" customWidth="1"/>
    <col min="15123" max="15123" width="9.85546875" style="1" bestFit="1" customWidth="1"/>
    <col min="15124" max="15360" width="9.140625" style="1"/>
    <col min="15361" max="15361" width="25.85546875" style="1" customWidth="1"/>
    <col min="15362" max="15362" width="13.5703125" style="1" customWidth="1"/>
    <col min="15363" max="15363" width="11.5703125" style="1" customWidth="1"/>
    <col min="15364" max="15364" width="11.140625" style="1" customWidth="1"/>
    <col min="15365" max="15365" width="10" style="1" customWidth="1"/>
    <col min="15366" max="15366" width="11.85546875" style="1" customWidth="1"/>
    <col min="15367" max="15367" width="11.5703125" style="1" customWidth="1"/>
    <col min="15368" max="15368" width="11.28515625" style="1" customWidth="1"/>
    <col min="15369" max="15369" width="12.42578125" style="1" customWidth="1"/>
    <col min="15370" max="15370" width="12.28515625" style="1" customWidth="1"/>
    <col min="15371" max="15371" width="29.85546875" style="1" bestFit="1" customWidth="1"/>
    <col min="15372" max="15372" width="5.28515625" style="1" customWidth="1"/>
    <col min="15373" max="15373" width="14" style="1" bestFit="1" customWidth="1"/>
    <col min="15374" max="15374" width="15.42578125" style="1" customWidth="1"/>
    <col min="15375" max="15375" width="14.42578125" style="1" bestFit="1" customWidth="1"/>
    <col min="15376" max="15376" width="16.5703125" style="1" customWidth="1"/>
    <col min="15377" max="15377" width="15.140625" style="1" bestFit="1" customWidth="1"/>
    <col min="15378" max="15378" width="14.140625" style="1" customWidth="1"/>
    <col min="15379" max="15379" width="9.85546875" style="1" bestFit="1" customWidth="1"/>
    <col min="15380" max="15616" width="9.140625" style="1"/>
    <col min="15617" max="15617" width="25.85546875" style="1" customWidth="1"/>
    <col min="15618" max="15618" width="13.5703125" style="1" customWidth="1"/>
    <col min="15619" max="15619" width="11.5703125" style="1" customWidth="1"/>
    <col min="15620" max="15620" width="11.140625" style="1" customWidth="1"/>
    <col min="15621" max="15621" width="10" style="1" customWidth="1"/>
    <col min="15622" max="15622" width="11.85546875" style="1" customWidth="1"/>
    <col min="15623" max="15623" width="11.5703125" style="1" customWidth="1"/>
    <col min="15624" max="15624" width="11.28515625" style="1" customWidth="1"/>
    <col min="15625" max="15625" width="12.42578125" style="1" customWidth="1"/>
    <col min="15626" max="15626" width="12.28515625" style="1" customWidth="1"/>
    <col min="15627" max="15627" width="29.85546875" style="1" bestFit="1" customWidth="1"/>
    <col min="15628" max="15628" width="5.28515625" style="1" customWidth="1"/>
    <col min="15629" max="15629" width="14" style="1" bestFit="1" customWidth="1"/>
    <col min="15630" max="15630" width="15.42578125" style="1" customWidth="1"/>
    <col min="15631" max="15631" width="14.42578125" style="1" bestFit="1" customWidth="1"/>
    <col min="15632" max="15632" width="16.5703125" style="1" customWidth="1"/>
    <col min="15633" max="15633" width="15.140625" style="1" bestFit="1" customWidth="1"/>
    <col min="15634" max="15634" width="14.140625" style="1" customWidth="1"/>
    <col min="15635" max="15635" width="9.85546875" style="1" bestFit="1" customWidth="1"/>
    <col min="15636" max="15872" width="9.140625" style="1"/>
    <col min="15873" max="15873" width="25.85546875" style="1" customWidth="1"/>
    <col min="15874" max="15874" width="13.5703125" style="1" customWidth="1"/>
    <col min="15875" max="15875" width="11.5703125" style="1" customWidth="1"/>
    <col min="15876" max="15876" width="11.140625" style="1" customWidth="1"/>
    <col min="15877" max="15877" width="10" style="1" customWidth="1"/>
    <col min="15878" max="15878" width="11.85546875" style="1" customWidth="1"/>
    <col min="15879" max="15879" width="11.5703125" style="1" customWidth="1"/>
    <col min="15880" max="15880" width="11.28515625" style="1" customWidth="1"/>
    <col min="15881" max="15881" width="12.42578125" style="1" customWidth="1"/>
    <col min="15882" max="15882" width="12.28515625" style="1" customWidth="1"/>
    <col min="15883" max="15883" width="29.85546875" style="1" bestFit="1" customWidth="1"/>
    <col min="15884" max="15884" width="5.28515625" style="1" customWidth="1"/>
    <col min="15885" max="15885" width="14" style="1" bestFit="1" customWidth="1"/>
    <col min="15886" max="15886" width="15.42578125" style="1" customWidth="1"/>
    <col min="15887" max="15887" width="14.42578125" style="1" bestFit="1" customWidth="1"/>
    <col min="15888" max="15888" width="16.5703125" style="1" customWidth="1"/>
    <col min="15889" max="15889" width="15.140625" style="1" bestFit="1" customWidth="1"/>
    <col min="15890" max="15890" width="14.140625" style="1" customWidth="1"/>
    <col min="15891" max="15891" width="9.85546875" style="1" bestFit="1" customWidth="1"/>
    <col min="15892" max="16128" width="9.140625" style="1"/>
    <col min="16129" max="16129" width="25.85546875" style="1" customWidth="1"/>
    <col min="16130" max="16130" width="13.5703125" style="1" customWidth="1"/>
    <col min="16131" max="16131" width="11.5703125" style="1" customWidth="1"/>
    <col min="16132" max="16132" width="11.140625" style="1" customWidth="1"/>
    <col min="16133" max="16133" width="10" style="1" customWidth="1"/>
    <col min="16134" max="16134" width="11.85546875" style="1" customWidth="1"/>
    <col min="16135" max="16135" width="11.5703125" style="1" customWidth="1"/>
    <col min="16136" max="16136" width="11.28515625" style="1" customWidth="1"/>
    <col min="16137" max="16137" width="12.42578125" style="1" customWidth="1"/>
    <col min="16138" max="16138" width="12.28515625" style="1" customWidth="1"/>
    <col min="16139" max="16139" width="29.85546875" style="1" bestFit="1" customWidth="1"/>
    <col min="16140" max="16140" width="5.28515625" style="1" customWidth="1"/>
    <col min="16141" max="16141" width="14" style="1" bestFit="1" customWidth="1"/>
    <col min="16142" max="16142" width="15.42578125" style="1" customWidth="1"/>
    <col min="16143" max="16143" width="14.42578125" style="1" bestFit="1" customWidth="1"/>
    <col min="16144" max="16144" width="16.5703125" style="1" customWidth="1"/>
    <col min="16145" max="16145" width="15.140625" style="1" bestFit="1" customWidth="1"/>
    <col min="16146" max="16146" width="14.140625" style="1" customWidth="1"/>
    <col min="16147" max="16147" width="9.85546875" style="1" bestFit="1" customWidth="1"/>
    <col min="16148" max="16384" width="9.140625" style="1"/>
  </cols>
  <sheetData>
    <row r="1" spans="1:20">
      <c r="G1" s="1" t="s">
        <v>0</v>
      </c>
    </row>
    <row r="2" spans="1:20" ht="14.25" thickBot="1">
      <c r="C2" s="72" t="s">
        <v>85</v>
      </c>
    </row>
    <row r="3" spans="1:20">
      <c r="D3" s="32"/>
      <c r="E3" s="32"/>
    </row>
    <row r="4" spans="1:20">
      <c r="A4" s="1" t="s">
        <v>86</v>
      </c>
    </row>
    <row r="6" spans="1:20">
      <c r="A6" s="7" t="s">
        <v>87</v>
      </c>
      <c r="B6" s="73"/>
      <c r="C6" s="7" t="s">
        <v>137</v>
      </c>
      <c r="D6" s="73"/>
      <c r="E6" s="73"/>
      <c r="F6" s="73"/>
      <c r="G6" s="73"/>
      <c r="H6" s="73"/>
    </row>
    <row r="7" spans="1:20">
      <c r="A7" s="7" t="s">
        <v>88</v>
      </c>
      <c r="B7" s="7"/>
      <c r="C7" s="7"/>
      <c r="D7" s="7"/>
      <c r="E7" s="7"/>
      <c r="F7" s="7"/>
      <c r="G7" s="7"/>
      <c r="H7" s="7"/>
    </row>
    <row r="8" spans="1:20">
      <c r="A8" s="7" t="s">
        <v>89</v>
      </c>
      <c r="B8" s="7" t="s">
        <v>138</v>
      </c>
      <c r="C8" s="7"/>
      <c r="D8" s="7"/>
      <c r="E8" s="7"/>
      <c r="F8" s="7"/>
      <c r="G8" s="7"/>
      <c r="H8" s="7"/>
    </row>
    <row r="9" spans="1:20" ht="14.25">
      <c r="A9" s="7"/>
      <c r="B9" s="7"/>
      <c r="C9" s="7"/>
      <c r="D9" s="7"/>
      <c r="E9" s="7"/>
      <c r="F9" s="7"/>
      <c r="G9" s="134" t="s">
        <v>139</v>
      </c>
      <c r="H9" s="134"/>
    </row>
    <row r="10" spans="1:20" ht="14.25">
      <c r="A10" s="32"/>
      <c r="B10" s="32"/>
      <c r="C10" s="32"/>
      <c r="D10" s="32"/>
      <c r="E10" s="32"/>
      <c r="F10" s="32"/>
      <c r="G10" s="32"/>
      <c r="H10" s="32"/>
      <c r="I10" s="135"/>
      <c r="J10" s="135"/>
    </row>
    <row r="11" spans="1:20">
      <c r="A11" s="32"/>
      <c r="B11" s="32"/>
      <c r="C11" s="32"/>
      <c r="D11" s="32"/>
      <c r="E11" s="32"/>
      <c r="F11" s="32"/>
      <c r="G11" s="32"/>
      <c r="H11" s="32"/>
    </row>
    <row r="12" spans="1:20" s="13" customFormat="1" ht="142.5" customHeight="1">
      <c r="A12" s="9"/>
      <c r="B12" s="9"/>
      <c r="C12" s="45"/>
      <c r="D12" s="45" t="s">
        <v>146</v>
      </c>
      <c r="E12" s="46" t="s">
        <v>5</v>
      </c>
      <c r="F12" s="46"/>
      <c r="G12" s="47" t="s">
        <v>135</v>
      </c>
      <c r="H12" s="47" t="s">
        <v>135</v>
      </c>
      <c r="I12" s="45" t="s">
        <v>136</v>
      </c>
      <c r="J12" s="48" t="s">
        <v>147</v>
      </c>
      <c r="K12" s="74" t="s">
        <v>140</v>
      </c>
    </row>
    <row r="13" spans="1:20" s="13" customFormat="1" ht="29.25" customHeight="1">
      <c r="A13" s="9" t="s">
        <v>8</v>
      </c>
      <c r="B13" s="9" t="s">
        <v>9</v>
      </c>
      <c r="C13" s="45" t="s">
        <v>145</v>
      </c>
      <c r="D13" s="45" t="s">
        <v>10</v>
      </c>
      <c r="E13" s="47" t="s">
        <v>6</v>
      </c>
      <c r="F13" s="47" t="s">
        <v>7</v>
      </c>
      <c r="G13" s="45" t="s">
        <v>11</v>
      </c>
      <c r="H13" s="45" t="s">
        <v>12</v>
      </c>
      <c r="I13" s="45" t="s">
        <v>12</v>
      </c>
      <c r="J13" s="45" t="s">
        <v>12</v>
      </c>
      <c r="K13" s="15" t="s">
        <v>141</v>
      </c>
    </row>
    <row r="14" spans="1:20" s="13" customFormat="1">
      <c r="A14" s="9" t="s">
        <v>14</v>
      </c>
      <c r="B14" s="9" t="s">
        <v>15</v>
      </c>
      <c r="C14" s="9" t="s">
        <v>16</v>
      </c>
      <c r="D14" s="9" t="s">
        <v>17</v>
      </c>
      <c r="E14" s="9" t="s">
        <v>18</v>
      </c>
      <c r="F14" s="9" t="s">
        <v>19</v>
      </c>
      <c r="G14" s="9" t="s">
        <v>20</v>
      </c>
      <c r="H14" s="9" t="s">
        <v>21</v>
      </c>
      <c r="I14" s="9" t="s">
        <v>22</v>
      </c>
      <c r="J14" s="9" t="s">
        <v>23</v>
      </c>
      <c r="K14" s="15" t="s">
        <v>24</v>
      </c>
      <c r="M14" s="38"/>
    </row>
    <row r="15" spans="1:20" s="13" customFormat="1" ht="53.25" customHeight="1">
      <c r="A15" s="75" t="s">
        <v>96</v>
      </c>
      <c r="B15" s="76" t="s">
        <v>56</v>
      </c>
      <c r="C15" s="77">
        <v>117</v>
      </c>
      <c r="D15" s="77">
        <v>117</v>
      </c>
      <c r="E15" s="77"/>
      <c r="F15" s="78"/>
      <c r="G15" s="77">
        <f>H15</f>
        <v>117</v>
      </c>
      <c r="H15" s="77">
        <v>117</v>
      </c>
      <c r="I15" s="77">
        <v>117</v>
      </c>
      <c r="J15" s="77">
        <f>I15</f>
        <v>117</v>
      </c>
      <c r="K15" s="9"/>
      <c r="M15" s="102"/>
      <c r="N15" s="102"/>
      <c r="O15" s="102"/>
      <c r="P15" s="102"/>
      <c r="Q15" s="133"/>
      <c r="R15" s="133"/>
      <c r="S15" s="133"/>
      <c r="T15" s="133"/>
    </row>
    <row r="16" spans="1:20" s="13" customFormat="1" ht="17.25">
      <c r="A16" s="9" t="s">
        <v>97</v>
      </c>
      <c r="B16" s="9"/>
      <c r="C16" s="77"/>
      <c r="D16" s="77"/>
      <c r="E16" s="78"/>
      <c r="F16" s="78"/>
      <c r="G16" s="77"/>
      <c r="H16" s="77"/>
      <c r="I16" s="77"/>
      <c r="J16" s="77"/>
      <c r="K16" s="9"/>
      <c r="M16" s="137"/>
      <c r="N16" s="138"/>
      <c r="O16" s="137"/>
      <c r="P16" s="138"/>
      <c r="Q16" s="139"/>
      <c r="R16" s="140"/>
      <c r="S16" s="139"/>
      <c r="T16" s="140"/>
    </row>
    <row r="17" spans="1:20" s="13" customFormat="1">
      <c r="A17" s="9" t="s">
        <v>98</v>
      </c>
      <c r="B17" s="9" t="s">
        <v>142</v>
      </c>
      <c r="C17" s="77">
        <v>1694</v>
      </c>
      <c r="D17" s="79">
        <v>1772</v>
      </c>
      <c r="E17" s="78"/>
      <c r="F17" s="78"/>
      <c r="G17" s="79">
        <v>1900</v>
      </c>
      <c r="H17" s="79">
        <f>G17</f>
        <v>1900</v>
      </c>
      <c r="I17" s="79">
        <v>1966</v>
      </c>
      <c r="J17" s="77">
        <v>2035</v>
      </c>
      <c r="K17" s="9"/>
      <c r="M17" s="30"/>
      <c r="N17" s="30"/>
      <c r="O17" s="30"/>
      <c r="P17" s="30"/>
    </row>
    <row r="18" spans="1:20" s="13" customFormat="1">
      <c r="A18" s="9" t="s">
        <v>100</v>
      </c>
      <c r="B18" s="9" t="s">
        <v>142</v>
      </c>
      <c r="C18" s="77">
        <v>1780</v>
      </c>
      <c r="D18" s="79">
        <v>1773</v>
      </c>
      <c r="E18" s="78"/>
      <c r="F18" s="78"/>
      <c r="G18" s="79">
        <v>2333</v>
      </c>
      <c r="H18" s="128">
        <f>G18</f>
        <v>2333</v>
      </c>
      <c r="I18" s="77">
        <v>2006</v>
      </c>
      <c r="J18" s="77">
        <v>2070</v>
      </c>
      <c r="K18" s="9"/>
      <c r="M18" s="141"/>
      <c r="N18" s="141"/>
      <c r="O18" s="141"/>
      <c r="P18" s="141"/>
      <c r="Q18" s="142"/>
      <c r="R18" s="142"/>
    </row>
    <row r="19" spans="1:20" s="13" customFormat="1">
      <c r="A19" s="9" t="s">
        <v>101</v>
      </c>
      <c r="B19" s="9" t="s">
        <v>142</v>
      </c>
      <c r="C19" s="80">
        <f>(C17*2+C18)/3</f>
        <v>1722.6666666666667</v>
      </c>
      <c r="D19" s="80">
        <f>(D17*2+D18)/3</f>
        <v>1772.3333333333333</v>
      </c>
      <c r="E19" s="78"/>
      <c r="F19" s="78"/>
      <c r="G19" s="80">
        <f t="shared" ref="G19:H19" si="0">(G17*2+G18)/3</f>
        <v>2044.3333333333333</v>
      </c>
      <c r="H19" s="80">
        <f t="shared" si="0"/>
        <v>2044.3333333333333</v>
      </c>
      <c r="I19" s="80">
        <f>(I17*2+I18)/3</f>
        <v>1979.3333333333333</v>
      </c>
      <c r="J19" s="80">
        <f>(J17*2+J18)/3</f>
        <v>2046.6666666666667</v>
      </c>
      <c r="K19" s="9"/>
      <c r="M19" s="129"/>
      <c r="N19" s="82"/>
      <c r="O19" s="82"/>
      <c r="P19" s="30"/>
    </row>
    <row r="20" spans="1:20" s="13" customFormat="1">
      <c r="A20" s="9" t="s">
        <v>102</v>
      </c>
      <c r="B20" s="9"/>
      <c r="C20" s="81"/>
      <c r="D20" s="81"/>
      <c r="E20" s="78"/>
      <c r="F20" s="78"/>
      <c r="G20" s="81"/>
      <c r="H20" s="77"/>
      <c r="I20" s="77"/>
      <c r="J20" s="77"/>
      <c r="K20" s="9"/>
      <c r="M20" s="82"/>
      <c r="N20" s="82"/>
      <c r="O20" s="82"/>
      <c r="P20" s="30"/>
    </row>
    <row r="21" spans="1:20" s="13" customFormat="1" ht="14.25">
      <c r="A21" s="9" t="s">
        <v>103</v>
      </c>
      <c r="B21" s="9" t="s">
        <v>104</v>
      </c>
      <c r="C21" s="81">
        <v>36117</v>
      </c>
      <c r="D21" s="81">
        <v>38706</v>
      </c>
      <c r="E21" s="78"/>
      <c r="F21" s="78"/>
      <c r="G21" s="81">
        <v>39853</v>
      </c>
      <c r="H21" s="81">
        <f>G21</f>
        <v>39853</v>
      </c>
      <c r="I21" s="81">
        <v>41481</v>
      </c>
      <c r="J21" s="77">
        <v>43721</v>
      </c>
      <c r="K21" s="9"/>
      <c r="M21" s="30"/>
      <c r="N21" s="82"/>
      <c r="O21" s="136"/>
      <c r="P21" s="136"/>
      <c r="Q21" s="82"/>
      <c r="R21" s="83"/>
      <c r="S21" s="82"/>
      <c r="T21" s="82"/>
    </row>
    <row r="22" spans="1:20" s="13" customFormat="1">
      <c r="A22" s="9" t="s">
        <v>105</v>
      </c>
      <c r="B22" s="9" t="s">
        <v>104</v>
      </c>
      <c r="C22" s="81">
        <v>36301</v>
      </c>
      <c r="D22" s="81">
        <v>38850</v>
      </c>
      <c r="E22" s="78"/>
      <c r="F22" s="78"/>
      <c r="G22" s="81">
        <v>40586</v>
      </c>
      <c r="H22" s="81">
        <f>G22</f>
        <v>40586</v>
      </c>
      <c r="I22" s="81">
        <v>42917</v>
      </c>
      <c r="J22" s="77">
        <v>44634</v>
      </c>
      <c r="K22" s="9"/>
      <c r="M22" s="130"/>
      <c r="N22" s="130"/>
      <c r="O22" s="82"/>
      <c r="P22" s="82"/>
      <c r="Q22" s="82"/>
      <c r="R22" s="82"/>
      <c r="S22" s="82"/>
      <c r="T22" s="82"/>
    </row>
    <row r="23" spans="1:20" s="13" customFormat="1">
      <c r="A23" s="9" t="s">
        <v>106</v>
      </c>
      <c r="B23" s="9" t="s">
        <v>104</v>
      </c>
      <c r="C23" s="80">
        <f>(C21*2+C22)/3</f>
        <v>36178.333333333336</v>
      </c>
      <c r="D23" s="80">
        <f>(D21*2+D22)/3</f>
        <v>38754</v>
      </c>
      <c r="E23" s="80"/>
      <c r="F23" s="80"/>
      <c r="G23" s="80">
        <f t="shared" ref="G23:H23" si="1">(G21*2+G22)/3</f>
        <v>40097.333333333336</v>
      </c>
      <c r="H23" s="80">
        <f t="shared" si="1"/>
        <v>40097.333333333336</v>
      </c>
      <c r="I23" s="80">
        <f>(I21*2+I22)/3</f>
        <v>41959.666666666664</v>
      </c>
      <c r="J23" s="80">
        <f>(J21*2+J22)/3</f>
        <v>44025.333333333336</v>
      </c>
      <c r="K23" s="9"/>
      <c r="M23" s="130"/>
      <c r="N23" s="130"/>
      <c r="O23" s="82"/>
      <c r="P23" s="82"/>
      <c r="Q23" s="82"/>
      <c r="R23" s="82"/>
      <c r="S23" s="82"/>
      <c r="T23" s="82"/>
    </row>
    <row r="24" spans="1:20" s="13" customFormat="1" ht="30.75" customHeight="1">
      <c r="A24" s="9" t="s">
        <v>107</v>
      </c>
      <c r="B24" s="9" t="s">
        <v>104</v>
      </c>
      <c r="C24" s="80">
        <f>C23/C19</f>
        <v>21.001354489164086</v>
      </c>
      <c r="D24" s="79">
        <f>D23/D19</f>
        <v>21.866089900319729</v>
      </c>
      <c r="E24" s="78"/>
      <c r="F24" s="78"/>
      <c r="G24" s="84">
        <f>G23/G19</f>
        <v>19.613892059351052</v>
      </c>
      <c r="H24" s="84">
        <f>H23/H19</f>
        <v>19.613892059351052</v>
      </c>
      <c r="I24" s="84">
        <f>I23/I19</f>
        <v>21.198888514651397</v>
      </c>
      <c r="J24" s="84">
        <f>J23/J19</f>
        <v>21.510749185667752</v>
      </c>
      <c r="K24" s="9"/>
      <c r="M24" s="30"/>
      <c r="N24" s="82"/>
      <c r="O24" s="83"/>
      <c r="P24" s="83"/>
      <c r="Q24" s="82"/>
      <c r="R24" s="82"/>
      <c r="S24" s="82"/>
      <c r="T24" s="82"/>
    </row>
    <row r="25" spans="1:20" s="13" customFormat="1" ht="69.75" customHeight="1">
      <c r="A25" s="9" t="s">
        <v>108</v>
      </c>
      <c r="B25" s="9" t="s">
        <v>109</v>
      </c>
      <c r="C25" s="67">
        <f>C19*C26</f>
        <v>2928.5333333333333</v>
      </c>
      <c r="D25" s="67">
        <f>D19*D26</f>
        <v>3012.9666666666662</v>
      </c>
      <c r="E25" s="78"/>
      <c r="F25" s="77"/>
      <c r="G25" s="67">
        <f>G19*G26</f>
        <v>3475.3666666666659</v>
      </c>
      <c r="H25" s="67">
        <f>H19*H26</f>
        <v>3475.3666666666659</v>
      </c>
      <c r="I25" s="67">
        <f>I19*I26</f>
        <v>3364.8666666666659</v>
      </c>
      <c r="J25" s="67">
        <f>J19*J26</f>
        <v>3479.333333333333</v>
      </c>
      <c r="K25" s="9"/>
      <c r="N25" s="82"/>
      <c r="O25" s="82"/>
      <c r="P25" s="82"/>
      <c r="Q25" s="82"/>
      <c r="R25" s="82"/>
      <c r="S25" s="85"/>
      <c r="T25" s="82"/>
    </row>
    <row r="26" spans="1:20" s="13" customFormat="1" ht="29.25" customHeight="1">
      <c r="A26" s="9" t="s">
        <v>110</v>
      </c>
      <c r="B26" s="9" t="s">
        <v>109</v>
      </c>
      <c r="C26" s="81">
        <v>1.7</v>
      </c>
      <c r="D26" s="81">
        <f>C25/C19</f>
        <v>1.7</v>
      </c>
      <c r="E26" s="81"/>
      <c r="F26" s="81"/>
      <c r="G26" s="81">
        <f>D25/D19</f>
        <v>1.6999999999999997</v>
      </c>
      <c r="H26" s="81">
        <f>G25/G19</f>
        <v>1.6999999999999997</v>
      </c>
      <c r="I26" s="81">
        <f t="shared" ref="I26:J26" si="2">H25/H19</f>
        <v>1.6999999999999997</v>
      </c>
      <c r="J26" s="81">
        <f t="shared" si="2"/>
        <v>1.6999999999999997</v>
      </c>
      <c r="K26" s="9"/>
    </row>
    <row r="27" spans="1:20" s="13" customFormat="1" ht="37.5" customHeight="1">
      <c r="A27" s="9" t="s">
        <v>111</v>
      </c>
      <c r="B27" s="9" t="s">
        <v>112</v>
      </c>
      <c r="C27" s="67">
        <f>158447.7*1.1</f>
        <v>174292.47000000003</v>
      </c>
      <c r="D27" s="67">
        <f>158447.7*1.1</f>
        <v>174292.47000000003</v>
      </c>
      <c r="E27" s="77"/>
      <c r="F27" s="77"/>
      <c r="G27" s="67">
        <f>D27</f>
        <v>174292.47000000003</v>
      </c>
      <c r="H27" s="78">
        <f>G27</f>
        <v>174292.47000000003</v>
      </c>
      <c r="I27" s="78">
        <f>G27</f>
        <v>174292.47000000003</v>
      </c>
      <c r="J27" s="78">
        <f>G27</f>
        <v>174292.47000000003</v>
      </c>
      <c r="K27" s="9"/>
    </row>
    <row r="28" spans="1:20" ht="67.5" customHeight="1">
      <c r="A28" s="9" t="s">
        <v>113</v>
      </c>
      <c r="B28" s="9" t="s">
        <v>26</v>
      </c>
      <c r="C28" s="81">
        <f>C27*12*C25/1000</f>
        <v>6125055.6977280006</v>
      </c>
      <c r="D28" s="81">
        <f>D27*12*D25/1000</f>
        <v>6301648.8283319995</v>
      </c>
      <c r="E28" s="77"/>
      <c r="F28" s="77"/>
      <c r="G28" s="81">
        <f>G27*12*G25/1000</f>
        <v>7268762.8858679999</v>
      </c>
      <c r="H28" s="81">
        <f>H27*12*H25/1000</f>
        <v>7268762.8858679999</v>
      </c>
      <c r="I28" s="67">
        <f>I27*12*I25/1000</f>
        <v>7037651.0706479996</v>
      </c>
      <c r="J28" s="67">
        <f>J27*12*J25/1000</f>
        <v>7277059.207440001</v>
      </c>
      <c r="K28" s="24"/>
    </row>
    <row r="29" spans="1:20" ht="27.75" customHeight="1">
      <c r="A29" s="9" t="s">
        <v>114</v>
      </c>
      <c r="B29" s="9" t="s">
        <v>109</v>
      </c>
      <c r="C29" s="81">
        <v>351</v>
      </c>
      <c r="D29" s="81">
        <v>351</v>
      </c>
      <c r="E29" s="77"/>
      <c r="F29" s="77"/>
      <c r="G29" s="81">
        <v>351</v>
      </c>
      <c r="H29" s="81">
        <v>351</v>
      </c>
      <c r="I29" s="81">
        <v>351</v>
      </c>
      <c r="J29" s="81">
        <v>351</v>
      </c>
      <c r="K29" s="24"/>
    </row>
    <row r="30" spans="1:20" ht="44.25" customHeight="1">
      <c r="A30" s="9" t="s">
        <v>115</v>
      </c>
      <c r="B30" s="9" t="s">
        <v>112</v>
      </c>
      <c r="C30" s="81">
        <v>211000</v>
      </c>
      <c r="D30" s="81">
        <v>211000</v>
      </c>
      <c r="E30" s="77"/>
      <c r="F30" s="77"/>
      <c r="G30" s="81">
        <v>211000</v>
      </c>
      <c r="H30" s="81">
        <v>211000</v>
      </c>
      <c r="I30" s="81">
        <v>211000</v>
      </c>
      <c r="J30" s="81">
        <v>211000</v>
      </c>
      <c r="K30" s="24"/>
    </row>
    <row r="31" spans="1:20" ht="43.5" customHeight="1">
      <c r="A31" s="9" t="s">
        <v>116</v>
      </c>
      <c r="B31" s="9" t="s">
        <v>26</v>
      </c>
      <c r="C31" s="67">
        <f>C30*12*C29/1000</f>
        <v>888732</v>
      </c>
      <c r="D31" s="67">
        <f>D30*12*D29/1000</f>
        <v>888732</v>
      </c>
      <c r="E31" s="77"/>
      <c r="F31" s="77"/>
      <c r="G31" s="67">
        <f>G30*12*G29/1000</f>
        <v>888732</v>
      </c>
      <c r="H31" s="67">
        <f>H30*12*H29/1000</f>
        <v>888732</v>
      </c>
      <c r="I31" s="67">
        <f>I30*12*I29/1000</f>
        <v>888732</v>
      </c>
      <c r="J31" s="67">
        <f>J30*12*J29/1000</f>
        <v>888732</v>
      </c>
      <c r="K31" s="24"/>
    </row>
    <row r="32" spans="1:20" ht="40.5">
      <c r="A32" s="9" t="s">
        <v>117</v>
      </c>
      <c r="B32" s="9" t="s">
        <v>109</v>
      </c>
      <c r="C32" s="67">
        <f>C15*2.3</f>
        <v>269.09999999999997</v>
      </c>
      <c r="D32" s="67">
        <f>D15*2.3</f>
        <v>269.09999999999997</v>
      </c>
      <c r="E32" s="67"/>
      <c r="F32" s="67"/>
      <c r="G32" s="67">
        <f t="shared" ref="G32:J32" si="3">G15*2.3</f>
        <v>269.09999999999997</v>
      </c>
      <c r="H32" s="67">
        <f t="shared" si="3"/>
        <v>269.09999999999997</v>
      </c>
      <c r="I32" s="67">
        <f t="shared" si="3"/>
        <v>269.09999999999997</v>
      </c>
      <c r="J32" s="67">
        <f t="shared" si="3"/>
        <v>269.09999999999997</v>
      </c>
      <c r="K32" s="24"/>
    </row>
    <row r="33" spans="1:11" ht="43.5" customHeight="1">
      <c r="A33" s="9" t="s">
        <v>118</v>
      </c>
      <c r="B33" s="9" t="s">
        <v>112</v>
      </c>
      <c r="C33" s="81">
        <f>152117*1.1</f>
        <v>167328.70000000001</v>
      </c>
      <c r="D33" s="81">
        <f>152117*1.1</f>
        <v>167328.70000000001</v>
      </c>
      <c r="E33" s="77"/>
      <c r="F33" s="77"/>
      <c r="G33" s="81">
        <f>D33</f>
        <v>167328.70000000001</v>
      </c>
      <c r="H33" s="81">
        <f>G33</f>
        <v>167328.70000000001</v>
      </c>
      <c r="I33" s="81">
        <f>G33</f>
        <v>167328.70000000001</v>
      </c>
      <c r="J33" s="81">
        <f>G33</f>
        <v>167328.70000000001</v>
      </c>
      <c r="K33" s="24"/>
    </row>
    <row r="34" spans="1:11" ht="44.25" customHeight="1">
      <c r="A34" s="9" t="s">
        <v>119</v>
      </c>
      <c r="B34" s="9" t="s">
        <v>26</v>
      </c>
      <c r="C34" s="67">
        <f>C33*C32*12/1000</f>
        <v>540337.83803999994</v>
      </c>
      <c r="D34" s="81">
        <f>D33*D32*12/1000</f>
        <v>540337.83803999994</v>
      </c>
      <c r="E34" s="77"/>
      <c r="F34" s="77"/>
      <c r="G34" s="67">
        <f>G33*G32*12/1000</f>
        <v>540337.83803999994</v>
      </c>
      <c r="H34" s="67">
        <f>H33*H32*12/1000</f>
        <v>540337.83803999994</v>
      </c>
      <c r="I34" s="67">
        <f>I33*I32*12/1000</f>
        <v>540337.83803999994</v>
      </c>
      <c r="J34" s="67">
        <f>J33*J32*12/1000</f>
        <v>540337.83803999994</v>
      </c>
      <c r="K34" s="24"/>
    </row>
    <row r="35" spans="1:11" ht="81">
      <c r="A35" s="9" t="s">
        <v>120</v>
      </c>
      <c r="B35" s="9" t="s">
        <v>109</v>
      </c>
      <c r="C35" s="81">
        <v>97</v>
      </c>
      <c r="D35" s="67">
        <v>177.67</v>
      </c>
      <c r="E35" s="77"/>
      <c r="F35" s="77"/>
      <c r="G35" s="81">
        <v>314</v>
      </c>
      <c r="H35" s="81">
        <v>314</v>
      </c>
      <c r="I35" s="81">
        <v>314</v>
      </c>
      <c r="J35" s="81">
        <v>314</v>
      </c>
      <c r="K35" s="24"/>
    </row>
    <row r="36" spans="1:11" ht="81">
      <c r="A36" s="9" t="s">
        <v>121</v>
      </c>
      <c r="B36" s="9" t="s">
        <v>112</v>
      </c>
      <c r="C36" s="67">
        <f>C27*0.8</f>
        <v>139433.97600000002</v>
      </c>
      <c r="D36" s="67">
        <f>D27*0.8</f>
        <v>139433.97600000002</v>
      </c>
      <c r="E36" s="77"/>
      <c r="F36" s="77"/>
      <c r="G36" s="67">
        <f>G27*0.8</f>
        <v>139433.97600000002</v>
      </c>
      <c r="H36" s="67">
        <f>H27*0.8</f>
        <v>139433.97600000002</v>
      </c>
      <c r="I36" s="67">
        <f>G36</f>
        <v>139433.97600000002</v>
      </c>
      <c r="J36" s="67">
        <f>G36</f>
        <v>139433.97600000002</v>
      </c>
      <c r="K36" s="24"/>
    </row>
    <row r="37" spans="1:11" ht="81">
      <c r="A37" s="9" t="s">
        <v>122</v>
      </c>
      <c r="B37" s="9" t="s">
        <v>26</v>
      </c>
      <c r="C37" s="67">
        <f>C35*C36*12/1000</f>
        <v>162301.14806400001</v>
      </c>
      <c r="D37" s="67">
        <f>D35*D36*12/1000</f>
        <v>297278.81419104006</v>
      </c>
      <c r="E37" s="77"/>
      <c r="F37" s="77"/>
      <c r="G37" s="67">
        <f>G35*G36*12/1000</f>
        <v>525387.22156800004</v>
      </c>
      <c r="H37" s="67">
        <f>H35*H36*12/1000</f>
        <v>525387.22156800004</v>
      </c>
      <c r="I37" s="67">
        <f>I35*I36*12/1000</f>
        <v>525387.22156800004</v>
      </c>
      <c r="J37" s="67">
        <f>J35*J36*12/1000</f>
        <v>525387.22156800004</v>
      </c>
      <c r="K37" s="24"/>
    </row>
    <row r="38" spans="1:11" ht="44.25" customHeight="1">
      <c r="A38" s="9" t="s">
        <v>123</v>
      </c>
      <c r="B38" s="9" t="s">
        <v>109</v>
      </c>
      <c r="C38" s="81">
        <v>58.5</v>
      </c>
      <c r="D38" s="81">
        <v>58.5</v>
      </c>
      <c r="E38" s="77"/>
      <c r="F38" s="77"/>
      <c r="G38" s="81">
        <v>58.5</v>
      </c>
      <c r="H38" s="81">
        <v>58.5</v>
      </c>
      <c r="I38" s="81">
        <v>58.5</v>
      </c>
      <c r="J38" s="81">
        <v>58.5</v>
      </c>
      <c r="K38" s="24"/>
    </row>
    <row r="39" spans="1:11" ht="44.25" customHeight="1">
      <c r="A39" s="9" t="s">
        <v>124</v>
      </c>
      <c r="B39" s="9" t="s">
        <v>112</v>
      </c>
      <c r="C39" s="81">
        <v>132276</v>
      </c>
      <c r="D39" s="81">
        <v>132276</v>
      </c>
      <c r="E39" s="77"/>
      <c r="F39" s="77"/>
      <c r="G39" s="81">
        <v>132276</v>
      </c>
      <c r="H39" s="81">
        <v>132276</v>
      </c>
      <c r="I39" s="81">
        <v>132276</v>
      </c>
      <c r="J39" s="81">
        <v>132276</v>
      </c>
      <c r="K39" s="24"/>
    </row>
    <row r="40" spans="1:11" ht="44.25" customHeight="1">
      <c r="A40" s="9" t="s">
        <v>125</v>
      </c>
      <c r="B40" s="9" t="s">
        <v>26</v>
      </c>
      <c r="C40" s="67">
        <f>C39*C38*12/1000</f>
        <v>92857.751999999993</v>
      </c>
      <c r="D40" s="67">
        <f>D39*D38*12/1000</f>
        <v>92857.751999999993</v>
      </c>
      <c r="E40" s="77"/>
      <c r="F40" s="77"/>
      <c r="G40" s="67">
        <f>G39*G38*12/1000</f>
        <v>92857.751999999993</v>
      </c>
      <c r="H40" s="67">
        <f>H39*H38*12/1000</f>
        <v>92857.751999999993</v>
      </c>
      <c r="I40" s="67">
        <f>I39*I38*12/1000</f>
        <v>92857.751999999993</v>
      </c>
      <c r="J40" s="67">
        <f>J39*J38*12/1000</f>
        <v>92857.751999999993</v>
      </c>
      <c r="K40" s="24"/>
    </row>
    <row r="41" spans="1:11" ht="60" customHeight="1">
      <c r="A41" s="9" t="s">
        <v>126</v>
      </c>
      <c r="B41" s="9" t="s">
        <v>109</v>
      </c>
      <c r="C41" s="81">
        <v>917</v>
      </c>
      <c r="D41" s="81">
        <v>917</v>
      </c>
      <c r="E41" s="77"/>
      <c r="F41" s="77"/>
      <c r="G41" s="67">
        <f>D41/D19*G19</f>
        <v>1057.7319917246568</v>
      </c>
      <c r="H41" s="67">
        <f>G41</f>
        <v>1057.7319917246568</v>
      </c>
      <c r="I41" s="84">
        <f>H41/H19*I19</f>
        <v>1024.1011848786911</v>
      </c>
      <c r="J41" s="84">
        <f>I41/I19*J19</f>
        <v>1058.9392514575891</v>
      </c>
      <c r="K41" s="24"/>
    </row>
    <row r="42" spans="1:11" ht="60.75" customHeight="1">
      <c r="A42" s="9" t="s">
        <v>127</v>
      </c>
      <c r="B42" s="9" t="s">
        <v>112</v>
      </c>
      <c r="C42" s="81">
        <v>92617.4</v>
      </c>
      <c r="D42" s="81">
        <v>92617.4</v>
      </c>
      <c r="E42" s="77"/>
      <c r="F42" s="77"/>
      <c r="G42" s="81">
        <v>93289</v>
      </c>
      <c r="H42" s="81">
        <v>93289</v>
      </c>
      <c r="I42" s="81">
        <v>93289</v>
      </c>
      <c r="J42" s="81">
        <v>93289</v>
      </c>
      <c r="K42" s="24"/>
    </row>
    <row r="43" spans="1:11" ht="59.25" customHeight="1">
      <c r="A43" s="9" t="s">
        <v>128</v>
      </c>
      <c r="B43" s="9" t="s">
        <v>26</v>
      </c>
      <c r="C43" s="67">
        <f>C42*C41*12/1000</f>
        <v>1019161.8695999999</v>
      </c>
      <c r="D43" s="67">
        <f>D42*D41*12/1000</f>
        <v>1019161.8695999999</v>
      </c>
      <c r="E43" s="77"/>
      <c r="F43" s="77"/>
      <c r="G43" s="67">
        <f>G42*G41*12/1000</f>
        <v>1184097.1173120181</v>
      </c>
      <c r="H43" s="67">
        <f>H42*H41*12/1000</f>
        <v>1184097.1173120181</v>
      </c>
      <c r="I43" s="67">
        <f>I42*I41*12/1000</f>
        <v>1146448.5052337784</v>
      </c>
      <c r="J43" s="67">
        <f>J42*J41*12/1000</f>
        <v>1185448.6059507243</v>
      </c>
      <c r="K43" s="24"/>
    </row>
    <row r="44" spans="1:11" ht="51" customHeight="1">
      <c r="A44" s="9" t="s">
        <v>129</v>
      </c>
      <c r="B44" s="9" t="s">
        <v>109</v>
      </c>
      <c r="C44" s="78">
        <f>C25+C29+C32+C35+C38+C41</f>
        <v>4621.1333333333332</v>
      </c>
      <c r="D44" s="78">
        <f>D25+D29+D32+D35+D38+D41</f>
        <v>4786.2366666666658</v>
      </c>
      <c r="E44" s="77"/>
      <c r="F44" s="77"/>
      <c r="G44" s="78">
        <f>G25+G29+G32+G35+G38+G41</f>
        <v>5525.6986583913222</v>
      </c>
      <c r="H44" s="78">
        <f>H25+H29+H32+H35+H38+H41</f>
        <v>5525.6986583913222</v>
      </c>
      <c r="I44" s="78">
        <f>I25+I29+I32+I35+I38+I41</f>
        <v>5381.5678515453565</v>
      </c>
      <c r="J44" s="78">
        <f>J25+J29+J32+J35+J38+J41</f>
        <v>5530.8725847909227</v>
      </c>
      <c r="K44" s="24"/>
    </row>
    <row r="45" spans="1:11" ht="40.5">
      <c r="A45" s="9" t="s">
        <v>29</v>
      </c>
      <c r="B45" s="9" t="s">
        <v>26</v>
      </c>
      <c r="C45" s="78">
        <f>C28+C31+C34+C37+C40+C43</f>
        <v>8828446.3054319993</v>
      </c>
      <c r="D45" s="78">
        <f>D28+D31+D34+D37+D40+D43</f>
        <v>9140017.1021630391</v>
      </c>
      <c r="E45" s="77"/>
      <c r="F45" s="77"/>
      <c r="G45" s="78">
        <f>G28+G31+G34+G37+G40+G43</f>
        <v>10500174.814788017</v>
      </c>
      <c r="H45" s="78">
        <f>H28+H31+H34+H37+H40+H43</f>
        <v>10500174.814788017</v>
      </c>
      <c r="I45" s="78">
        <f>I28+I31+I34+I37+I40+I43</f>
        <v>10231414.387489777</v>
      </c>
      <c r="J45" s="78">
        <f>J28+J31+J34+J37+J40+J43</f>
        <v>10509822.624998726</v>
      </c>
      <c r="K45" s="24"/>
    </row>
    <row r="46" spans="1:11">
      <c r="A46" s="30"/>
      <c r="B46" s="30"/>
      <c r="C46" s="30"/>
      <c r="D46" s="30"/>
      <c r="E46" s="30"/>
      <c r="F46" s="30"/>
      <c r="G46" s="30"/>
      <c r="H46" s="30"/>
    </row>
    <row r="47" spans="1:11" ht="13.5" customHeight="1">
      <c r="A47" s="33"/>
      <c r="B47" s="30" t="s">
        <v>80</v>
      </c>
      <c r="C47" s="30"/>
      <c r="D47" s="30"/>
      <c r="E47" s="30"/>
      <c r="F47" s="30"/>
      <c r="G47" s="30"/>
      <c r="H47" s="30"/>
    </row>
    <row r="48" spans="1:11">
      <c r="A48" s="34"/>
      <c r="B48" s="30" t="s">
        <v>81</v>
      </c>
      <c r="C48" s="30" t="s">
        <v>82</v>
      </c>
      <c r="D48" s="30"/>
      <c r="E48" s="30"/>
      <c r="F48" s="86" t="s">
        <v>83</v>
      </c>
      <c r="G48" s="86"/>
      <c r="H48" s="30"/>
    </row>
    <row r="49" spans="1:8">
      <c r="A49" s="32"/>
      <c r="B49" s="32"/>
      <c r="C49" s="32"/>
      <c r="D49" s="32"/>
      <c r="E49" s="32"/>
      <c r="F49" s="32"/>
      <c r="G49" s="32"/>
      <c r="H49" s="32"/>
    </row>
    <row r="50" spans="1:8">
      <c r="A50" s="32"/>
      <c r="B50" s="32"/>
      <c r="C50" s="32"/>
      <c r="D50" s="32"/>
      <c r="E50" s="32"/>
      <c r="F50" s="32"/>
      <c r="G50" s="32"/>
      <c r="H50" s="32"/>
    </row>
    <row r="51" spans="1:8">
      <c r="A51" s="1" t="s">
        <v>13</v>
      </c>
    </row>
    <row r="52" spans="1:8" ht="16.5">
      <c r="A52" s="1" t="s">
        <v>130</v>
      </c>
      <c r="B52" s="87"/>
      <c r="C52" s="87"/>
      <c r="D52" s="87"/>
      <c r="E52" s="87"/>
      <c r="F52" s="87"/>
      <c r="G52" s="87"/>
    </row>
    <row r="53" spans="1:8">
      <c r="A53" s="1" t="s">
        <v>131</v>
      </c>
    </row>
    <row r="54" spans="1:8">
      <c r="A54" s="1" t="s">
        <v>132</v>
      </c>
    </row>
    <row r="55" spans="1:8">
      <c r="A55" s="88" t="s">
        <v>133</v>
      </c>
    </row>
    <row r="56" spans="1:8">
      <c r="A56" s="1" t="s">
        <v>134</v>
      </c>
    </row>
  </sheetData>
  <mergeCells count="12">
    <mergeCell ref="S15:T15"/>
    <mergeCell ref="G9:H9"/>
    <mergeCell ref="I10:J10"/>
    <mergeCell ref="Q15:R15"/>
    <mergeCell ref="O21:P21"/>
    <mergeCell ref="M16:N16"/>
    <mergeCell ref="O16:P16"/>
    <mergeCell ref="Q16:R16"/>
    <mergeCell ref="S16:T16"/>
    <mergeCell ref="M18:N18"/>
    <mergeCell ref="O18:P18"/>
    <mergeCell ref="Q18:R18"/>
  </mergeCells>
  <pageMargins left="0.25" right="0.25" top="0.32" bottom="0.36" header="0.25" footer="0.24"/>
  <pageSetup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5"/>
  <sheetViews>
    <sheetView topLeftCell="A7" workbookViewId="0">
      <selection activeCell="O29" sqref="O29"/>
    </sheetView>
  </sheetViews>
  <sheetFormatPr defaultRowHeight="13.5"/>
  <cols>
    <col min="1" max="1" width="28.140625" style="1" customWidth="1"/>
    <col min="2" max="2" width="13.140625" style="1" customWidth="1"/>
    <col min="3" max="3" width="12.140625" style="1" customWidth="1"/>
    <col min="4" max="4" width="13.140625" style="1" customWidth="1"/>
    <col min="5" max="5" width="10.7109375" style="1" customWidth="1"/>
    <col min="6" max="6" width="10.42578125" style="1" customWidth="1"/>
    <col min="7" max="10" width="13.7109375" style="89" customWidth="1"/>
    <col min="11" max="11" width="12.140625" style="1" customWidth="1"/>
    <col min="12" max="12" width="6.42578125" style="1" customWidth="1"/>
    <col min="13" max="13" width="18.42578125" style="1" customWidth="1"/>
    <col min="14" max="14" width="17" style="1" customWidth="1"/>
    <col min="15" max="15" width="12.85546875" style="1" customWidth="1"/>
    <col min="16" max="16" width="11.140625" style="1" customWidth="1"/>
    <col min="17" max="16384" width="9.140625" style="1"/>
  </cols>
  <sheetData>
    <row r="1" spans="1:15">
      <c r="G1" s="89" t="s">
        <v>0</v>
      </c>
    </row>
    <row r="2" spans="1:15" ht="15" thickBot="1">
      <c r="D2" s="2" t="s">
        <v>1</v>
      </c>
      <c r="E2" s="3"/>
    </row>
    <row r="3" spans="1:15" ht="14.25">
      <c r="A3" s="4" t="s">
        <v>2</v>
      </c>
      <c r="B3" s="4"/>
      <c r="C3" s="4"/>
      <c r="D3" s="4"/>
      <c r="E3" s="4"/>
      <c r="F3" s="4"/>
      <c r="G3" s="108"/>
    </row>
    <row r="4" spans="1:15" ht="14.25">
      <c r="A4" s="4"/>
      <c r="B4" s="4"/>
      <c r="C4" s="4"/>
      <c r="D4" s="4"/>
      <c r="E4" s="4"/>
      <c r="F4" s="4"/>
      <c r="G4" s="108"/>
      <c r="H4" s="107"/>
      <c r="I4" s="107"/>
      <c r="J4" s="107"/>
    </row>
    <row r="5" spans="1:15" ht="15" thickBot="1">
      <c r="A5" s="2" t="s">
        <v>3</v>
      </c>
      <c r="B5" s="2"/>
      <c r="C5" s="2"/>
      <c r="D5" s="2"/>
      <c r="E5" s="2"/>
      <c r="F5" s="2"/>
      <c r="G5" s="106"/>
    </row>
    <row r="6" spans="1:15" ht="18" thickBot="1">
      <c r="A6" s="5" t="s">
        <v>4</v>
      </c>
      <c r="B6" s="6"/>
      <c r="C6" s="6"/>
      <c r="D6" s="6"/>
      <c r="E6" s="6"/>
      <c r="F6" s="6"/>
      <c r="G6" s="105"/>
      <c r="I6" s="143" t="s">
        <v>139</v>
      </c>
      <c r="J6" s="143"/>
      <c r="K6" s="104"/>
    </row>
    <row r="7" spans="1:15" ht="14.25">
      <c r="A7" s="4"/>
      <c r="C7" s="7"/>
      <c r="D7" s="7"/>
      <c r="E7" s="7"/>
      <c r="F7" s="7"/>
      <c r="G7" s="103"/>
      <c r="H7" s="103"/>
      <c r="I7" s="103"/>
      <c r="J7" s="103"/>
    </row>
    <row r="8" spans="1:15" s="13" customFormat="1" ht="94.5" customHeight="1">
      <c r="A8" s="9"/>
      <c r="B8" s="9"/>
      <c r="C8" s="45"/>
      <c r="D8" s="45" t="s">
        <v>146</v>
      </c>
      <c r="E8" s="46" t="s">
        <v>5</v>
      </c>
      <c r="F8" s="46"/>
      <c r="G8" s="47" t="s">
        <v>135</v>
      </c>
      <c r="H8" s="47" t="s">
        <v>135</v>
      </c>
      <c r="I8" s="45" t="s">
        <v>136</v>
      </c>
      <c r="J8" s="48" t="s">
        <v>147</v>
      </c>
      <c r="K8" s="74" t="s">
        <v>140</v>
      </c>
    </row>
    <row r="9" spans="1:15" s="13" customFormat="1" ht="70.5" customHeight="1">
      <c r="A9" s="9" t="s">
        <v>8</v>
      </c>
      <c r="B9" s="9" t="s">
        <v>9</v>
      </c>
      <c r="C9" s="45" t="s">
        <v>145</v>
      </c>
      <c r="D9" s="45" t="s">
        <v>10</v>
      </c>
      <c r="E9" s="47" t="s">
        <v>6</v>
      </c>
      <c r="F9" s="47" t="s">
        <v>7</v>
      </c>
      <c r="G9" s="45" t="s">
        <v>11</v>
      </c>
      <c r="H9" s="45" t="s">
        <v>12</v>
      </c>
      <c r="I9" s="45" t="s">
        <v>12</v>
      </c>
      <c r="J9" s="45" t="s">
        <v>12</v>
      </c>
      <c r="K9" s="15" t="s">
        <v>141</v>
      </c>
      <c r="N9" s="102"/>
    </row>
    <row r="10" spans="1:15" s="13" customFormat="1">
      <c r="A10" s="9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101" t="s">
        <v>20</v>
      </c>
      <c r="H10" s="101" t="s">
        <v>21</v>
      </c>
      <c r="I10" s="101" t="s">
        <v>22</v>
      </c>
      <c r="J10" s="101" t="s">
        <v>23</v>
      </c>
      <c r="K10" s="15" t="s">
        <v>24</v>
      </c>
    </row>
    <row r="11" spans="1:15" s="13" customFormat="1" ht="28.5" customHeight="1">
      <c r="A11" s="16" t="s">
        <v>25</v>
      </c>
      <c r="B11" s="17" t="s">
        <v>26</v>
      </c>
      <c r="C11" s="71">
        <f>C12+C53+C57</f>
        <v>10120203.957327999</v>
      </c>
      <c r="D11" s="71">
        <f>D12+D53+D57</f>
        <v>9927303.0996590387</v>
      </c>
      <c r="E11" s="71"/>
      <c r="F11" s="71"/>
      <c r="G11" s="71">
        <f>G12+G53+G57</f>
        <v>11877026.317584017</v>
      </c>
      <c r="H11" s="71">
        <f t="shared" ref="H11:J11" si="0">H12+H53+H57</f>
        <v>11877026.317584017</v>
      </c>
      <c r="I11" s="71">
        <f t="shared" si="0"/>
        <v>11612712.465435777</v>
      </c>
      <c r="J11" s="71">
        <f t="shared" si="0"/>
        <v>11900997.487094726</v>
      </c>
      <c r="K11" s="9"/>
      <c r="N11" s="102">
        <v>2022</v>
      </c>
    </row>
    <row r="12" spans="1:15" s="13" customFormat="1" ht="18" customHeight="1">
      <c r="A12" s="16" t="s">
        <v>27</v>
      </c>
      <c r="B12" s="20" t="s">
        <v>28</v>
      </c>
      <c r="C12" s="67">
        <f>C13++C14+C15+C16+C17+C18</f>
        <v>10120203.957327999</v>
      </c>
      <c r="D12" s="67">
        <f>D13++D14+D15+D16+D17+D18</f>
        <v>9927303.0996590387</v>
      </c>
      <c r="E12" s="67"/>
      <c r="F12" s="67"/>
      <c r="G12" s="67">
        <f>G13++G14+G15+G16+G17+G18</f>
        <v>11877026.317584017</v>
      </c>
      <c r="H12" s="67">
        <f>H13++H14+H15+H16+H17+H18</f>
        <v>11877026.317584017</v>
      </c>
      <c r="I12" s="67">
        <f>I13++I14+I15+I16+I17+I18</f>
        <v>11612712.465435777</v>
      </c>
      <c r="J12" s="67">
        <f>J13++J14+J15+J16+J17+J18</f>
        <v>11900997.487094726</v>
      </c>
      <c r="K12" s="9"/>
    </row>
    <row r="13" spans="1:15" s="13" customFormat="1" ht="48" customHeight="1">
      <c r="A13" s="22" t="s">
        <v>29</v>
      </c>
      <c r="B13" s="20" t="s">
        <v>28</v>
      </c>
      <c r="C13" s="67">
        <f>'0403 canc hanr'!C45</f>
        <v>8828446.3054319993</v>
      </c>
      <c r="D13" s="67">
        <f>'0403 canc hanr'!D45</f>
        <v>9140017.1021630391</v>
      </c>
      <c r="E13" s="67"/>
      <c r="F13" s="67"/>
      <c r="G13" s="67">
        <f>'0403 canc hanr'!G45</f>
        <v>10500174.814788017</v>
      </c>
      <c r="H13" s="67">
        <f>'0403 canc hanr'!H45</f>
        <v>10500174.814788017</v>
      </c>
      <c r="I13" s="67">
        <f>'0403 canc hanr'!I45</f>
        <v>10231414.387489777</v>
      </c>
      <c r="J13" s="67">
        <f>'0403 canc hanr'!J45</f>
        <v>10509822.624998726</v>
      </c>
      <c r="K13" s="9"/>
      <c r="L13" s="38"/>
      <c r="M13" s="38"/>
      <c r="N13" s="13">
        <v>40097</v>
      </c>
    </row>
    <row r="14" spans="1:15" ht="47.25" customHeight="1">
      <c r="A14" s="16" t="s">
        <v>30</v>
      </c>
      <c r="B14" s="17" t="s">
        <v>26</v>
      </c>
      <c r="C14" s="23"/>
      <c r="D14" s="23"/>
      <c r="E14" s="23"/>
      <c r="F14" s="23"/>
      <c r="G14" s="67"/>
      <c r="H14" s="67"/>
      <c r="I14" s="67"/>
      <c r="J14" s="67"/>
      <c r="K14" s="24"/>
      <c r="M14" s="13">
        <v>3355</v>
      </c>
      <c r="N14" s="13">
        <v>4519</v>
      </c>
      <c r="O14" s="13">
        <f>N13-M14-N14</f>
        <v>32223</v>
      </c>
    </row>
    <row r="15" spans="1:15" ht="49.5" customHeight="1">
      <c r="A15" s="25" t="s">
        <v>31</v>
      </c>
      <c r="B15" s="17" t="s">
        <v>26</v>
      </c>
      <c r="C15" s="23"/>
      <c r="D15" s="23"/>
      <c r="E15" s="23"/>
      <c r="F15" s="23"/>
      <c r="G15" s="67"/>
      <c r="H15" s="67"/>
      <c r="I15" s="67"/>
      <c r="J15" s="67"/>
      <c r="K15" s="24"/>
      <c r="M15" s="100">
        <f>M14/N13</f>
        <v>8.3672095169214658E-2</v>
      </c>
      <c r="N15" s="100">
        <f>N14/N13</f>
        <v>0.11270169838142505</v>
      </c>
      <c r="O15" s="13">
        <f>O14/N13</f>
        <v>0.80362620644936034</v>
      </c>
    </row>
    <row r="16" spans="1:15" ht="85.5" customHeight="1">
      <c r="A16" s="25" t="s">
        <v>32</v>
      </c>
      <c r="B16" s="17" t="s">
        <v>26</v>
      </c>
      <c r="C16" s="78">
        <v>20939.900000000001</v>
      </c>
      <c r="D16" s="78">
        <v>22452</v>
      </c>
      <c r="E16" s="78"/>
      <c r="F16" s="78"/>
      <c r="G16" s="67">
        <f>((4592*0.1*6648)+(32450*0.1*8083.3))/1000</f>
        <v>29283.070100000001</v>
      </c>
      <c r="H16" s="67">
        <f>G16</f>
        <v>29283.070100000001</v>
      </c>
      <c r="I16" s="67">
        <f>((4785*0.1*6648)+(34365*0.1*8083.3))/1000</f>
        <v>30959.328450000001</v>
      </c>
      <c r="J16" s="67">
        <f>((5146*0.1*6648)+(35660*0.1*8083.3))/1000</f>
        <v>32246.108600000003</v>
      </c>
      <c r="K16" s="24"/>
      <c r="M16" s="89">
        <f>G11*M15</f>
        <v>993775.67637215706</v>
      </c>
      <c r="N16" s="68">
        <f>N15*G11</f>
        <v>1338561.0377126012</v>
      </c>
      <c r="O16" s="1">
        <f>G11*O15</f>
        <v>9544689.6034992598</v>
      </c>
    </row>
    <row r="17" spans="1:15" ht="71.25">
      <c r="A17" s="25" t="s">
        <v>33</v>
      </c>
      <c r="B17" s="17" t="s">
        <v>26</v>
      </c>
      <c r="C17" s="78">
        <v>13688.6</v>
      </c>
      <c r="D17" s="78">
        <v>14253</v>
      </c>
      <c r="E17" s="78"/>
      <c r="F17" s="78"/>
      <c r="G17" s="67">
        <f>(680*140*168)/1000</f>
        <v>15993.6</v>
      </c>
      <c r="H17" s="67">
        <f>G17</f>
        <v>15993.6</v>
      </c>
      <c r="I17" s="67">
        <f>(697*140*168)/1000</f>
        <v>16393.439999999999</v>
      </c>
      <c r="J17" s="67">
        <f>(717*140*168)/1000</f>
        <v>16863.84</v>
      </c>
      <c r="K17" s="24"/>
      <c r="O17" s="68"/>
    </row>
    <row r="18" spans="1:15" ht="48" customHeight="1">
      <c r="A18" s="25" t="s">
        <v>34</v>
      </c>
      <c r="B18" s="17" t="s">
        <v>26</v>
      </c>
      <c r="C18" s="78">
        <f>C19+C23+C26+C27+C30+C32+C33+SUM(C48:C52)</f>
        <v>1257129.1518959999</v>
      </c>
      <c r="D18" s="78">
        <f>D19+D23+D26+D27+D30+D32+D33+SUM(D48:D52)</f>
        <v>750580.99749599991</v>
      </c>
      <c r="E18" s="78"/>
      <c r="F18" s="78"/>
      <c r="G18" s="67">
        <f>G19+G23+G26+G27+G30+G32+G33+SUM(G48:G52)</f>
        <v>1331574.8326960001</v>
      </c>
      <c r="H18" s="67">
        <f>H19+H23+H26+H27+H30+H32+H33+SUM(H48:H52)</f>
        <v>1331574.8326960001</v>
      </c>
      <c r="I18" s="67">
        <f>I19+I23+I26+I27+I30+I32+I33+SUM(I48:I52)</f>
        <v>1333945.3094959999</v>
      </c>
      <c r="J18" s="67">
        <f>J19+J23+J26+J27+J30+J32+J33+SUM(J48:J52)</f>
        <v>1342064.913496</v>
      </c>
      <c r="K18" s="24"/>
      <c r="N18" s="4">
        <v>2023</v>
      </c>
    </row>
    <row r="19" spans="1:15" ht="28.5">
      <c r="A19" s="17" t="s">
        <v>35</v>
      </c>
      <c r="B19" s="17" t="s">
        <v>26</v>
      </c>
      <c r="C19" s="67">
        <f>C20+C21</f>
        <v>4051.9733333333334</v>
      </c>
      <c r="D19" s="67">
        <f>D20+D21</f>
        <v>4340.4480000000003</v>
      </c>
      <c r="E19" s="67"/>
      <c r="F19" s="67"/>
      <c r="G19" s="67">
        <f>G20+G21</f>
        <v>4490.9013333333342</v>
      </c>
      <c r="H19" s="67">
        <f>H20+H21</f>
        <v>4490.9013333333342</v>
      </c>
      <c r="I19" s="67">
        <f>I20+I21</f>
        <v>4699.4826666666659</v>
      </c>
      <c r="J19" s="67">
        <f>J20+J21</f>
        <v>4930.8373333333338</v>
      </c>
      <c r="K19" s="24"/>
      <c r="N19" s="1">
        <v>41960</v>
      </c>
    </row>
    <row r="20" spans="1:15" ht="28.5">
      <c r="A20" s="16" t="s">
        <v>36</v>
      </c>
      <c r="B20" s="17" t="s">
        <v>26</v>
      </c>
      <c r="C20" s="67">
        <f>'0403 canc hanr'!C23*112/1000</f>
        <v>4051.9733333333334</v>
      </c>
      <c r="D20" s="67">
        <f>'0403 canc hanr'!D23*112/1000</f>
        <v>4340.4480000000003</v>
      </c>
      <c r="E20" s="78"/>
      <c r="F20" s="78"/>
      <c r="G20" s="67">
        <f>'0403 canc hanr'!G23*112/1000</f>
        <v>4490.9013333333342</v>
      </c>
      <c r="H20" s="67">
        <f>'0403 canc hanr'!H23*112/1000</f>
        <v>4490.9013333333342</v>
      </c>
      <c r="I20" s="67">
        <f>'0403 canc hanr'!I23*112/1000</f>
        <v>4699.4826666666659</v>
      </c>
      <c r="J20" s="67">
        <f>'0403 canc hanr'!J23*112/1000</f>
        <v>4930.8373333333338</v>
      </c>
      <c r="K20" s="24"/>
      <c r="M20" s="1">
        <v>3630</v>
      </c>
      <c r="N20" s="1">
        <v>4675</v>
      </c>
      <c r="O20" s="1">
        <v>33655</v>
      </c>
    </row>
    <row r="21" spans="1:15" ht="14.25">
      <c r="A21" s="16" t="s">
        <v>37</v>
      </c>
      <c r="B21" s="17" t="s">
        <v>26</v>
      </c>
      <c r="C21" s="23"/>
      <c r="D21" s="23"/>
      <c r="E21" s="23"/>
      <c r="F21" s="23"/>
      <c r="G21" s="67"/>
      <c r="H21" s="67"/>
      <c r="I21" s="67"/>
      <c r="J21" s="67"/>
      <c r="K21" s="24"/>
      <c r="M21" s="99">
        <f>M20/N19</f>
        <v>8.6510962821734982E-2</v>
      </c>
      <c r="N21" s="99">
        <f>N20/N19</f>
        <v>0.11141563393708294</v>
      </c>
      <c r="O21" s="99">
        <f>O20/N19</f>
        <v>0.80207340324118204</v>
      </c>
    </row>
    <row r="22" spans="1:15" ht="28.5">
      <c r="A22" s="22" t="s">
        <v>38</v>
      </c>
      <c r="B22" s="16" t="s">
        <v>39</v>
      </c>
      <c r="C22" s="23"/>
      <c r="D22" s="23"/>
      <c r="E22" s="23"/>
      <c r="F22" s="23"/>
      <c r="G22" s="67"/>
      <c r="H22" s="67"/>
      <c r="I22" s="67"/>
      <c r="J22" s="67"/>
      <c r="K22" s="24"/>
      <c r="M22" s="89">
        <f>I11*M21</f>
        <v>1004626.9363568128</v>
      </c>
      <c r="N22" s="1">
        <f>N21*I11</f>
        <v>1293837.7210655925</v>
      </c>
      <c r="O22" s="1">
        <f>O21*I11</f>
        <v>9314247.8080133703</v>
      </c>
    </row>
    <row r="23" spans="1:15" ht="21" customHeight="1">
      <c r="A23" s="16" t="s">
        <v>40</v>
      </c>
      <c r="B23" s="17" t="s">
        <v>26</v>
      </c>
      <c r="C23" s="23"/>
      <c r="D23" s="23"/>
      <c r="E23" s="23"/>
      <c r="F23" s="23"/>
      <c r="G23" s="67"/>
      <c r="H23" s="67"/>
      <c r="I23" s="67"/>
      <c r="J23" s="67"/>
      <c r="K23" s="24"/>
    </row>
    <row r="24" spans="1:15" ht="28.5">
      <c r="A24" s="26" t="s">
        <v>41</v>
      </c>
      <c r="B24" s="16" t="s">
        <v>42</v>
      </c>
      <c r="C24" s="23"/>
      <c r="D24" s="23"/>
      <c r="E24" s="23"/>
      <c r="F24" s="23"/>
      <c r="G24" s="67"/>
      <c r="H24" s="67"/>
      <c r="I24" s="67"/>
      <c r="J24" s="67"/>
      <c r="K24" s="24"/>
    </row>
    <row r="25" spans="1:15" ht="14.25">
      <c r="A25" s="22" t="s">
        <v>43</v>
      </c>
      <c r="B25" s="16" t="s">
        <v>39</v>
      </c>
      <c r="C25" s="23"/>
      <c r="D25" s="23"/>
      <c r="E25" s="23"/>
      <c r="F25" s="23"/>
      <c r="G25" s="67"/>
      <c r="H25" s="67"/>
      <c r="I25" s="67"/>
      <c r="J25" s="67"/>
      <c r="K25" s="24"/>
      <c r="N25" s="4">
        <v>2024</v>
      </c>
    </row>
    <row r="26" spans="1:15" ht="15" customHeight="1">
      <c r="A26" s="16" t="s">
        <v>44</v>
      </c>
      <c r="B26" s="17" t="s">
        <v>26</v>
      </c>
      <c r="C26" s="67">
        <f>'0403 canc hanr'!C19*39376.8/1000</f>
        <v>67833.100800000015</v>
      </c>
      <c r="D26" s="67">
        <f>'0403 canc hanr'!D19*39376.8/1000</f>
        <v>69788.815199999997</v>
      </c>
      <c r="E26" s="78"/>
      <c r="F26" s="78"/>
      <c r="G26" s="67">
        <f>'0403 canc hanr'!G19*39376.8/1000</f>
        <v>80499.304799999998</v>
      </c>
      <c r="H26" s="67">
        <f>'0403 canc hanr'!H19*39376.8/1000</f>
        <v>80499.304799999998</v>
      </c>
      <c r="I26" s="67">
        <f>'0403 canc hanr'!I19*39376.8/1000</f>
        <v>77939.8128</v>
      </c>
      <c r="J26" s="67">
        <f>'0403 canc hanr'!J19*39376.8/1000</f>
        <v>80591.184000000008</v>
      </c>
      <c r="K26" s="24"/>
      <c r="N26" s="1">
        <v>44025</v>
      </c>
    </row>
    <row r="27" spans="1:15" ht="42.75">
      <c r="A27" s="26" t="s">
        <v>45</v>
      </c>
      <c r="B27" s="17" t="s">
        <v>26</v>
      </c>
      <c r="C27" s="67">
        <f>'0403 canc hanr'!C15*16020/1000</f>
        <v>1874.34</v>
      </c>
      <c r="D27" s="67">
        <f>'0403 canc hanr'!D15*16020/1000</f>
        <v>1874.34</v>
      </c>
      <c r="E27" s="78"/>
      <c r="F27" s="78"/>
      <c r="G27" s="67">
        <f>'0403 canc hanr'!G15*16020/1000</f>
        <v>1874.34</v>
      </c>
      <c r="H27" s="67">
        <f>'0403 canc hanr'!H15*16020/1000</f>
        <v>1874.34</v>
      </c>
      <c r="I27" s="67">
        <f>'0403 canc hanr'!I15*16020/1000</f>
        <v>1874.34</v>
      </c>
      <c r="J27" s="67">
        <f>'0403 canc hanr'!J15*16020/1000</f>
        <v>1874.34</v>
      </c>
      <c r="K27" s="24"/>
      <c r="M27" s="1">
        <v>3797</v>
      </c>
      <c r="N27" s="1">
        <v>4938</v>
      </c>
      <c r="O27" s="1">
        <v>35290</v>
      </c>
    </row>
    <row r="28" spans="1:15" ht="61.5" customHeight="1">
      <c r="A28" s="22" t="s">
        <v>46</v>
      </c>
      <c r="B28" s="17" t="s">
        <v>26</v>
      </c>
      <c r="C28" s="78"/>
      <c r="D28" s="78"/>
      <c r="E28" s="78"/>
      <c r="F28" s="78"/>
      <c r="G28" s="67"/>
      <c r="H28" s="67" t="s">
        <v>144</v>
      </c>
      <c r="I28" s="67"/>
      <c r="J28" s="67"/>
      <c r="K28" s="24"/>
      <c r="M28" s="98">
        <f>M27/N26</f>
        <v>8.6246450880181721E-2</v>
      </c>
      <c r="N28" s="98">
        <f>N27/N26</f>
        <v>0.11216354344122657</v>
      </c>
      <c r="O28" s="98">
        <f>O27/N26</f>
        <v>0.80159000567859173</v>
      </c>
    </row>
    <row r="29" spans="1:15" ht="28.5">
      <c r="A29" s="16" t="s">
        <v>47</v>
      </c>
      <c r="B29" s="16" t="s">
        <v>48</v>
      </c>
      <c r="C29" s="78"/>
      <c r="D29" s="78"/>
      <c r="E29" s="78"/>
      <c r="F29" s="78"/>
      <c r="G29" s="67"/>
      <c r="H29" s="67"/>
      <c r="I29" s="67"/>
      <c r="J29" s="67"/>
      <c r="K29" s="24"/>
      <c r="M29" s="1">
        <f>J11*M28</f>
        <v>1026418.7951958814</v>
      </c>
      <c r="N29" s="1">
        <f>J11*N28</f>
        <v>1334858.0486376777</v>
      </c>
      <c r="O29" s="1">
        <f>J11*O28</f>
        <v>9539720.6432611682</v>
      </c>
    </row>
    <row r="30" spans="1:15" ht="21.75" customHeight="1">
      <c r="A30" s="20" t="s">
        <v>49</v>
      </c>
      <c r="B30" s="17" t="s">
        <v>26</v>
      </c>
      <c r="C30" s="67"/>
      <c r="D30" s="67"/>
      <c r="E30" s="67"/>
      <c r="F30" s="67"/>
      <c r="G30" s="67"/>
      <c r="H30" s="67"/>
      <c r="I30" s="67"/>
      <c r="J30" s="67"/>
      <c r="K30" s="24"/>
    </row>
    <row r="31" spans="1:15" ht="30" customHeight="1">
      <c r="A31" s="20" t="s">
        <v>50</v>
      </c>
      <c r="B31" s="16" t="s">
        <v>51</v>
      </c>
      <c r="C31" s="78">
        <f>'0403 canc hanr'!C15</f>
        <v>117</v>
      </c>
      <c r="D31" s="78">
        <f>'0403 canc hanr'!D15</f>
        <v>117</v>
      </c>
      <c r="E31" s="78"/>
      <c r="F31" s="78"/>
      <c r="G31" s="78">
        <f>'0403 canc hanr'!G15</f>
        <v>117</v>
      </c>
      <c r="H31" s="78">
        <f>'0403 canc hanr'!H15</f>
        <v>117</v>
      </c>
      <c r="I31" s="78">
        <f>'0403 canc hanr'!I15</f>
        <v>117</v>
      </c>
      <c r="J31" s="78">
        <f>'0403 canc hanr'!J15</f>
        <v>117</v>
      </c>
      <c r="K31" s="24"/>
    </row>
    <row r="32" spans="1:15" ht="14.25">
      <c r="A32" s="22" t="s">
        <v>52</v>
      </c>
      <c r="B32" s="17" t="s">
        <v>26</v>
      </c>
      <c r="C32" s="67">
        <f>C31*6480*12/1000</f>
        <v>9097.92</v>
      </c>
      <c r="D32" s="67">
        <f>D31*6480*12/1000</f>
        <v>9097.92</v>
      </c>
      <c r="E32" s="67"/>
      <c r="F32" s="67"/>
      <c r="G32" s="67">
        <f>G31*6480*12/1000</f>
        <v>9097.92</v>
      </c>
      <c r="H32" s="67">
        <f>H31*6480*12/1000</f>
        <v>9097.92</v>
      </c>
      <c r="I32" s="67">
        <f>I31*6480*12/1000</f>
        <v>9097.92</v>
      </c>
      <c r="J32" s="67">
        <f>J31*6480*12/1000</f>
        <v>9097.92</v>
      </c>
      <c r="K32" s="24"/>
    </row>
    <row r="33" spans="1:13" ht="45" customHeight="1">
      <c r="A33" s="27" t="s">
        <v>53</v>
      </c>
      <c r="B33" s="17" t="s">
        <v>26</v>
      </c>
      <c r="C33" s="78">
        <f>C34+C45+C46+C47</f>
        <v>584710.0174293333</v>
      </c>
      <c r="D33" s="78">
        <f>D34+D45+D46+D47</f>
        <v>662045.86989600002</v>
      </c>
      <c r="E33" s="78"/>
      <c r="F33" s="78"/>
      <c r="G33" s="67">
        <f>G34+G45+G46+G47</f>
        <v>665327.24282933341</v>
      </c>
      <c r="H33" s="67">
        <f>H34+H45+H46+H47</f>
        <v>665327.24282933341</v>
      </c>
      <c r="I33" s="67">
        <f t="shared" ref="I33:J33" si="1">I34+I45+I46+I47</f>
        <v>669883.62756266666</v>
      </c>
      <c r="J33" s="67">
        <f t="shared" si="1"/>
        <v>674937.48762933328</v>
      </c>
      <c r="K33" s="24"/>
    </row>
    <row r="34" spans="1:13" ht="30.75" customHeight="1">
      <c r="A34" s="16" t="s">
        <v>54</v>
      </c>
      <c r="B34" s="17" t="s">
        <v>26</v>
      </c>
      <c r="C34" s="67">
        <f>C36+C39+C42+C44</f>
        <v>496196.10709599993</v>
      </c>
      <c r="D34" s="67">
        <f>D36+D39+D42+D44</f>
        <v>567230.33349600004</v>
      </c>
      <c r="E34" s="67"/>
      <c r="F34" s="67"/>
      <c r="G34" s="67">
        <f>G36+G39+G42+G44</f>
        <v>567225.10709599999</v>
      </c>
      <c r="H34" s="67">
        <f t="shared" ref="H34:J34" si="2">H36+H39+H42+H44</f>
        <v>567225.10709599999</v>
      </c>
      <c r="I34" s="67">
        <f t="shared" si="2"/>
        <v>567225.10709599999</v>
      </c>
      <c r="J34" s="67">
        <f t="shared" si="2"/>
        <v>567225.10709599999</v>
      </c>
      <c r="K34" s="24"/>
    </row>
    <row r="35" spans="1:13" ht="57.75" customHeight="1">
      <c r="A35" s="17" t="s">
        <v>55</v>
      </c>
      <c r="B35" s="16" t="s">
        <v>56</v>
      </c>
      <c r="C35" s="67"/>
      <c r="D35" s="67"/>
      <c r="E35" s="67"/>
      <c r="F35" s="67"/>
      <c r="G35" s="67" t="s">
        <v>143</v>
      </c>
      <c r="H35" s="67"/>
      <c r="I35" s="67"/>
      <c r="J35" s="67"/>
      <c r="K35" s="24"/>
    </row>
    <row r="36" spans="1:13" ht="29.25" customHeight="1">
      <c r="A36" s="17" t="s">
        <v>57</v>
      </c>
      <c r="B36" s="17" t="s">
        <v>26</v>
      </c>
      <c r="C36" s="78"/>
      <c r="D36" s="78"/>
      <c r="E36" s="78"/>
      <c r="F36" s="78"/>
      <c r="G36" s="67"/>
      <c r="H36" s="67"/>
      <c r="I36" s="67"/>
      <c r="J36" s="67"/>
      <c r="K36" s="24"/>
    </row>
    <row r="37" spans="1:13" ht="57">
      <c r="A37" s="16" t="s">
        <v>58</v>
      </c>
      <c r="B37" s="16" t="s">
        <v>56</v>
      </c>
      <c r="C37" s="78">
        <v>1</v>
      </c>
      <c r="D37" s="78">
        <v>1</v>
      </c>
      <c r="E37" s="78"/>
      <c r="F37" s="78"/>
      <c r="G37" s="67">
        <v>1</v>
      </c>
      <c r="H37" s="67">
        <v>1</v>
      </c>
      <c r="I37" s="67">
        <v>1</v>
      </c>
      <c r="J37" s="67">
        <v>1</v>
      </c>
      <c r="K37" s="24"/>
    </row>
    <row r="38" spans="1:13" ht="18.75" customHeight="1">
      <c r="A38" s="20" t="s">
        <v>59</v>
      </c>
      <c r="B38" s="16" t="s">
        <v>60</v>
      </c>
      <c r="C38" s="78">
        <v>13</v>
      </c>
      <c r="D38" s="78">
        <v>13</v>
      </c>
      <c r="E38" s="78"/>
      <c r="F38" s="78"/>
      <c r="G38" s="67">
        <v>13</v>
      </c>
      <c r="H38" s="67">
        <v>13</v>
      </c>
      <c r="I38" s="67">
        <v>13</v>
      </c>
      <c r="J38" s="67">
        <v>13</v>
      </c>
      <c r="K38" s="24"/>
    </row>
    <row r="39" spans="1:13" ht="32.25" customHeight="1">
      <c r="A39" s="20" t="s">
        <v>61</v>
      </c>
      <c r="B39" s="17" t="s">
        <v>26</v>
      </c>
      <c r="C39" s="78">
        <f>C38*3.7*450*116/1000</f>
        <v>2510.8200000000002</v>
      </c>
      <c r="D39" s="78">
        <f>D38*3.7*450*116/1000</f>
        <v>2510.8200000000002</v>
      </c>
      <c r="E39" s="78"/>
      <c r="F39" s="78"/>
      <c r="G39" s="67">
        <f>G38*3.7*450*116/1000</f>
        <v>2510.8200000000002</v>
      </c>
      <c r="H39" s="67">
        <f>H38*3.7*450*116/1000</f>
        <v>2510.8200000000002</v>
      </c>
      <c r="I39" s="67">
        <f>I38*3.7*450*116/1000</f>
        <v>2510.8200000000002</v>
      </c>
      <c r="J39" s="67">
        <f>J38*3.7*450*116/1000</f>
        <v>2510.8200000000002</v>
      </c>
      <c r="K39" s="24"/>
    </row>
    <row r="40" spans="1:13" ht="57.75" customHeight="1">
      <c r="A40" s="20" t="s">
        <v>62</v>
      </c>
      <c r="B40" s="16" t="s">
        <v>56</v>
      </c>
      <c r="C40" s="78"/>
      <c r="D40" s="78"/>
      <c r="E40" s="78"/>
      <c r="F40" s="78"/>
      <c r="G40" s="67"/>
      <c r="H40" s="67"/>
      <c r="I40" s="67"/>
      <c r="J40" s="67"/>
      <c r="K40" s="24"/>
    </row>
    <row r="41" spans="1:13" ht="28.5" customHeight="1">
      <c r="A41" s="20" t="s">
        <v>63</v>
      </c>
      <c r="B41" s="16" t="s">
        <v>64</v>
      </c>
      <c r="C41" s="67">
        <f>'0403 canc hanr'!C15*3</f>
        <v>351</v>
      </c>
      <c r="D41" s="67">
        <f>'0403 canc hanr'!D15*3</f>
        <v>351</v>
      </c>
      <c r="E41" s="78"/>
      <c r="F41" s="78"/>
      <c r="G41" s="67">
        <f>'0403 canc hanr'!G15*3</f>
        <v>351</v>
      </c>
      <c r="H41" s="67">
        <f>'0403 canc hanr'!H15*3</f>
        <v>351</v>
      </c>
      <c r="I41" s="67">
        <f>'0403 canc hanr'!I15*3</f>
        <v>351</v>
      </c>
      <c r="J41" s="67">
        <f>'0403 canc hanr'!J15*3</f>
        <v>351</v>
      </c>
      <c r="K41" s="24"/>
    </row>
    <row r="42" spans="1:13" ht="46.5" customHeight="1">
      <c r="A42" s="20" t="s">
        <v>65</v>
      </c>
      <c r="B42" s="17" t="s">
        <v>26</v>
      </c>
      <c r="C42" s="78">
        <f>C41*7.8*84*44.98/1000</f>
        <v>10344.284496</v>
      </c>
      <c r="D42" s="78">
        <f>D41*7.8*84*44.98/1000</f>
        <v>10344.284496</v>
      </c>
      <c r="E42" s="78"/>
      <c r="F42" s="78"/>
      <c r="G42" s="67">
        <f>G41*7.8*84*44.98/1000</f>
        <v>10344.284496</v>
      </c>
      <c r="H42" s="67">
        <f>H41*7.8*84*44.98/1000</f>
        <v>10344.284496</v>
      </c>
      <c r="I42" s="67">
        <f>I41*7.8*84*44.98/1000</f>
        <v>10344.284496</v>
      </c>
      <c r="J42" s="67">
        <f>J41*7.8*84*44.98/1000</f>
        <v>10344.284496</v>
      </c>
      <c r="K42" s="24"/>
    </row>
    <row r="43" spans="1:13" ht="57">
      <c r="A43" s="16" t="s">
        <v>66</v>
      </c>
      <c r="B43" s="16" t="s">
        <v>56</v>
      </c>
      <c r="C43" s="78"/>
      <c r="D43" s="78"/>
      <c r="E43" s="78"/>
      <c r="F43" s="78"/>
      <c r="G43" s="67"/>
      <c r="H43" s="67"/>
      <c r="I43" s="67"/>
      <c r="J43" s="67"/>
      <c r="K43" s="24"/>
      <c r="M43" s="89"/>
    </row>
    <row r="44" spans="1:13" ht="28.5" customHeight="1">
      <c r="A44" s="20" t="s">
        <v>67</v>
      </c>
      <c r="B44" s="17" t="s">
        <v>26</v>
      </c>
      <c r="C44" s="97">
        <f>3477273.4*139/1000</f>
        <v>483341.00259999995</v>
      </c>
      <c r="D44" s="97">
        <f>3988311*139/1000</f>
        <v>554375.22900000005</v>
      </c>
      <c r="E44" s="78"/>
      <c r="F44" s="78"/>
      <c r="G44" s="67">
        <f>3988273.4*139/1000</f>
        <v>554370.00260000001</v>
      </c>
      <c r="H44" s="67">
        <f t="shared" ref="H44:J44" si="3">3988273.4*139/1000</f>
        <v>554370.00260000001</v>
      </c>
      <c r="I44" s="67">
        <f t="shared" si="3"/>
        <v>554370.00260000001</v>
      </c>
      <c r="J44" s="67">
        <f t="shared" si="3"/>
        <v>554370.00260000001</v>
      </c>
      <c r="K44" s="24"/>
    </row>
    <row r="45" spans="1:13" ht="41.25" customHeight="1">
      <c r="A45" s="16" t="s">
        <v>68</v>
      </c>
      <c r="B45" s="17" t="s">
        <v>26</v>
      </c>
      <c r="C45" s="67">
        <f>'0403 canc hanr'!C23*1134/1000</f>
        <v>41026.230000000003</v>
      </c>
      <c r="D45" s="67">
        <f>'0403 canc hanr'!D23*1134/1000</f>
        <v>43947.036</v>
      </c>
      <c r="E45" s="96"/>
      <c r="F45" s="96"/>
      <c r="G45" s="67">
        <f>'0403 canc hanr'!G23*1134/1000</f>
        <v>45470.375999999997</v>
      </c>
      <c r="H45" s="67">
        <f>'0403 canc hanr'!H23*1134/1000</f>
        <v>45470.375999999997</v>
      </c>
      <c r="I45" s="67">
        <f>'0403 canc hanr'!I23*1134/1000</f>
        <v>47582.262000000002</v>
      </c>
      <c r="J45" s="67">
        <f>'0403 canc hanr'!J23*1134/1000</f>
        <v>49924.728000000003</v>
      </c>
      <c r="K45" s="24"/>
    </row>
    <row r="46" spans="1:13" ht="27.75" customHeight="1">
      <c r="A46" s="16" t="s">
        <v>69</v>
      </c>
      <c r="B46" s="17" t="s">
        <v>26</v>
      </c>
      <c r="C46" s="67">
        <f>'0403 canc hanr'!C23*1007.8/1000</f>
        <v>36460.524333333335</v>
      </c>
      <c r="D46" s="67">
        <f>'0403 canc hanr'!D23*1007.8/1000</f>
        <v>39056.281199999998</v>
      </c>
      <c r="E46" s="78"/>
      <c r="F46" s="78"/>
      <c r="G46" s="67">
        <f>'0403 canc hanr'!G23*1007.8/1000</f>
        <v>40410.092533333329</v>
      </c>
      <c r="H46" s="67">
        <f>'0403 canc hanr'!H23*1007.8/1000</f>
        <v>40410.092533333329</v>
      </c>
      <c r="I46" s="67">
        <f>'0403 canc hanr'!I23*1007.8/1000</f>
        <v>42286.952066666665</v>
      </c>
      <c r="J46" s="67">
        <f>'0403 canc hanr'!J23*1007.8/1000</f>
        <v>44368.73093333334</v>
      </c>
      <c r="K46" s="24"/>
    </row>
    <row r="47" spans="1:13" ht="28.5" customHeight="1">
      <c r="A47" s="16" t="s">
        <v>70</v>
      </c>
      <c r="B47" s="17" t="s">
        <v>26</v>
      </c>
      <c r="C47" s="67">
        <f>'0403 canc hanr'!C23*304.8/1000</f>
        <v>11027.156000000003</v>
      </c>
      <c r="D47" s="67">
        <f>'0403 canc hanr'!D23*304.8/1000</f>
        <v>11812.219200000001</v>
      </c>
      <c r="E47" s="78"/>
      <c r="F47" s="78"/>
      <c r="G47" s="67">
        <f>'0403 canc hanr'!G23*304.8/1000</f>
        <v>12221.667200000002</v>
      </c>
      <c r="H47" s="67">
        <f>'0403 canc hanr'!H23*304.8/1000</f>
        <v>12221.667200000002</v>
      </c>
      <c r="I47" s="67">
        <f>'0403 canc hanr'!I23*304.8/1000</f>
        <v>12789.306399999999</v>
      </c>
      <c r="J47" s="67">
        <f>'0403 canc hanr'!J23*304.8/1000</f>
        <v>13418.921600000001</v>
      </c>
      <c r="K47" s="24"/>
    </row>
    <row r="48" spans="1:13" ht="34.5" customHeight="1">
      <c r="A48" s="16" t="s">
        <v>71</v>
      </c>
      <c r="B48" s="17" t="s">
        <v>26</v>
      </c>
      <c r="C48" s="21"/>
      <c r="D48" s="21"/>
      <c r="E48" s="21"/>
      <c r="F48" s="21"/>
      <c r="G48" s="67"/>
      <c r="H48" s="67"/>
      <c r="I48" s="67"/>
      <c r="J48" s="67"/>
      <c r="K48" s="24"/>
      <c r="M48" s="89"/>
    </row>
    <row r="49" spans="1:16" ht="27" customHeight="1">
      <c r="A49" s="16" t="s">
        <v>72</v>
      </c>
      <c r="B49" s="17" t="s">
        <v>26</v>
      </c>
      <c r="C49" s="21"/>
      <c r="D49" s="21"/>
      <c r="E49" s="21"/>
      <c r="F49" s="21"/>
      <c r="G49" s="67"/>
      <c r="H49" s="67"/>
      <c r="I49" s="67"/>
      <c r="J49" s="67"/>
      <c r="K49" s="24"/>
      <c r="M49" s="68"/>
    </row>
    <row r="50" spans="1:16" ht="42.75">
      <c r="A50" s="16" t="s">
        <v>73</v>
      </c>
      <c r="B50" s="17" t="s">
        <v>26</v>
      </c>
      <c r="C50" s="21"/>
      <c r="D50" s="21"/>
      <c r="E50" s="21"/>
      <c r="F50" s="21"/>
      <c r="G50" s="67"/>
      <c r="H50" s="67"/>
      <c r="I50" s="67"/>
      <c r="J50" s="67"/>
      <c r="K50" s="24"/>
      <c r="M50" s="68"/>
      <c r="N50" s="144"/>
      <c r="O50" s="144"/>
    </row>
    <row r="51" spans="1:16" ht="14.25">
      <c r="A51" s="16"/>
      <c r="B51" s="17" t="s">
        <v>26</v>
      </c>
      <c r="C51" s="21">
        <v>586356.4</v>
      </c>
      <c r="D51" s="67"/>
      <c r="E51" s="67"/>
      <c r="F51" s="67"/>
      <c r="G51" s="67">
        <v>566732.5</v>
      </c>
      <c r="H51" s="67">
        <v>566732.5</v>
      </c>
      <c r="I51" s="67">
        <v>566732.5</v>
      </c>
      <c r="J51" s="67">
        <v>566732.5</v>
      </c>
      <c r="K51" s="24"/>
      <c r="M51" s="68"/>
      <c r="N51" s="68"/>
    </row>
    <row r="52" spans="1:16" ht="28.5">
      <c r="A52" s="16" t="s">
        <v>74</v>
      </c>
      <c r="B52" s="17" t="s">
        <v>26</v>
      </c>
      <c r="C52" s="67">
        <f>'0403 canc hanr'!C23*88.6/1000</f>
        <v>3205.4003333333335</v>
      </c>
      <c r="D52" s="67">
        <f>'0403 canc hanr'!D23*88.6/1000</f>
        <v>3433.6043999999997</v>
      </c>
      <c r="E52" s="67"/>
      <c r="F52" s="67"/>
      <c r="G52" s="67">
        <f>'0403 canc hanr'!G23*88.6/1000</f>
        <v>3552.6237333333333</v>
      </c>
      <c r="H52" s="67">
        <f>'0403 canc hanr'!H23*88.6/1000</f>
        <v>3552.6237333333333</v>
      </c>
      <c r="I52" s="67">
        <f>'0403 canc hanr'!I23*88.6/1000</f>
        <v>3717.6264666666661</v>
      </c>
      <c r="J52" s="67">
        <f>'0403 canc hanr'!J23*88.6/1000</f>
        <v>3900.6445333333331</v>
      </c>
      <c r="K52" s="24"/>
      <c r="M52" s="68"/>
      <c r="N52" s="68"/>
    </row>
    <row r="53" spans="1:16" ht="42.75">
      <c r="A53" s="16" t="s">
        <v>75</v>
      </c>
      <c r="B53" s="17" t="s">
        <v>26</v>
      </c>
      <c r="C53" s="78">
        <f>SUM(C54:C56)</f>
        <v>0</v>
      </c>
      <c r="D53" s="78">
        <f>SUM(D54:D56)</f>
        <v>0</v>
      </c>
      <c r="E53" s="78"/>
      <c r="F53" s="78"/>
      <c r="G53" s="67">
        <f>SUM(G54:G56)</f>
        <v>0</v>
      </c>
      <c r="H53" s="67">
        <f>SUM(H54:H56)</f>
        <v>0</v>
      </c>
      <c r="I53" s="67">
        <f>SUM(I54:I56)</f>
        <v>0</v>
      </c>
      <c r="J53" s="67">
        <f>SUM(J54:J56)</f>
        <v>0</v>
      </c>
      <c r="K53" s="24"/>
      <c r="M53" s="68"/>
      <c r="N53" s="68"/>
      <c r="O53" s="68"/>
      <c r="P53" s="68"/>
    </row>
    <row r="54" spans="1:16" ht="28.5">
      <c r="A54" s="16" t="s">
        <v>76</v>
      </c>
      <c r="B54" s="17" t="s">
        <v>26</v>
      </c>
      <c r="C54" s="21"/>
      <c r="D54" s="21"/>
      <c r="E54" s="21"/>
      <c r="F54" s="21"/>
      <c r="G54" s="67"/>
      <c r="H54" s="67"/>
      <c r="I54" s="67"/>
      <c r="J54" s="67"/>
      <c r="K54" s="24"/>
    </row>
    <row r="55" spans="1:16" ht="24.75" customHeight="1">
      <c r="A55" s="16" t="s">
        <v>77</v>
      </c>
      <c r="B55" s="17" t="s">
        <v>26</v>
      </c>
      <c r="C55" s="21"/>
      <c r="D55" s="21"/>
      <c r="E55" s="21"/>
      <c r="F55" s="21"/>
      <c r="G55" s="95"/>
      <c r="H55" s="95"/>
      <c r="I55" s="95"/>
      <c r="J55" s="95"/>
      <c r="K55" s="24"/>
      <c r="M55" s="68"/>
      <c r="N55" s="68"/>
      <c r="O55" s="68"/>
      <c r="P55" s="68"/>
    </row>
    <row r="56" spans="1:16" ht="28.5">
      <c r="A56" s="16" t="s">
        <v>78</v>
      </c>
      <c r="B56" s="17" t="s">
        <v>26</v>
      </c>
      <c r="C56" s="21"/>
      <c r="D56" s="21"/>
      <c r="E56" s="21"/>
      <c r="F56" s="21"/>
      <c r="G56" s="95"/>
      <c r="H56" s="95"/>
      <c r="I56" s="95"/>
      <c r="J56" s="95"/>
      <c r="K56" s="24"/>
    </row>
    <row r="57" spans="1:16" ht="28.5">
      <c r="A57" s="20" t="s">
        <v>79</v>
      </c>
      <c r="B57" s="17" t="s">
        <v>26</v>
      </c>
      <c r="C57" s="29">
        <f>SUM(C58:C60)</f>
        <v>0</v>
      </c>
      <c r="D57" s="29">
        <f>SUM(D58:D60)</f>
        <v>0</v>
      </c>
      <c r="E57" s="29"/>
      <c r="F57" s="29"/>
      <c r="G57" s="94">
        <f>SUM(G58:G60)</f>
        <v>0</v>
      </c>
      <c r="H57" s="94">
        <f>SUM(H58:H60)</f>
        <v>0</v>
      </c>
      <c r="I57" s="94">
        <f>SUM(I58:I60)</f>
        <v>0</v>
      </c>
      <c r="J57" s="94">
        <f>SUM(J58:J60)</f>
        <v>0</v>
      </c>
      <c r="K57" s="24"/>
    </row>
    <row r="58" spans="1:16" ht="14.25">
      <c r="A58" s="20"/>
      <c r="B58" s="17" t="s">
        <v>26</v>
      </c>
      <c r="C58" s="24"/>
      <c r="D58" s="24"/>
      <c r="E58" s="24"/>
      <c r="F58" s="24"/>
      <c r="G58" s="93"/>
      <c r="H58" s="93"/>
      <c r="I58" s="93"/>
      <c r="J58" s="93"/>
      <c r="K58" s="24"/>
    </row>
    <row r="59" spans="1:16" ht="14.25">
      <c r="A59" s="20"/>
      <c r="B59" s="17" t="s">
        <v>26</v>
      </c>
      <c r="C59" s="24"/>
      <c r="D59" s="24"/>
      <c r="E59" s="24"/>
      <c r="F59" s="24"/>
      <c r="G59" s="93"/>
      <c r="H59" s="93"/>
      <c r="I59" s="93"/>
      <c r="J59" s="93"/>
      <c r="K59" s="24"/>
    </row>
    <row r="60" spans="1:16" ht="14.25">
      <c r="A60" s="20"/>
      <c r="B60" s="17" t="s">
        <v>26</v>
      </c>
      <c r="C60" s="24"/>
      <c r="D60" s="24"/>
      <c r="E60" s="24"/>
      <c r="F60" s="24"/>
      <c r="G60" s="93"/>
      <c r="H60" s="93"/>
      <c r="I60" s="93"/>
      <c r="J60" s="93"/>
      <c r="K60" s="24"/>
    </row>
    <row r="61" spans="1:16">
      <c r="A61" s="30"/>
      <c r="B61" s="31"/>
      <c r="C61" s="32"/>
      <c r="D61" s="32"/>
      <c r="E61" s="32"/>
      <c r="F61" s="32"/>
      <c r="G61" s="92"/>
    </row>
    <row r="62" spans="1:16" ht="14.25" thickBot="1">
      <c r="A62" s="33"/>
      <c r="B62" s="34" t="s">
        <v>80</v>
      </c>
      <c r="C62" s="35"/>
      <c r="D62" s="35"/>
      <c r="E62" s="35"/>
      <c r="F62" s="36"/>
      <c r="G62" s="91"/>
    </row>
    <row r="63" spans="1:16">
      <c r="A63" s="34"/>
      <c r="B63" s="35" t="s">
        <v>81</v>
      </c>
      <c r="C63" s="35" t="s">
        <v>82</v>
      </c>
      <c r="D63" s="34"/>
      <c r="E63" s="34"/>
      <c r="F63" s="37" t="s">
        <v>83</v>
      </c>
      <c r="G63" s="90"/>
    </row>
    <row r="64" spans="1:16">
      <c r="A64" s="1" t="s">
        <v>13</v>
      </c>
    </row>
    <row r="65" spans="1:1" s="1" customFormat="1">
      <c r="A65" s="1" t="s">
        <v>84</v>
      </c>
    </row>
  </sheetData>
  <mergeCells count="2">
    <mergeCell ref="I6:J6"/>
    <mergeCell ref="N50:O50"/>
  </mergeCells>
  <pageMargins left="0.25" right="0.24" top="0.25" bottom="0.24" header="0.25" footer="0.25"/>
  <pageSetup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topLeftCell="A12" workbookViewId="0">
      <pane ySplit="2190" activePane="bottomLeft"/>
      <selection activeCell="C12" sqref="C12:J13"/>
      <selection pane="bottomLeft" activeCell="G15" sqref="G15"/>
    </sheetView>
  </sheetViews>
  <sheetFormatPr defaultRowHeight="13.5"/>
  <cols>
    <col min="1" max="1" width="27" style="1" customWidth="1"/>
    <col min="2" max="2" width="13.5703125" style="1" customWidth="1"/>
    <col min="3" max="3" width="11.5703125" style="109" customWidth="1"/>
    <col min="4" max="4" width="11.140625" style="109" customWidth="1"/>
    <col min="5" max="5" width="10" style="1" customWidth="1"/>
    <col min="6" max="6" width="11.85546875" style="1" customWidth="1"/>
    <col min="7" max="7" width="11" style="1" customWidth="1"/>
    <col min="8" max="8" width="11.28515625" style="1" customWidth="1"/>
    <col min="9" max="9" width="12.42578125" style="1" customWidth="1"/>
    <col min="10" max="10" width="12.28515625" style="1" customWidth="1"/>
    <col min="11" max="11" width="33" style="1" customWidth="1"/>
    <col min="12" max="12" width="9.140625" style="1"/>
    <col min="13" max="13" width="12.5703125" style="1" bestFit="1" customWidth="1"/>
    <col min="14" max="256" width="9.140625" style="1"/>
    <col min="257" max="257" width="27" style="1" customWidth="1"/>
    <col min="258" max="258" width="13.5703125" style="1" customWidth="1"/>
    <col min="259" max="259" width="11.5703125" style="1" customWidth="1"/>
    <col min="260" max="260" width="11.140625" style="1" customWidth="1"/>
    <col min="261" max="261" width="10" style="1" customWidth="1"/>
    <col min="262" max="262" width="11.85546875" style="1" customWidth="1"/>
    <col min="263" max="263" width="11" style="1" customWidth="1"/>
    <col min="264" max="264" width="11.28515625" style="1" customWidth="1"/>
    <col min="265" max="265" width="12.42578125" style="1" customWidth="1"/>
    <col min="266" max="266" width="12.28515625" style="1" customWidth="1"/>
    <col min="267" max="267" width="33" style="1" customWidth="1"/>
    <col min="268" max="268" width="9.140625" style="1"/>
    <col min="269" max="269" width="12.5703125" style="1" bestFit="1" customWidth="1"/>
    <col min="270" max="512" width="9.140625" style="1"/>
    <col min="513" max="513" width="27" style="1" customWidth="1"/>
    <col min="514" max="514" width="13.5703125" style="1" customWidth="1"/>
    <col min="515" max="515" width="11.5703125" style="1" customWidth="1"/>
    <col min="516" max="516" width="11.140625" style="1" customWidth="1"/>
    <col min="517" max="517" width="10" style="1" customWidth="1"/>
    <col min="518" max="518" width="11.85546875" style="1" customWidth="1"/>
    <col min="519" max="519" width="11" style="1" customWidth="1"/>
    <col min="520" max="520" width="11.28515625" style="1" customWidth="1"/>
    <col min="521" max="521" width="12.42578125" style="1" customWidth="1"/>
    <col min="522" max="522" width="12.28515625" style="1" customWidth="1"/>
    <col min="523" max="523" width="33" style="1" customWidth="1"/>
    <col min="524" max="524" width="9.140625" style="1"/>
    <col min="525" max="525" width="12.5703125" style="1" bestFit="1" customWidth="1"/>
    <col min="526" max="768" width="9.140625" style="1"/>
    <col min="769" max="769" width="27" style="1" customWidth="1"/>
    <col min="770" max="770" width="13.5703125" style="1" customWidth="1"/>
    <col min="771" max="771" width="11.5703125" style="1" customWidth="1"/>
    <col min="772" max="772" width="11.140625" style="1" customWidth="1"/>
    <col min="773" max="773" width="10" style="1" customWidth="1"/>
    <col min="774" max="774" width="11.85546875" style="1" customWidth="1"/>
    <col min="775" max="775" width="11" style="1" customWidth="1"/>
    <col min="776" max="776" width="11.28515625" style="1" customWidth="1"/>
    <col min="777" max="777" width="12.42578125" style="1" customWidth="1"/>
    <col min="778" max="778" width="12.28515625" style="1" customWidth="1"/>
    <col min="779" max="779" width="33" style="1" customWidth="1"/>
    <col min="780" max="780" width="9.140625" style="1"/>
    <col min="781" max="781" width="12.5703125" style="1" bestFit="1" customWidth="1"/>
    <col min="782" max="1024" width="9.140625" style="1"/>
    <col min="1025" max="1025" width="27" style="1" customWidth="1"/>
    <col min="1026" max="1026" width="13.5703125" style="1" customWidth="1"/>
    <col min="1027" max="1027" width="11.5703125" style="1" customWidth="1"/>
    <col min="1028" max="1028" width="11.140625" style="1" customWidth="1"/>
    <col min="1029" max="1029" width="10" style="1" customWidth="1"/>
    <col min="1030" max="1030" width="11.85546875" style="1" customWidth="1"/>
    <col min="1031" max="1031" width="11" style="1" customWidth="1"/>
    <col min="1032" max="1032" width="11.28515625" style="1" customWidth="1"/>
    <col min="1033" max="1033" width="12.42578125" style="1" customWidth="1"/>
    <col min="1034" max="1034" width="12.28515625" style="1" customWidth="1"/>
    <col min="1035" max="1035" width="33" style="1" customWidth="1"/>
    <col min="1036" max="1036" width="9.140625" style="1"/>
    <col min="1037" max="1037" width="12.5703125" style="1" bestFit="1" customWidth="1"/>
    <col min="1038" max="1280" width="9.140625" style="1"/>
    <col min="1281" max="1281" width="27" style="1" customWidth="1"/>
    <col min="1282" max="1282" width="13.5703125" style="1" customWidth="1"/>
    <col min="1283" max="1283" width="11.5703125" style="1" customWidth="1"/>
    <col min="1284" max="1284" width="11.140625" style="1" customWidth="1"/>
    <col min="1285" max="1285" width="10" style="1" customWidth="1"/>
    <col min="1286" max="1286" width="11.85546875" style="1" customWidth="1"/>
    <col min="1287" max="1287" width="11" style="1" customWidth="1"/>
    <col min="1288" max="1288" width="11.28515625" style="1" customWidth="1"/>
    <col min="1289" max="1289" width="12.42578125" style="1" customWidth="1"/>
    <col min="1290" max="1290" width="12.28515625" style="1" customWidth="1"/>
    <col min="1291" max="1291" width="33" style="1" customWidth="1"/>
    <col min="1292" max="1292" width="9.140625" style="1"/>
    <col min="1293" max="1293" width="12.5703125" style="1" bestFit="1" customWidth="1"/>
    <col min="1294" max="1536" width="9.140625" style="1"/>
    <col min="1537" max="1537" width="27" style="1" customWidth="1"/>
    <col min="1538" max="1538" width="13.5703125" style="1" customWidth="1"/>
    <col min="1539" max="1539" width="11.5703125" style="1" customWidth="1"/>
    <col min="1540" max="1540" width="11.140625" style="1" customWidth="1"/>
    <col min="1541" max="1541" width="10" style="1" customWidth="1"/>
    <col min="1542" max="1542" width="11.85546875" style="1" customWidth="1"/>
    <col min="1543" max="1543" width="11" style="1" customWidth="1"/>
    <col min="1544" max="1544" width="11.28515625" style="1" customWidth="1"/>
    <col min="1545" max="1545" width="12.42578125" style="1" customWidth="1"/>
    <col min="1546" max="1546" width="12.28515625" style="1" customWidth="1"/>
    <col min="1547" max="1547" width="33" style="1" customWidth="1"/>
    <col min="1548" max="1548" width="9.140625" style="1"/>
    <col min="1549" max="1549" width="12.5703125" style="1" bestFit="1" customWidth="1"/>
    <col min="1550" max="1792" width="9.140625" style="1"/>
    <col min="1793" max="1793" width="27" style="1" customWidth="1"/>
    <col min="1794" max="1794" width="13.5703125" style="1" customWidth="1"/>
    <col min="1795" max="1795" width="11.5703125" style="1" customWidth="1"/>
    <col min="1796" max="1796" width="11.140625" style="1" customWidth="1"/>
    <col min="1797" max="1797" width="10" style="1" customWidth="1"/>
    <col min="1798" max="1798" width="11.85546875" style="1" customWidth="1"/>
    <col min="1799" max="1799" width="11" style="1" customWidth="1"/>
    <col min="1800" max="1800" width="11.28515625" style="1" customWidth="1"/>
    <col min="1801" max="1801" width="12.42578125" style="1" customWidth="1"/>
    <col min="1802" max="1802" width="12.28515625" style="1" customWidth="1"/>
    <col min="1803" max="1803" width="33" style="1" customWidth="1"/>
    <col min="1804" max="1804" width="9.140625" style="1"/>
    <col min="1805" max="1805" width="12.5703125" style="1" bestFit="1" customWidth="1"/>
    <col min="1806" max="2048" width="9.140625" style="1"/>
    <col min="2049" max="2049" width="27" style="1" customWidth="1"/>
    <col min="2050" max="2050" width="13.5703125" style="1" customWidth="1"/>
    <col min="2051" max="2051" width="11.5703125" style="1" customWidth="1"/>
    <col min="2052" max="2052" width="11.140625" style="1" customWidth="1"/>
    <col min="2053" max="2053" width="10" style="1" customWidth="1"/>
    <col min="2054" max="2054" width="11.85546875" style="1" customWidth="1"/>
    <col min="2055" max="2055" width="11" style="1" customWidth="1"/>
    <col min="2056" max="2056" width="11.28515625" style="1" customWidth="1"/>
    <col min="2057" max="2057" width="12.42578125" style="1" customWidth="1"/>
    <col min="2058" max="2058" width="12.28515625" style="1" customWidth="1"/>
    <col min="2059" max="2059" width="33" style="1" customWidth="1"/>
    <col min="2060" max="2060" width="9.140625" style="1"/>
    <col min="2061" max="2061" width="12.5703125" style="1" bestFit="1" customWidth="1"/>
    <col min="2062" max="2304" width="9.140625" style="1"/>
    <col min="2305" max="2305" width="27" style="1" customWidth="1"/>
    <col min="2306" max="2306" width="13.5703125" style="1" customWidth="1"/>
    <col min="2307" max="2307" width="11.5703125" style="1" customWidth="1"/>
    <col min="2308" max="2308" width="11.140625" style="1" customWidth="1"/>
    <col min="2309" max="2309" width="10" style="1" customWidth="1"/>
    <col min="2310" max="2310" width="11.85546875" style="1" customWidth="1"/>
    <col min="2311" max="2311" width="11" style="1" customWidth="1"/>
    <col min="2312" max="2312" width="11.28515625" style="1" customWidth="1"/>
    <col min="2313" max="2313" width="12.42578125" style="1" customWidth="1"/>
    <col min="2314" max="2314" width="12.28515625" style="1" customWidth="1"/>
    <col min="2315" max="2315" width="33" style="1" customWidth="1"/>
    <col min="2316" max="2316" width="9.140625" style="1"/>
    <col min="2317" max="2317" width="12.5703125" style="1" bestFit="1" customWidth="1"/>
    <col min="2318" max="2560" width="9.140625" style="1"/>
    <col min="2561" max="2561" width="27" style="1" customWidth="1"/>
    <col min="2562" max="2562" width="13.5703125" style="1" customWidth="1"/>
    <col min="2563" max="2563" width="11.5703125" style="1" customWidth="1"/>
    <col min="2564" max="2564" width="11.140625" style="1" customWidth="1"/>
    <col min="2565" max="2565" width="10" style="1" customWidth="1"/>
    <col min="2566" max="2566" width="11.85546875" style="1" customWidth="1"/>
    <col min="2567" max="2567" width="11" style="1" customWidth="1"/>
    <col min="2568" max="2568" width="11.28515625" style="1" customWidth="1"/>
    <col min="2569" max="2569" width="12.42578125" style="1" customWidth="1"/>
    <col min="2570" max="2570" width="12.28515625" style="1" customWidth="1"/>
    <col min="2571" max="2571" width="33" style="1" customWidth="1"/>
    <col min="2572" max="2572" width="9.140625" style="1"/>
    <col min="2573" max="2573" width="12.5703125" style="1" bestFit="1" customWidth="1"/>
    <col min="2574" max="2816" width="9.140625" style="1"/>
    <col min="2817" max="2817" width="27" style="1" customWidth="1"/>
    <col min="2818" max="2818" width="13.5703125" style="1" customWidth="1"/>
    <col min="2819" max="2819" width="11.5703125" style="1" customWidth="1"/>
    <col min="2820" max="2820" width="11.140625" style="1" customWidth="1"/>
    <col min="2821" max="2821" width="10" style="1" customWidth="1"/>
    <col min="2822" max="2822" width="11.85546875" style="1" customWidth="1"/>
    <col min="2823" max="2823" width="11" style="1" customWidth="1"/>
    <col min="2824" max="2824" width="11.28515625" style="1" customWidth="1"/>
    <col min="2825" max="2825" width="12.42578125" style="1" customWidth="1"/>
    <col min="2826" max="2826" width="12.28515625" style="1" customWidth="1"/>
    <col min="2827" max="2827" width="33" style="1" customWidth="1"/>
    <col min="2828" max="2828" width="9.140625" style="1"/>
    <col min="2829" max="2829" width="12.5703125" style="1" bestFit="1" customWidth="1"/>
    <col min="2830" max="3072" width="9.140625" style="1"/>
    <col min="3073" max="3073" width="27" style="1" customWidth="1"/>
    <col min="3074" max="3074" width="13.5703125" style="1" customWidth="1"/>
    <col min="3075" max="3075" width="11.5703125" style="1" customWidth="1"/>
    <col min="3076" max="3076" width="11.140625" style="1" customWidth="1"/>
    <col min="3077" max="3077" width="10" style="1" customWidth="1"/>
    <col min="3078" max="3078" width="11.85546875" style="1" customWidth="1"/>
    <col min="3079" max="3079" width="11" style="1" customWidth="1"/>
    <col min="3080" max="3080" width="11.28515625" style="1" customWidth="1"/>
    <col min="3081" max="3081" width="12.42578125" style="1" customWidth="1"/>
    <col min="3082" max="3082" width="12.28515625" style="1" customWidth="1"/>
    <col min="3083" max="3083" width="33" style="1" customWidth="1"/>
    <col min="3084" max="3084" width="9.140625" style="1"/>
    <col min="3085" max="3085" width="12.5703125" style="1" bestFit="1" customWidth="1"/>
    <col min="3086" max="3328" width="9.140625" style="1"/>
    <col min="3329" max="3329" width="27" style="1" customWidth="1"/>
    <col min="3330" max="3330" width="13.5703125" style="1" customWidth="1"/>
    <col min="3331" max="3331" width="11.5703125" style="1" customWidth="1"/>
    <col min="3332" max="3332" width="11.140625" style="1" customWidth="1"/>
    <col min="3333" max="3333" width="10" style="1" customWidth="1"/>
    <col min="3334" max="3334" width="11.85546875" style="1" customWidth="1"/>
    <col min="3335" max="3335" width="11" style="1" customWidth="1"/>
    <col min="3336" max="3336" width="11.28515625" style="1" customWidth="1"/>
    <col min="3337" max="3337" width="12.42578125" style="1" customWidth="1"/>
    <col min="3338" max="3338" width="12.28515625" style="1" customWidth="1"/>
    <col min="3339" max="3339" width="33" style="1" customWidth="1"/>
    <col min="3340" max="3340" width="9.140625" style="1"/>
    <col min="3341" max="3341" width="12.5703125" style="1" bestFit="1" customWidth="1"/>
    <col min="3342" max="3584" width="9.140625" style="1"/>
    <col min="3585" max="3585" width="27" style="1" customWidth="1"/>
    <col min="3586" max="3586" width="13.5703125" style="1" customWidth="1"/>
    <col min="3587" max="3587" width="11.5703125" style="1" customWidth="1"/>
    <col min="3588" max="3588" width="11.140625" style="1" customWidth="1"/>
    <col min="3589" max="3589" width="10" style="1" customWidth="1"/>
    <col min="3590" max="3590" width="11.85546875" style="1" customWidth="1"/>
    <col min="3591" max="3591" width="11" style="1" customWidth="1"/>
    <col min="3592" max="3592" width="11.28515625" style="1" customWidth="1"/>
    <col min="3593" max="3593" width="12.42578125" style="1" customWidth="1"/>
    <col min="3594" max="3594" width="12.28515625" style="1" customWidth="1"/>
    <col min="3595" max="3595" width="33" style="1" customWidth="1"/>
    <col min="3596" max="3596" width="9.140625" style="1"/>
    <col min="3597" max="3597" width="12.5703125" style="1" bestFit="1" customWidth="1"/>
    <col min="3598" max="3840" width="9.140625" style="1"/>
    <col min="3841" max="3841" width="27" style="1" customWidth="1"/>
    <col min="3842" max="3842" width="13.5703125" style="1" customWidth="1"/>
    <col min="3843" max="3843" width="11.5703125" style="1" customWidth="1"/>
    <col min="3844" max="3844" width="11.140625" style="1" customWidth="1"/>
    <col min="3845" max="3845" width="10" style="1" customWidth="1"/>
    <col min="3846" max="3846" width="11.85546875" style="1" customWidth="1"/>
    <col min="3847" max="3847" width="11" style="1" customWidth="1"/>
    <col min="3848" max="3848" width="11.28515625" style="1" customWidth="1"/>
    <col min="3849" max="3849" width="12.42578125" style="1" customWidth="1"/>
    <col min="3850" max="3850" width="12.28515625" style="1" customWidth="1"/>
    <col min="3851" max="3851" width="33" style="1" customWidth="1"/>
    <col min="3852" max="3852" width="9.140625" style="1"/>
    <col min="3853" max="3853" width="12.5703125" style="1" bestFit="1" customWidth="1"/>
    <col min="3854" max="4096" width="9.140625" style="1"/>
    <col min="4097" max="4097" width="27" style="1" customWidth="1"/>
    <col min="4098" max="4098" width="13.5703125" style="1" customWidth="1"/>
    <col min="4099" max="4099" width="11.5703125" style="1" customWidth="1"/>
    <col min="4100" max="4100" width="11.140625" style="1" customWidth="1"/>
    <col min="4101" max="4101" width="10" style="1" customWidth="1"/>
    <col min="4102" max="4102" width="11.85546875" style="1" customWidth="1"/>
    <col min="4103" max="4103" width="11" style="1" customWidth="1"/>
    <col min="4104" max="4104" width="11.28515625" style="1" customWidth="1"/>
    <col min="4105" max="4105" width="12.42578125" style="1" customWidth="1"/>
    <col min="4106" max="4106" width="12.28515625" style="1" customWidth="1"/>
    <col min="4107" max="4107" width="33" style="1" customWidth="1"/>
    <col min="4108" max="4108" width="9.140625" style="1"/>
    <col min="4109" max="4109" width="12.5703125" style="1" bestFit="1" customWidth="1"/>
    <col min="4110" max="4352" width="9.140625" style="1"/>
    <col min="4353" max="4353" width="27" style="1" customWidth="1"/>
    <col min="4354" max="4354" width="13.5703125" style="1" customWidth="1"/>
    <col min="4355" max="4355" width="11.5703125" style="1" customWidth="1"/>
    <col min="4356" max="4356" width="11.140625" style="1" customWidth="1"/>
    <col min="4357" max="4357" width="10" style="1" customWidth="1"/>
    <col min="4358" max="4358" width="11.85546875" style="1" customWidth="1"/>
    <col min="4359" max="4359" width="11" style="1" customWidth="1"/>
    <col min="4360" max="4360" width="11.28515625" style="1" customWidth="1"/>
    <col min="4361" max="4361" width="12.42578125" style="1" customWidth="1"/>
    <col min="4362" max="4362" width="12.28515625" style="1" customWidth="1"/>
    <col min="4363" max="4363" width="33" style="1" customWidth="1"/>
    <col min="4364" max="4364" width="9.140625" style="1"/>
    <col min="4365" max="4365" width="12.5703125" style="1" bestFit="1" customWidth="1"/>
    <col min="4366" max="4608" width="9.140625" style="1"/>
    <col min="4609" max="4609" width="27" style="1" customWidth="1"/>
    <col min="4610" max="4610" width="13.5703125" style="1" customWidth="1"/>
    <col min="4611" max="4611" width="11.5703125" style="1" customWidth="1"/>
    <col min="4612" max="4612" width="11.140625" style="1" customWidth="1"/>
    <col min="4613" max="4613" width="10" style="1" customWidth="1"/>
    <col min="4614" max="4614" width="11.85546875" style="1" customWidth="1"/>
    <col min="4615" max="4615" width="11" style="1" customWidth="1"/>
    <col min="4616" max="4616" width="11.28515625" style="1" customWidth="1"/>
    <col min="4617" max="4617" width="12.42578125" style="1" customWidth="1"/>
    <col min="4618" max="4618" width="12.28515625" style="1" customWidth="1"/>
    <col min="4619" max="4619" width="33" style="1" customWidth="1"/>
    <col min="4620" max="4620" width="9.140625" style="1"/>
    <col min="4621" max="4621" width="12.5703125" style="1" bestFit="1" customWidth="1"/>
    <col min="4622" max="4864" width="9.140625" style="1"/>
    <col min="4865" max="4865" width="27" style="1" customWidth="1"/>
    <col min="4866" max="4866" width="13.5703125" style="1" customWidth="1"/>
    <col min="4867" max="4867" width="11.5703125" style="1" customWidth="1"/>
    <col min="4868" max="4868" width="11.140625" style="1" customWidth="1"/>
    <col min="4869" max="4869" width="10" style="1" customWidth="1"/>
    <col min="4870" max="4870" width="11.85546875" style="1" customWidth="1"/>
    <col min="4871" max="4871" width="11" style="1" customWidth="1"/>
    <col min="4872" max="4872" width="11.28515625" style="1" customWidth="1"/>
    <col min="4873" max="4873" width="12.42578125" style="1" customWidth="1"/>
    <col min="4874" max="4874" width="12.28515625" style="1" customWidth="1"/>
    <col min="4875" max="4875" width="33" style="1" customWidth="1"/>
    <col min="4876" max="4876" width="9.140625" style="1"/>
    <col min="4877" max="4877" width="12.5703125" style="1" bestFit="1" customWidth="1"/>
    <col min="4878" max="5120" width="9.140625" style="1"/>
    <col min="5121" max="5121" width="27" style="1" customWidth="1"/>
    <col min="5122" max="5122" width="13.5703125" style="1" customWidth="1"/>
    <col min="5123" max="5123" width="11.5703125" style="1" customWidth="1"/>
    <col min="5124" max="5124" width="11.140625" style="1" customWidth="1"/>
    <col min="5125" max="5125" width="10" style="1" customWidth="1"/>
    <col min="5126" max="5126" width="11.85546875" style="1" customWidth="1"/>
    <col min="5127" max="5127" width="11" style="1" customWidth="1"/>
    <col min="5128" max="5128" width="11.28515625" style="1" customWidth="1"/>
    <col min="5129" max="5129" width="12.42578125" style="1" customWidth="1"/>
    <col min="5130" max="5130" width="12.28515625" style="1" customWidth="1"/>
    <col min="5131" max="5131" width="33" style="1" customWidth="1"/>
    <col min="5132" max="5132" width="9.140625" style="1"/>
    <col min="5133" max="5133" width="12.5703125" style="1" bestFit="1" customWidth="1"/>
    <col min="5134" max="5376" width="9.140625" style="1"/>
    <col min="5377" max="5377" width="27" style="1" customWidth="1"/>
    <col min="5378" max="5378" width="13.5703125" style="1" customWidth="1"/>
    <col min="5379" max="5379" width="11.5703125" style="1" customWidth="1"/>
    <col min="5380" max="5380" width="11.140625" style="1" customWidth="1"/>
    <col min="5381" max="5381" width="10" style="1" customWidth="1"/>
    <col min="5382" max="5382" width="11.85546875" style="1" customWidth="1"/>
    <col min="5383" max="5383" width="11" style="1" customWidth="1"/>
    <col min="5384" max="5384" width="11.28515625" style="1" customWidth="1"/>
    <col min="5385" max="5385" width="12.42578125" style="1" customWidth="1"/>
    <col min="5386" max="5386" width="12.28515625" style="1" customWidth="1"/>
    <col min="5387" max="5387" width="33" style="1" customWidth="1"/>
    <col min="5388" max="5388" width="9.140625" style="1"/>
    <col min="5389" max="5389" width="12.5703125" style="1" bestFit="1" customWidth="1"/>
    <col min="5390" max="5632" width="9.140625" style="1"/>
    <col min="5633" max="5633" width="27" style="1" customWidth="1"/>
    <col min="5634" max="5634" width="13.5703125" style="1" customWidth="1"/>
    <col min="5635" max="5635" width="11.5703125" style="1" customWidth="1"/>
    <col min="5636" max="5636" width="11.140625" style="1" customWidth="1"/>
    <col min="5637" max="5637" width="10" style="1" customWidth="1"/>
    <col min="5638" max="5638" width="11.85546875" style="1" customWidth="1"/>
    <col min="5639" max="5639" width="11" style="1" customWidth="1"/>
    <col min="5640" max="5640" width="11.28515625" style="1" customWidth="1"/>
    <col min="5641" max="5641" width="12.42578125" style="1" customWidth="1"/>
    <col min="5642" max="5642" width="12.28515625" style="1" customWidth="1"/>
    <col min="5643" max="5643" width="33" style="1" customWidth="1"/>
    <col min="5644" max="5644" width="9.140625" style="1"/>
    <col min="5645" max="5645" width="12.5703125" style="1" bestFit="1" customWidth="1"/>
    <col min="5646" max="5888" width="9.140625" style="1"/>
    <col min="5889" max="5889" width="27" style="1" customWidth="1"/>
    <col min="5890" max="5890" width="13.5703125" style="1" customWidth="1"/>
    <col min="5891" max="5891" width="11.5703125" style="1" customWidth="1"/>
    <col min="5892" max="5892" width="11.140625" style="1" customWidth="1"/>
    <col min="5893" max="5893" width="10" style="1" customWidth="1"/>
    <col min="5894" max="5894" width="11.85546875" style="1" customWidth="1"/>
    <col min="5895" max="5895" width="11" style="1" customWidth="1"/>
    <col min="5896" max="5896" width="11.28515625" style="1" customWidth="1"/>
    <col min="5897" max="5897" width="12.42578125" style="1" customWidth="1"/>
    <col min="5898" max="5898" width="12.28515625" style="1" customWidth="1"/>
    <col min="5899" max="5899" width="33" style="1" customWidth="1"/>
    <col min="5900" max="5900" width="9.140625" style="1"/>
    <col min="5901" max="5901" width="12.5703125" style="1" bestFit="1" customWidth="1"/>
    <col min="5902" max="6144" width="9.140625" style="1"/>
    <col min="6145" max="6145" width="27" style="1" customWidth="1"/>
    <col min="6146" max="6146" width="13.5703125" style="1" customWidth="1"/>
    <col min="6147" max="6147" width="11.5703125" style="1" customWidth="1"/>
    <col min="6148" max="6148" width="11.140625" style="1" customWidth="1"/>
    <col min="6149" max="6149" width="10" style="1" customWidth="1"/>
    <col min="6150" max="6150" width="11.85546875" style="1" customWidth="1"/>
    <col min="6151" max="6151" width="11" style="1" customWidth="1"/>
    <col min="6152" max="6152" width="11.28515625" style="1" customWidth="1"/>
    <col min="6153" max="6153" width="12.42578125" style="1" customWidth="1"/>
    <col min="6154" max="6154" width="12.28515625" style="1" customWidth="1"/>
    <col min="6155" max="6155" width="33" style="1" customWidth="1"/>
    <col min="6156" max="6156" width="9.140625" style="1"/>
    <col min="6157" max="6157" width="12.5703125" style="1" bestFit="1" customWidth="1"/>
    <col min="6158" max="6400" width="9.140625" style="1"/>
    <col min="6401" max="6401" width="27" style="1" customWidth="1"/>
    <col min="6402" max="6402" width="13.5703125" style="1" customWidth="1"/>
    <col min="6403" max="6403" width="11.5703125" style="1" customWidth="1"/>
    <col min="6404" max="6404" width="11.140625" style="1" customWidth="1"/>
    <col min="6405" max="6405" width="10" style="1" customWidth="1"/>
    <col min="6406" max="6406" width="11.85546875" style="1" customWidth="1"/>
    <col min="6407" max="6407" width="11" style="1" customWidth="1"/>
    <col min="6408" max="6408" width="11.28515625" style="1" customWidth="1"/>
    <col min="6409" max="6409" width="12.42578125" style="1" customWidth="1"/>
    <col min="6410" max="6410" width="12.28515625" style="1" customWidth="1"/>
    <col min="6411" max="6411" width="33" style="1" customWidth="1"/>
    <col min="6412" max="6412" width="9.140625" style="1"/>
    <col min="6413" max="6413" width="12.5703125" style="1" bestFit="1" customWidth="1"/>
    <col min="6414" max="6656" width="9.140625" style="1"/>
    <col min="6657" max="6657" width="27" style="1" customWidth="1"/>
    <col min="6658" max="6658" width="13.5703125" style="1" customWidth="1"/>
    <col min="6659" max="6659" width="11.5703125" style="1" customWidth="1"/>
    <col min="6660" max="6660" width="11.140625" style="1" customWidth="1"/>
    <col min="6661" max="6661" width="10" style="1" customWidth="1"/>
    <col min="6662" max="6662" width="11.85546875" style="1" customWidth="1"/>
    <col min="6663" max="6663" width="11" style="1" customWidth="1"/>
    <col min="6664" max="6664" width="11.28515625" style="1" customWidth="1"/>
    <col min="6665" max="6665" width="12.42578125" style="1" customWidth="1"/>
    <col min="6666" max="6666" width="12.28515625" style="1" customWidth="1"/>
    <col min="6667" max="6667" width="33" style="1" customWidth="1"/>
    <col min="6668" max="6668" width="9.140625" style="1"/>
    <col min="6669" max="6669" width="12.5703125" style="1" bestFit="1" customWidth="1"/>
    <col min="6670" max="6912" width="9.140625" style="1"/>
    <col min="6913" max="6913" width="27" style="1" customWidth="1"/>
    <col min="6914" max="6914" width="13.5703125" style="1" customWidth="1"/>
    <col min="6915" max="6915" width="11.5703125" style="1" customWidth="1"/>
    <col min="6916" max="6916" width="11.140625" style="1" customWidth="1"/>
    <col min="6917" max="6917" width="10" style="1" customWidth="1"/>
    <col min="6918" max="6918" width="11.85546875" style="1" customWidth="1"/>
    <col min="6919" max="6919" width="11" style="1" customWidth="1"/>
    <col min="6920" max="6920" width="11.28515625" style="1" customWidth="1"/>
    <col min="6921" max="6921" width="12.42578125" style="1" customWidth="1"/>
    <col min="6922" max="6922" width="12.28515625" style="1" customWidth="1"/>
    <col min="6923" max="6923" width="33" style="1" customWidth="1"/>
    <col min="6924" max="6924" width="9.140625" style="1"/>
    <col min="6925" max="6925" width="12.5703125" style="1" bestFit="1" customWidth="1"/>
    <col min="6926" max="7168" width="9.140625" style="1"/>
    <col min="7169" max="7169" width="27" style="1" customWidth="1"/>
    <col min="7170" max="7170" width="13.5703125" style="1" customWidth="1"/>
    <col min="7171" max="7171" width="11.5703125" style="1" customWidth="1"/>
    <col min="7172" max="7172" width="11.140625" style="1" customWidth="1"/>
    <col min="7173" max="7173" width="10" style="1" customWidth="1"/>
    <col min="7174" max="7174" width="11.85546875" style="1" customWidth="1"/>
    <col min="7175" max="7175" width="11" style="1" customWidth="1"/>
    <col min="7176" max="7176" width="11.28515625" style="1" customWidth="1"/>
    <col min="7177" max="7177" width="12.42578125" style="1" customWidth="1"/>
    <col min="7178" max="7178" width="12.28515625" style="1" customWidth="1"/>
    <col min="7179" max="7179" width="33" style="1" customWidth="1"/>
    <col min="7180" max="7180" width="9.140625" style="1"/>
    <col min="7181" max="7181" width="12.5703125" style="1" bestFit="1" customWidth="1"/>
    <col min="7182" max="7424" width="9.140625" style="1"/>
    <col min="7425" max="7425" width="27" style="1" customWidth="1"/>
    <col min="7426" max="7426" width="13.5703125" style="1" customWidth="1"/>
    <col min="7427" max="7427" width="11.5703125" style="1" customWidth="1"/>
    <col min="7428" max="7428" width="11.140625" style="1" customWidth="1"/>
    <col min="7429" max="7429" width="10" style="1" customWidth="1"/>
    <col min="7430" max="7430" width="11.85546875" style="1" customWidth="1"/>
    <col min="7431" max="7431" width="11" style="1" customWidth="1"/>
    <col min="7432" max="7432" width="11.28515625" style="1" customWidth="1"/>
    <col min="7433" max="7433" width="12.42578125" style="1" customWidth="1"/>
    <col min="7434" max="7434" width="12.28515625" style="1" customWidth="1"/>
    <col min="7435" max="7435" width="33" style="1" customWidth="1"/>
    <col min="7436" max="7436" width="9.140625" style="1"/>
    <col min="7437" max="7437" width="12.5703125" style="1" bestFit="1" customWidth="1"/>
    <col min="7438" max="7680" width="9.140625" style="1"/>
    <col min="7681" max="7681" width="27" style="1" customWidth="1"/>
    <col min="7682" max="7682" width="13.5703125" style="1" customWidth="1"/>
    <col min="7683" max="7683" width="11.5703125" style="1" customWidth="1"/>
    <col min="7684" max="7684" width="11.140625" style="1" customWidth="1"/>
    <col min="7685" max="7685" width="10" style="1" customWidth="1"/>
    <col min="7686" max="7686" width="11.85546875" style="1" customWidth="1"/>
    <col min="7687" max="7687" width="11" style="1" customWidth="1"/>
    <col min="7688" max="7688" width="11.28515625" style="1" customWidth="1"/>
    <col min="7689" max="7689" width="12.42578125" style="1" customWidth="1"/>
    <col min="7690" max="7690" width="12.28515625" style="1" customWidth="1"/>
    <col min="7691" max="7691" width="33" style="1" customWidth="1"/>
    <col min="7692" max="7692" width="9.140625" style="1"/>
    <col min="7693" max="7693" width="12.5703125" style="1" bestFit="1" customWidth="1"/>
    <col min="7694" max="7936" width="9.140625" style="1"/>
    <col min="7937" max="7937" width="27" style="1" customWidth="1"/>
    <col min="7938" max="7938" width="13.5703125" style="1" customWidth="1"/>
    <col min="7939" max="7939" width="11.5703125" style="1" customWidth="1"/>
    <col min="7940" max="7940" width="11.140625" style="1" customWidth="1"/>
    <col min="7941" max="7941" width="10" style="1" customWidth="1"/>
    <col min="7942" max="7942" width="11.85546875" style="1" customWidth="1"/>
    <col min="7943" max="7943" width="11" style="1" customWidth="1"/>
    <col min="7944" max="7944" width="11.28515625" style="1" customWidth="1"/>
    <col min="7945" max="7945" width="12.42578125" style="1" customWidth="1"/>
    <col min="7946" max="7946" width="12.28515625" style="1" customWidth="1"/>
    <col min="7947" max="7947" width="33" style="1" customWidth="1"/>
    <col min="7948" max="7948" width="9.140625" style="1"/>
    <col min="7949" max="7949" width="12.5703125" style="1" bestFit="1" customWidth="1"/>
    <col min="7950" max="8192" width="9.140625" style="1"/>
    <col min="8193" max="8193" width="27" style="1" customWidth="1"/>
    <col min="8194" max="8194" width="13.5703125" style="1" customWidth="1"/>
    <col min="8195" max="8195" width="11.5703125" style="1" customWidth="1"/>
    <col min="8196" max="8196" width="11.140625" style="1" customWidth="1"/>
    <col min="8197" max="8197" width="10" style="1" customWidth="1"/>
    <col min="8198" max="8198" width="11.85546875" style="1" customWidth="1"/>
    <col min="8199" max="8199" width="11" style="1" customWidth="1"/>
    <col min="8200" max="8200" width="11.28515625" style="1" customWidth="1"/>
    <col min="8201" max="8201" width="12.42578125" style="1" customWidth="1"/>
    <col min="8202" max="8202" width="12.28515625" style="1" customWidth="1"/>
    <col min="8203" max="8203" width="33" style="1" customWidth="1"/>
    <col min="8204" max="8204" width="9.140625" style="1"/>
    <col min="8205" max="8205" width="12.5703125" style="1" bestFit="1" customWidth="1"/>
    <col min="8206" max="8448" width="9.140625" style="1"/>
    <col min="8449" max="8449" width="27" style="1" customWidth="1"/>
    <col min="8450" max="8450" width="13.5703125" style="1" customWidth="1"/>
    <col min="8451" max="8451" width="11.5703125" style="1" customWidth="1"/>
    <col min="8452" max="8452" width="11.140625" style="1" customWidth="1"/>
    <col min="8453" max="8453" width="10" style="1" customWidth="1"/>
    <col min="8454" max="8454" width="11.85546875" style="1" customWidth="1"/>
    <col min="8455" max="8455" width="11" style="1" customWidth="1"/>
    <col min="8456" max="8456" width="11.28515625" style="1" customWidth="1"/>
    <col min="8457" max="8457" width="12.42578125" style="1" customWidth="1"/>
    <col min="8458" max="8458" width="12.28515625" style="1" customWidth="1"/>
    <col min="8459" max="8459" width="33" style="1" customWidth="1"/>
    <col min="8460" max="8460" width="9.140625" style="1"/>
    <col min="8461" max="8461" width="12.5703125" style="1" bestFit="1" customWidth="1"/>
    <col min="8462" max="8704" width="9.140625" style="1"/>
    <col min="8705" max="8705" width="27" style="1" customWidth="1"/>
    <col min="8706" max="8706" width="13.5703125" style="1" customWidth="1"/>
    <col min="8707" max="8707" width="11.5703125" style="1" customWidth="1"/>
    <col min="8708" max="8708" width="11.140625" style="1" customWidth="1"/>
    <col min="8709" max="8709" width="10" style="1" customWidth="1"/>
    <col min="8710" max="8710" width="11.85546875" style="1" customWidth="1"/>
    <col min="8711" max="8711" width="11" style="1" customWidth="1"/>
    <col min="8712" max="8712" width="11.28515625" style="1" customWidth="1"/>
    <col min="8713" max="8713" width="12.42578125" style="1" customWidth="1"/>
    <col min="8714" max="8714" width="12.28515625" style="1" customWidth="1"/>
    <col min="8715" max="8715" width="33" style="1" customWidth="1"/>
    <col min="8716" max="8716" width="9.140625" style="1"/>
    <col min="8717" max="8717" width="12.5703125" style="1" bestFit="1" customWidth="1"/>
    <col min="8718" max="8960" width="9.140625" style="1"/>
    <col min="8961" max="8961" width="27" style="1" customWidth="1"/>
    <col min="8962" max="8962" width="13.5703125" style="1" customWidth="1"/>
    <col min="8963" max="8963" width="11.5703125" style="1" customWidth="1"/>
    <col min="8964" max="8964" width="11.140625" style="1" customWidth="1"/>
    <col min="8965" max="8965" width="10" style="1" customWidth="1"/>
    <col min="8966" max="8966" width="11.85546875" style="1" customWidth="1"/>
    <col min="8967" max="8967" width="11" style="1" customWidth="1"/>
    <col min="8968" max="8968" width="11.28515625" style="1" customWidth="1"/>
    <col min="8969" max="8969" width="12.42578125" style="1" customWidth="1"/>
    <col min="8970" max="8970" width="12.28515625" style="1" customWidth="1"/>
    <col min="8971" max="8971" width="33" style="1" customWidth="1"/>
    <col min="8972" max="8972" width="9.140625" style="1"/>
    <col min="8973" max="8973" width="12.5703125" style="1" bestFit="1" customWidth="1"/>
    <col min="8974" max="9216" width="9.140625" style="1"/>
    <col min="9217" max="9217" width="27" style="1" customWidth="1"/>
    <col min="9218" max="9218" width="13.5703125" style="1" customWidth="1"/>
    <col min="9219" max="9219" width="11.5703125" style="1" customWidth="1"/>
    <col min="9220" max="9220" width="11.140625" style="1" customWidth="1"/>
    <col min="9221" max="9221" width="10" style="1" customWidth="1"/>
    <col min="9222" max="9222" width="11.85546875" style="1" customWidth="1"/>
    <col min="9223" max="9223" width="11" style="1" customWidth="1"/>
    <col min="9224" max="9224" width="11.28515625" style="1" customWidth="1"/>
    <col min="9225" max="9225" width="12.42578125" style="1" customWidth="1"/>
    <col min="9226" max="9226" width="12.28515625" style="1" customWidth="1"/>
    <col min="9227" max="9227" width="33" style="1" customWidth="1"/>
    <col min="9228" max="9228" width="9.140625" style="1"/>
    <col min="9229" max="9229" width="12.5703125" style="1" bestFit="1" customWidth="1"/>
    <col min="9230" max="9472" width="9.140625" style="1"/>
    <col min="9473" max="9473" width="27" style="1" customWidth="1"/>
    <col min="9474" max="9474" width="13.5703125" style="1" customWidth="1"/>
    <col min="9475" max="9475" width="11.5703125" style="1" customWidth="1"/>
    <col min="9476" max="9476" width="11.140625" style="1" customWidth="1"/>
    <col min="9477" max="9477" width="10" style="1" customWidth="1"/>
    <col min="9478" max="9478" width="11.85546875" style="1" customWidth="1"/>
    <col min="9479" max="9479" width="11" style="1" customWidth="1"/>
    <col min="9480" max="9480" width="11.28515625" style="1" customWidth="1"/>
    <col min="9481" max="9481" width="12.42578125" style="1" customWidth="1"/>
    <col min="9482" max="9482" width="12.28515625" style="1" customWidth="1"/>
    <col min="9483" max="9483" width="33" style="1" customWidth="1"/>
    <col min="9484" max="9484" width="9.140625" style="1"/>
    <col min="9485" max="9485" width="12.5703125" style="1" bestFit="1" customWidth="1"/>
    <col min="9486" max="9728" width="9.140625" style="1"/>
    <col min="9729" max="9729" width="27" style="1" customWidth="1"/>
    <col min="9730" max="9730" width="13.5703125" style="1" customWidth="1"/>
    <col min="9731" max="9731" width="11.5703125" style="1" customWidth="1"/>
    <col min="9732" max="9732" width="11.140625" style="1" customWidth="1"/>
    <col min="9733" max="9733" width="10" style="1" customWidth="1"/>
    <col min="9734" max="9734" width="11.85546875" style="1" customWidth="1"/>
    <col min="9735" max="9735" width="11" style="1" customWidth="1"/>
    <col min="9736" max="9736" width="11.28515625" style="1" customWidth="1"/>
    <col min="9737" max="9737" width="12.42578125" style="1" customWidth="1"/>
    <col min="9738" max="9738" width="12.28515625" style="1" customWidth="1"/>
    <col min="9739" max="9739" width="33" style="1" customWidth="1"/>
    <col min="9740" max="9740" width="9.140625" style="1"/>
    <col min="9741" max="9741" width="12.5703125" style="1" bestFit="1" customWidth="1"/>
    <col min="9742" max="9984" width="9.140625" style="1"/>
    <col min="9985" max="9985" width="27" style="1" customWidth="1"/>
    <col min="9986" max="9986" width="13.5703125" style="1" customWidth="1"/>
    <col min="9987" max="9987" width="11.5703125" style="1" customWidth="1"/>
    <col min="9988" max="9988" width="11.140625" style="1" customWidth="1"/>
    <col min="9989" max="9989" width="10" style="1" customWidth="1"/>
    <col min="9990" max="9990" width="11.85546875" style="1" customWidth="1"/>
    <col min="9991" max="9991" width="11" style="1" customWidth="1"/>
    <col min="9992" max="9992" width="11.28515625" style="1" customWidth="1"/>
    <col min="9993" max="9993" width="12.42578125" style="1" customWidth="1"/>
    <col min="9994" max="9994" width="12.28515625" style="1" customWidth="1"/>
    <col min="9995" max="9995" width="33" style="1" customWidth="1"/>
    <col min="9996" max="9996" width="9.140625" style="1"/>
    <col min="9997" max="9997" width="12.5703125" style="1" bestFit="1" customWidth="1"/>
    <col min="9998" max="10240" width="9.140625" style="1"/>
    <col min="10241" max="10241" width="27" style="1" customWidth="1"/>
    <col min="10242" max="10242" width="13.5703125" style="1" customWidth="1"/>
    <col min="10243" max="10243" width="11.5703125" style="1" customWidth="1"/>
    <col min="10244" max="10244" width="11.140625" style="1" customWidth="1"/>
    <col min="10245" max="10245" width="10" style="1" customWidth="1"/>
    <col min="10246" max="10246" width="11.85546875" style="1" customWidth="1"/>
    <col min="10247" max="10247" width="11" style="1" customWidth="1"/>
    <col min="10248" max="10248" width="11.28515625" style="1" customWidth="1"/>
    <col min="10249" max="10249" width="12.42578125" style="1" customWidth="1"/>
    <col min="10250" max="10250" width="12.28515625" style="1" customWidth="1"/>
    <col min="10251" max="10251" width="33" style="1" customWidth="1"/>
    <col min="10252" max="10252" width="9.140625" style="1"/>
    <col min="10253" max="10253" width="12.5703125" style="1" bestFit="1" customWidth="1"/>
    <col min="10254" max="10496" width="9.140625" style="1"/>
    <col min="10497" max="10497" width="27" style="1" customWidth="1"/>
    <col min="10498" max="10498" width="13.5703125" style="1" customWidth="1"/>
    <col min="10499" max="10499" width="11.5703125" style="1" customWidth="1"/>
    <col min="10500" max="10500" width="11.140625" style="1" customWidth="1"/>
    <col min="10501" max="10501" width="10" style="1" customWidth="1"/>
    <col min="10502" max="10502" width="11.85546875" style="1" customWidth="1"/>
    <col min="10503" max="10503" width="11" style="1" customWidth="1"/>
    <col min="10504" max="10504" width="11.28515625" style="1" customWidth="1"/>
    <col min="10505" max="10505" width="12.42578125" style="1" customWidth="1"/>
    <col min="10506" max="10506" width="12.28515625" style="1" customWidth="1"/>
    <col min="10507" max="10507" width="33" style="1" customWidth="1"/>
    <col min="10508" max="10508" width="9.140625" style="1"/>
    <col min="10509" max="10509" width="12.5703125" style="1" bestFit="1" customWidth="1"/>
    <col min="10510" max="10752" width="9.140625" style="1"/>
    <col min="10753" max="10753" width="27" style="1" customWidth="1"/>
    <col min="10754" max="10754" width="13.5703125" style="1" customWidth="1"/>
    <col min="10755" max="10755" width="11.5703125" style="1" customWidth="1"/>
    <col min="10756" max="10756" width="11.140625" style="1" customWidth="1"/>
    <col min="10757" max="10757" width="10" style="1" customWidth="1"/>
    <col min="10758" max="10758" width="11.85546875" style="1" customWidth="1"/>
    <col min="10759" max="10759" width="11" style="1" customWidth="1"/>
    <col min="10760" max="10760" width="11.28515625" style="1" customWidth="1"/>
    <col min="10761" max="10761" width="12.42578125" style="1" customWidth="1"/>
    <col min="10762" max="10762" width="12.28515625" style="1" customWidth="1"/>
    <col min="10763" max="10763" width="33" style="1" customWidth="1"/>
    <col min="10764" max="10764" width="9.140625" style="1"/>
    <col min="10765" max="10765" width="12.5703125" style="1" bestFit="1" customWidth="1"/>
    <col min="10766" max="11008" width="9.140625" style="1"/>
    <col min="11009" max="11009" width="27" style="1" customWidth="1"/>
    <col min="11010" max="11010" width="13.5703125" style="1" customWidth="1"/>
    <col min="11011" max="11011" width="11.5703125" style="1" customWidth="1"/>
    <col min="11012" max="11012" width="11.140625" style="1" customWidth="1"/>
    <col min="11013" max="11013" width="10" style="1" customWidth="1"/>
    <col min="11014" max="11014" width="11.85546875" style="1" customWidth="1"/>
    <col min="11015" max="11015" width="11" style="1" customWidth="1"/>
    <col min="11016" max="11016" width="11.28515625" style="1" customWidth="1"/>
    <col min="11017" max="11017" width="12.42578125" style="1" customWidth="1"/>
    <col min="11018" max="11018" width="12.28515625" style="1" customWidth="1"/>
    <col min="11019" max="11019" width="33" style="1" customWidth="1"/>
    <col min="11020" max="11020" width="9.140625" style="1"/>
    <col min="11021" max="11021" width="12.5703125" style="1" bestFit="1" customWidth="1"/>
    <col min="11022" max="11264" width="9.140625" style="1"/>
    <col min="11265" max="11265" width="27" style="1" customWidth="1"/>
    <col min="11266" max="11266" width="13.5703125" style="1" customWidth="1"/>
    <col min="11267" max="11267" width="11.5703125" style="1" customWidth="1"/>
    <col min="11268" max="11268" width="11.140625" style="1" customWidth="1"/>
    <col min="11269" max="11269" width="10" style="1" customWidth="1"/>
    <col min="11270" max="11270" width="11.85546875" style="1" customWidth="1"/>
    <col min="11271" max="11271" width="11" style="1" customWidth="1"/>
    <col min="11272" max="11272" width="11.28515625" style="1" customWidth="1"/>
    <col min="11273" max="11273" width="12.42578125" style="1" customWidth="1"/>
    <col min="11274" max="11274" width="12.28515625" style="1" customWidth="1"/>
    <col min="11275" max="11275" width="33" style="1" customWidth="1"/>
    <col min="11276" max="11276" width="9.140625" style="1"/>
    <col min="11277" max="11277" width="12.5703125" style="1" bestFit="1" customWidth="1"/>
    <col min="11278" max="11520" width="9.140625" style="1"/>
    <col min="11521" max="11521" width="27" style="1" customWidth="1"/>
    <col min="11522" max="11522" width="13.5703125" style="1" customWidth="1"/>
    <col min="11523" max="11523" width="11.5703125" style="1" customWidth="1"/>
    <col min="11524" max="11524" width="11.140625" style="1" customWidth="1"/>
    <col min="11525" max="11525" width="10" style="1" customWidth="1"/>
    <col min="11526" max="11526" width="11.85546875" style="1" customWidth="1"/>
    <col min="11527" max="11527" width="11" style="1" customWidth="1"/>
    <col min="11528" max="11528" width="11.28515625" style="1" customWidth="1"/>
    <col min="11529" max="11529" width="12.42578125" style="1" customWidth="1"/>
    <col min="11530" max="11530" width="12.28515625" style="1" customWidth="1"/>
    <col min="11531" max="11531" width="33" style="1" customWidth="1"/>
    <col min="11532" max="11532" width="9.140625" style="1"/>
    <col min="11533" max="11533" width="12.5703125" style="1" bestFit="1" customWidth="1"/>
    <col min="11534" max="11776" width="9.140625" style="1"/>
    <col min="11777" max="11777" width="27" style="1" customWidth="1"/>
    <col min="11778" max="11778" width="13.5703125" style="1" customWidth="1"/>
    <col min="11779" max="11779" width="11.5703125" style="1" customWidth="1"/>
    <col min="11780" max="11780" width="11.140625" style="1" customWidth="1"/>
    <col min="11781" max="11781" width="10" style="1" customWidth="1"/>
    <col min="11782" max="11782" width="11.85546875" style="1" customWidth="1"/>
    <col min="11783" max="11783" width="11" style="1" customWidth="1"/>
    <col min="11784" max="11784" width="11.28515625" style="1" customWidth="1"/>
    <col min="11785" max="11785" width="12.42578125" style="1" customWidth="1"/>
    <col min="11786" max="11786" width="12.28515625" style="1" customWidth="1"/>
    <col min="11787" max="11787" width="33" style="1" customWidth="1"/>
    <col min="11788" max="11788" width="9.140625" style="1"/>
    <col min="11789" max="11789" width="12.5703125" style="1" bestFit="1" customWidth="1"/>
    <col min="11790" max="12032" width="9.140625" style="1"/>
    <col min="12033" max="12033" width="27" style="1" customWidth="1"/>
    <col min="12034" max="12034" width="13.5703125" style="1" customWidth="1"/>
    <col min="12035" max="12035" width="11.5703125" style="1" customWidth="1"/>
    <col min="12036" max="12036" width="11.140625" style="1" customWidth="1"/>
    <col min="12037" max="12037" width="10" style="1" customWidth="1"/>
    <col min="12038" max="12038" width="11.85546875" style="1" customWidth="1"/>
    <col min="12039" max="12039" width="11" style="1" customWidth="1"/>
    <col min="12040" max="12040" width="11.28515625" style="1" customWidth="1"/>
    <col min="12041" max="12041" width="12.42578125" style="1" customWidth="1"/>
    <col min="12042" max="12042" width="12.28515625" style="1" customWidth="1"/>
    <col min="12043" max="12043" width="33" style="1" customWidth="1"/>
    <col min="12044" max="12044" width="9.140625" style="1"/>
    <col min="12045" max="12045" width="12.5703125" style="1" bestFit="1" customWidth="1"/>
    <col min="12046" max="12288" width="9.140625" style="1"/>
    <col min="12289" max="12289" width="27" style="1" customWidth="1"/>
    <col min="12290" max="12290" width="13.5703125" style="1" customWidth="1"/>
    <col min="12291" max="12291" width="11.5703125" style="1" customWidth="1"/>
    <col min="12292" max="12292" width="11.140625" style="1" customWidth="1"/>
    <col min="12293" max="12293" width="10" style="1" customWidth="1"/>
    <col min="12294" max="12294" width="11.85546875" style="1" customWidth="1"/>
    <col min="12295" max="12295" width="11" style="1" customWidth="1"/>
    <col min="12296" max="12296" width="11.28515625" style="1" customWidth="1"/>
    <col min="12297" max="12297" width="12.42578125" style="1" customWidth="1"/>
    <col min="12298" max="12298" width="12.28515625" style="1" customWidth="1"/>
    <col min="12299" max="12299" width="33" style="1" customWidth="1"/>
    <col min="12300" max="12300" width="9.140625" style="1"/>
    <col min="12301" max="12301" width="12.5703125" style="1" bestFit="1" customWidth="1"/>
    <col min="12302" max="12544" width="9.140625" style="1"/>
    <col min="12545" max="12545" width="27" style="1" customWidth="1"/>
    <col min="12546" max="12546" width="13.5703125" style="1" customWidth="1"/>
    <col min="12547" max="12547" width="11.5703125" style="1" customWidth="1"/>
    <col min="12548" max="12548" width="11.140625" style="1" customWidth="1"/>
    <col min="12549" max="12549" width="10" style="1" customWidth="1"/>
    <col min="12550" max="12550" width="11.85546875" style="1" customWidth="1"/>
    <col min="12551" max="12551" width="11" style="1" customWidth="1"/>
    <col min="12552" max="12552" width="11.28515625" style="1" customWidth="1"/>
    <col min="12553" max="12553" width="12.42578125" style="1" customWidth="1"/>
    <col min="12554" max="12554" width="12.28515625" style="1" customWidth="1"/>
    <col min="12555" max="12555" width="33" style="1" customWidth="1"/>
    <col min="12556" max="12556" width="9.140625" style="1"/>
    <col min="12557" max="12557" width="12.5703125" style="1" bestFit="1" customWidth="1"/>
    <col min="12558" max="12800" width="9.140625" style="1"/>
    <col min="12801" max="12801" width="27" style="1" customWidth="1"/>
    <col min="12802" max="12802" width="13.5703125" style="1" customWidth="1"/>
    <col min="12803" max="12803" width="11.5703125" style="1" customWidth="1"/>
    <col min="12804" max="12804" width="11.140625" style="1" customWidth="1"/>
    <col min="12805" max="12805" width="10" style="1" customWidth="1"/>
    <col min="12806" max="12806" width="11.85546875" style="1" customWidth="1"/>
    <col min="12807" max="12807" width="11" style="1" customWidth="1"/>
    <col min="12808" max="12808" width="11.28515625" style="1" customWidth="1"/>
    <col min="12809" max="12809" width="12.42578125" style="1" customWidth="1"/>
    <col min="12810" max="12810" width="12.28515625" style="1" customWidth="1"/>
    <col min="12811" max="12811" width="33" style="1" customWidth="1"/>
    <col min="12812" max="12812" width="9.140625" style="1"/>
    <col min="12813" max="12813" width="12.5703125" style="1" bestFit="1" customWidth="1"/>
    <col min="12814" max="13056" width="9.140625" style="1"/>
    <col min="13057" max="13057" width="27" style="1" customWidth="1"/>
    <col min="13058" max="13058" width="13.5703125" style="1" customWidth="1"/>
    <col min="13059" max="13059" width="11.5703125" style="1" customWidth="1"/>
    <col min="13060" max="13060" width="11.140625" style="1" customWidth="1"/>
    <col min="13061" max="13061" width="10" style="1" customWidth="1"/>
    <col min="13062" max="13062" width="11.85546875" style="1" customWidth="1"/>
    <col min="13063" max="13063" width="11" style="1" customWidth="1"/>
    <col min="13064" max="13064" width="11.28515625" style="1" customWidth="1"/>
    <col min="13065" max="13065" width="12.42578125" style="1" customWidth="1"/>
    <col min="13066" max="13066" width="12.28515625" style="1" customWidth="1"/>
    <col min="13067" max="13067" width="33" style="1" customWidth="1"/>
    <col min="13068" max="13068" width="9.140625" style="1"/>
    <col min="13069" max="13069" width="12.5703125" style="1" bestFit="1" customWidth="1"/>
    <col min="13070" max="13312" width="9.140625" style="1"/>
    <col min="13313" max="13313" width="27" style="1" customWidth="1"/>
    <col min="13314" max="13314" width="13.5703125" style="1" customWidth="1"/>
    <col min="13315" max="13315" width="11.5703125" style="1" customWidth="1"/>
    <col min="13316" max="13316" width="11.140625" style="1" customWidth="1"/>
    <col min="13317" max="13317" width="10" style="1" customWidth="1"/>
    <col min="13318" max="13318" width="11.85546875" style="1" customWidth="1"/>
    <col min="13319" max="13319" width="11" style="1" customWidth="1"/>
    <col min="13320" max="13320" width="11.28515625" style="1" customWidth="1"/>
    <col min="13321" max="13321" width="12.42578125" style="1" customWidth="1"/>
    <col min="13322" max="13322" width="12.28515625" style="1" customWidth="1"/>
    <col min="13323" max="13323" width="33" style="1" customWidth="1"/>
    <col min="13324" max="13324" width="9.140625" style="1"/>
    <col min="13325" max="13325" width="12.5703125" style="1" bestFit="1" customWidth="1"/>
    <col min="13326" max="13568" width="9.140625" style="1"/>
    <col min="13569" max="13569" width="27" style="1" customWidth="1"/>
    <col min="13570" max="13570" width="13.5703125" style="1" customWidth="1"/>
    <col min="13571" max="13571" width="11.5703125" style="1" customWidth="1"/>
    <col min="13572" max="13572" width="11.140625" style="1" customWidth="1"/>
    <col min="13573" max="13573" width="10" style="1" customWidth="1"/>
    <col min="13574" max="13574" width="11.85546875" style="1" customWidth="1"/>
    <col min="13575" max="13575" width="11" style="1" customWidth="1"/>
    <col min="13576" max="13576" width="11.28515625" style="1" customWidth="1"/>
    <col min="13577" max="13577" width="12.42578125" style="1" customWidth="1"/>
    <col min="13578" max="13578" width="12.28515625" style="1" customWidth="1"/>
    <col min="13579" max="13579" width="33" style="1" customWidth="1"/>
    <col min="13580" max="13580" width="9.140625" style="1"/>
    <col min="13581" max="13581" width="12.5703125" style="1" bestFit="1" customWidth="1"/>
    <col min="13582" max="13824" width="9.140625" style="1"/>
    <col min="13825" max="13825" width="27" style="1" customWidth="1"/>
    <col min="13826" max="13826" width="13.5703125" style="1" customWidth="1"/>
    <col min="13827" max="13827" width="11.5703125" style="1" customWidth="1"/>
    <col min="13828" max="13828" width="11.140625" style="1" customWidth="1"/>
    <col min="13829" max="13829" width="10" style="1" customWidth="1"/>
    <col min="13830" max="13830" width="11.85546875" style="1" customWidth="1"/>
    <col min="13831" max="13831" width="11" style="1" customWidth="1"/>
    <col min="13832" max="13832" width="11.28515625" style="1" customWidth="1"/>
    <col min="13833" max="13833" width="12.42578125" style="1" customWidth="1"/>
    <col min="13834" max="13834" width="12.28515625" style="1" customWidth="1"/>
    <col min="13835" max="13835" width="33" style="1" customWidth="1"/>
    <col min="13836" max="13836" width="9.140625" style="1"/>
    <col min="13837" max="13837" width="12.5703125" style="1" bestFit="1" customWidth="1"/>
    <col min="13838" max="14080" width="9.140625" style="1"/>
    <col min="14081" max="14081" width="27" style="1" customWidth="1"/>
    <col min="14082" max="14082" width="13.5703125" style="1" customWidth="1"/>
    <col min="14083" max="14083" width="11.5703125" style="1" customWidth="1"/>
    <col min="14084" max="14084" width="11.140625" style="1" customWidth="1"/>
    <col min="14085" max="14085" width="10" style="1" customWidth="1"/>
    <col min="14086" max="14086" width="11.85546875" style="1" customWidth="1"/>
    <col min="14087" max="14087" width="11" style="1" customWidth="1"/>
    <col min="14088" max="14088" width="11.28515625" style="1" customWidth="1"/>
    <col min="14089" max="14089" width="12.42578125" style="1" customWidth="1"/>
    <col min="14090" max="14090" width="12.28515625" style="1" customWidth="1"/>
    <col min="14091" max="14091" width="33" style="1" customWidth="1"/>
    <col min="14092" max="14092" width="9.140625" style="1"/>
    <col min="14093" max="14093" width="12.5703125" style="1" bestFit="1" customWidth="1"/>
    <col min="14094" max="14336" width="9.140625" style="1"/>
    <col min="14337" max="14337" width="27" style="1" customWidth="1"/>
    <col min="14338" max="14338" width="13.5703125" style="1" customWidth="1"/>
    <col min="14339" max="14339" width="11.5703125" style="1" customWidth="1"/>
    <col min="14340" max="14340" width="11.140625" style="1" customWidth="1"/>
    <col min="14341" max="14341" width="10" style="1" customWidth="1"/>
    <col min="14342" max="14342" width="11.85546875" style="1" customWidth="1"/>
    <col min="14343" max="14343" width="11" style="1" customWidth="1"/>
    <col min="14344" max="14344" width="11.28515625" style="1" customWidth="1"/>
    <col min="14345" max="14345" width="12.42578125" style="1" customWidth="1"/>
    <col min="14346" max="14346" width="12.28515625" style="1" customWidth="1"/>
    <col min="14347" max="14347" width="33" style="1" customWidth="1"/>
    <col min="14348" max="14348" width="9.140625" style="1"/>
    <col min="14349" max="14349" width="12.5703125" style="1" bestFit="1" customWidth="1"/>
    <col min="14350" max="14592" width="9.140625" style="1"/>
    <col min="14593" max="14593" width="27" style="1" customWidth="1"/>
    <col min="14594" max="14594" width="13.5703125" style="1" customWidth="1"/>
    <col min="14595" max="14595" width="11.5703125" style="1" customWidth="1"/>
    <col min="14596" max="14596" width="11.140625" style="1" customWidth="1"/>
    <col min="14597" max="14597" width="10" style="1" customWidth="1"/>
    <col min="14598" max="14598" width="11.85546875" style="1" customWidth="1"/>
    <col min="14599" max="14599" width="11" style="1" customWidth="1"/>
    <col min="14600" max="14600" width="11.28515625" style="1" customWidth="1"/>
    <col min="14601" max="14601" width="12.42578125" style="1" customWidth="1"/>
    <col min="14602" max="14602" width="12.28515625" style="1" customWidth="1"/>
    <col min="14603" max="14603" width="33" style="1" customWidth="1"/>
    <col min="14604" max="14604" width="9.140625" style="1"/>
    <col min="14605" max="14605" width="12.5703125" style="1" bestFit="1" customWidth="1"/>
    <col min="14606" max="14848" width="9.140625" style="1"/>
    <col min="14849" max="14849" width="27" style="1" customWidth="1"/>
    <col min="14850" max="14850" width="13.5703125" style="1" customWidth="1"/>
    <col min="14851" max="14851" width="11.5703125" style="1" customWidth="1"/>
    <col min="14852" max="14852" width="11.140625" style="1" customWidth="1"/>
    <col min="14853" max="14853" width="10" style="1" customWidth="1"/>
    <col min="14854" max="14854" width="11.85546875" style="1" customWidth="1"/>
    <col min="14855" max="14855" width="11" style="1" customWidth="1"/>
    <col min="14856" max="14856" width="11.28515625" style="1" customWidth="1"/>
    <col min="14857" max="14857" width="12.42578125" style="1" customWidth="1"/>
    <col min="14858" max="14858" width="12.28515625" style="1" customWidth="1"/>
    <col min="14859" max="14859" width="33" style="1" customWidth="1"/>
    <col min="14860" max="14860" width="9.140625" style="1"/>
    <col min="14861" max="14861" width="12.5703125" style="1" bestFit="1" customWidth="1"/>
    <col min="14862" max="15104" width="9.140625" style="1"/>
    <col min="15105" max="15105" width="27" style="1" customWidth="1"/>
    <col min="15106" max="15106" width="13.5703125" style="1" customWidth="1"/>
    <col min="15107" max="15107" width="11.5703125" style="1" customWidth="1"/>
    <col min="15108" max="15108" width="11.140625" style="1" customWidth="1"/>
    <col min="15109" max="15109" width="10" style="1" customWidth="1"/>
    <col min="15110" max="15110" width="11.85546875" style="1" customWidth="1"/>
    <col min="15111" max="15111" width="11" style="1" customWidth="1"/>
    <col min="15112" max="15112" width="11.28515625" style="1" customWidth="1"/>
    <col min="15113" max="15113" width="12.42578125" style="1" customWidth="1"/>
    <col min="15114" max="15114" width="12.28515625" style="1" customWidth="1"/>
    <col min="15115" max="15115" width="33" style="1" customWidth="1"/>
    <col min="15116" max="15116" width="9.140625" style="1"/>
    <col min="15117" max="15117" width="12.5703125" style="1" bestFit="1" customWidth="1"/>
    <col min="15118" max="15360" width="9.140625" style="1"/>
    <col min="15361" max="15361" width="27" style="1" customWidth="1"/>
    <col min="15362" max="15362" width="13.5703125" style="1" customWidth="1"/>
    <col min="15363" max="15363" width="11.5703125" style="1" customWidth="1"/>
    <col min="15364" max="15364" width="11.140625" style="1" customWidth="1"/>
    <col min="15365" max="15365" width="10" style="1" customWidth="1"/>
    <col min="15366" max="15366" width="11.85546875" style="1" customWidth="1"/>
    <col min="15367" max="15367" width="11" style="1" customWidth="1"/>
    <col min="15368" max="15368" width="11.28515625" style="1" customWidth="1"/>
    <col min="15369" max="15369" width="12.42578125" style="1" customWidth="1"/>
    <col min="15370" max="15370" width="12.28515625" style="1" customWidth="1"/>
    <col min="15371" max="15371" width="33" style="1" customWidth="1"/>
    <col min="15372" max="15372" width="9.140625" style="1"/>
    <col min="15373" max="15373" width="12.5703125" style="1" bestFit="1" customWidth="1"/>
    <col min="15374" max="15616" width="9.140625" style="1"/>
    <col min="15617" max="15617" width="27" style="1" customWidth="1"/>
    <col min="15618" max="15618" width="13.5703125" style="1" customWidth="1"/>
    <col min="15619" max="15619" width="11.5703125" style="1" customWidth="1"/>
    <col min="15620" max="15620" width="11.140625" style="1" customWidth="1"/>
    <col min="15621" max="15621" width="10" style="1" customWidth="1"/>
    <col min="15622" max="15622" width="11.85546875" style="1" customWidth="1"/>
    <col min="15623" max="15623" width="11" style="1" customWidth="1"/>
    <col min="15624" max="15624" width="11.28515625" style="1" customWidth="1"/>
    <col min="15625" max="15625" width="12.42578125" style="1" customWidth="1"/>
    <col min="15626" max="15626" width="12.28515625" style="1" customWidth="1"/>
    <col min="15627" max="15627" width="33" style="1" customWidth="1"/>
    <col min="15628" max="15628" width="9.140625" style="1"/>
    <col min="15629" max="15629" width="12.5703125" style="1" bestFit="1" customWidth="1"/>
    <col min="15630" max="15872" width="9.140625" style="1"/>
    <col min="15873" max="15873" width="27" style="1" customWidth="1"/>
    <col min="15874" max="15874" width="13.5703125" style="1" customWidth="1"/>
    <col min="15875" max="15875" width="11.5703125" style="1" customWidth="1"/>
    <col min="15876" max="15876" width="11.140625" style="1" customWidth="1"/>
    <col min="15877" max="15877" width="10" style="1" customWidth="1"/>
    <col min="15878" max="15878" width="11.85546875" style="1" customWidth="1"/>
    <col min="15879" max="15879" width="11" style="1" customWidth="1"/>
    <col min="15880" max="15880" width="11.28515625" style="1" customWidth="1"/>
    <col min="15881" max="15881" width="12.42578125" style="1" customWidth="1"/>
    <col min="15882" max="15882" width="12.28515625" style="1" customWidth="1"/>
    <col min="15883" max="15883" width="33" style="1" customWidth="1"/>
    <col min="15884" max="15884" width="9.140625" style="1"/>
    <col min="15885" max="15885" width="12.5703125" style="1" bestFit="1" customWidth="1"/>
    <col min="15886" max="16128" width="9.140625" style="1"/>
    <col min="16129" max="16129" width="27" style="1" customWidth="1"/>
    <col min="16130" max="16130" width="13.5703125" style="1" customWidth="1"/>
    <col min="16131" max="16131" width="11.5703125" style="1" customWidth="1"/>
    <col min="16132" max="16132" width="11.140625" style="1" customWidth="1"/>
    <col min="16133" max="16133" width="10" style="1" customWidth="1"/>
    <col min="16134" max="16134" width="11.85546875" style="1" customWidth="1"/>
    <col min="16135" max="16135" width="11" style="1" customWidth="1"/>
    <col min="16136" max="16136" width="11.28515625" style="1" customWidth="1"/>
    <col min="16137" max="16137" width="12.42578125" style="1" customWidth="1"/>
    <col min="16138" max="16138" width="12.28515625" style="1" customWidth="1"/>
    <col min="16139" max="16139" width="33" style="1" customWidth="1"/>
    <col min="16140" max="16140" width="9.140625" style="1"/>
    <col min="16141" max="16141" width="12.5703125" style="1" bestFit="1" customWidth="1"/>
    <col min="16142" max="16384" width="9.140625" style="1"/>
  </cols>
  <sheetData>
    <row r="1" spans="1:11">
      <c r="G1" s="1" t="s">
        <v>0</v>
      </c>
    </row>
    <row r="2" spans="1:11" ht="14.25" thickBot="1">
      <c r="C2" s="110" t="s">
        <v>85</v>
      </c>
    </row>
    <row r="3" spans="1:11">
      <c r="D3" s="111"/>
      <c r="E3" s="32"/>
    </row>
    <row r="4" spans="1:11">
      <c r="A4" s="1" t="s">
        <v>86</v>
      </c>
    </row>
    <row r="6" spans="1:11">
      <c r="A6" s="7" t="s">
        <v>87</v>
      </c>
      <c r="B6" s="73"/>
      <c r="C6" s="112" t="s">
        <v>137</v>
      </c>
      <c r="D6" s="112"/>
      <c r="E6" s="73"/>
      <c r="F6" s="73"/>
      <c r="G6" s="73"/>
      <c r="H6" s="73"/>
    </row>
    <row r="7" spans="1:11">
      <c r="A7" s="7" t="s">
        <v>88</v>
      </c>
      <c r="B7" s="7"/>
      <c r="C7" s="113"/>
      <c r="D7" s="113"/>
      <c r="E7" s="7"/>
      <c r="F7" s="7"/>
      <c r="G7" s="7"/>
      <c r="H7" s="7"/>
    </row>
    <row r="8" spans="1:11">
      <c r="A8" s="7" t="s">
        <v>89</v>
      </c>
      <c r="B8" s="7" t="s">
        <v>94</v>
      </c>
      <c r="C8" s="113"/>
      <c r="D8" s="113"/>
      <c r="E8" s="7"/>
      <c r="F8" s="7"/>
      <c r="G8" s="7"/>
      <c r="H8" s="7"/>
    </row>
    <row r="9" spans="1:11">
      <c r="A9" s="7"/>
      <c r="B9" s="7"/>
      <c r="C9" s="113"/>
      <c r="D9" s="113"/>
      <c r="E9" s="7"/>
      <c r="F9" s="7"/>
      <c r="G9" s="7"/>
      <c r="H9" s="7"/>
    </row>
    <row r="10" spans="1:11">
      <c r="A10" s="32"/>
      <c r="B10" s="32"/>
      <c r="C10" s="111"/>
      <c r="D10" s="111"/>
      <c r="E10" s="32"/>
      <c r="F10" s="32"/>
      <c r="G10" s="32"/>
      <c r="H10" s="32"/>
    </row>
    <row r="11" spans="1:11">
      <c r="A11" s="32"/>
      <c r="B11" s="32"/>
      <c r="C11" s="111"/>
      <c r="D11" s="111"/>
      <c r="E11" s="32"/>
      <c r="F11" s="32"/>
      <c r="G11" s="32"/>
      <c r="H11" s="32"/>
    </row>
    <row r="12" spans="1:11" s="13" customFormat="1" ht="54">
      <c r="A12" s="9"/>
      <c r="B12" s="9"/>
      <c r="C12" s="77"/>
      <c r="D12" s="77" t="s">
        <v>146</v>
      </c>
      <c r="E12" s="10" t="s">
        <v>5</v>
      </c>
      <c r="F12" s="10"/>
      <c r="G12" s="9" t="s">
        <v>135</v>
      </c>
      <c r="H12" s="9" t="s">
        <v>135</v>
      </c>
      <c r="I12" s="9" t="s">
        <v>136</v>
      </c>
      <c r="J12" s="11" t="s">
        <v>147</v>
      </c>
      <c r="K12" s="12" t="s">
        <v>140</v>
      </c>
    </row>
    <row r="13" spans="1:11" s="13" customFormat="1" ht="29.25" customHeight="1">
      <c r="A13" s="9" t="s">
        <v>8</v>
      </c>
      <c r="B13" s="9" t="s">
        <v>9</v>
      </c>
      <c r="C13" s="77" t="s">
        <v>145</v>
      </c>
      <c r="D13" s="77" t="s">
        <v>10</v>
      </c>
      <c r="E13" s="14" t="s">
        <v>6</v>
      </c>
      <c r="F13" s="14" t="s">
        <v>7</v>
      </c>
      <c r="G13" s="9" t="s">
        <v>11</v>
      </c>
      <c r="H13" s="9" t="s">
        <v>12</v>
      </c>
      <c r="I13" s="9" t="s">
        <v>12</v>
      </c>
      <c r="J13" s="9" t="s">
        <v>12</v>
      </c>
      <c r="K13" s="15" t="s">
        <v>141</v>
      </c>
    </row>
    <row r="14" spans="1:11" s="13" customFormat="1">
      <c r="A14" s="9" t="s">
        <v>14</v>
      </c>
      <c r="B14" s="9" t="s">
        <v>15</v>
      </c>
      <c r="C14" s="77" t="s">
        <v>16</v>
      </c>
      <c r="D14" s="77" t="s">
        <v>17</v>
      </c>
      <c r="E14" s="9" t="s">
        <v>18</v>
      </c>
      <c r="F14" s="9" t="s">
        <v>19</v>
      </c>
      <c r="G14" s="9" t="s">
        <v>20</v>
      </c>
      <c r="H14" s="9" t="s">
        <v>21</v>
      </c>
      <c r="I14" s="9" t="s">
        <v>22</v>
      </c>
      <c r="J14" s="9" t="s">
        <v>23</v>
      </c>
      <c r="K14" s="15" t="s">
        <v>24</v>
      </c>
    </row>
    <row r="15" spans="1:11" s="13" customFormat="1" ht="27">
      <c r="A15" s="75" t="s">
        <v>96</v>
      </c>
      <c r="B15" s="76" t="s">
        <v>56</v>
      </c>
      <c r="C15" s="77">
        <v>4</v>
      </c>
      <c r="D15" s="77">
        <v>2</v>
      </c>
      <c r="E15" s="9"/>
      <c r="F15" s="9"/>
      <c r="G15" s="9">
        <v>0</v>
      </c>
      <c r="H15" s="9">
        <f>G15</f>
        <v>0</v>
      </c>
      <c r="I15" s="9">
        <v>0</v>
      </c>
      <c r="J15" s="9">
        <v>0</v>
      </c>
      <c r="K15" s="9"/>
    </row>
    <row r="16" spans="1:11" s="13" customFormat="1">
      <c r="A16" s="9" t="s">
        <v>97</v>
      </c>
      <c r="B16" s="9"/>
      <c r="C16" s="77"/>
      <c r="D16" s="77"/>
      <c r="E16" s="9"/>
      <c r="F16" s="9"/>
      <c r="G16" s="9"/>
      <c r="H16" s="9"/>
      <c r="I16" s="9"/>
      <c r="J16" s="9">
        <v>0</v>
      </c>
      <c r="K16" s="9"/>
    </row>
    <row r="17" spans="1:13" s="13" customFormat="1">
      <c r="A17" s="9" t="s">
        <v>98</v>
      </c>
      <c r="B17" s="9" t="s">
        <v>142</v>
      </c>
      <c r="C17" s="78">
        <f>C21/C24</f>
        <v>3.8333333333333335</v>
      </c>
      <c r="D17" s="78">
        <f>D21/D24</f>
        <v>2.1666666666666665</v>
      </c>
      <c r="E17" s="23"/>
      <c r="F17" s="23"/>
      <c r="G17" s="23" t="e">
        <f>G21/G24</f>
        <v>#DIV/0!</v>
      </c>
      <c r="H17" s="23" t="e">
        <f t="shared" ref="H17:H45" si="0">G17</f>
        <v>#DIV/0!</v>
      </c>
      <c r="I17" s="23">
        <v>0</v>
      </c>
      <c r="J17" s="9">
        <v>0</v>
      </c>
      <c r="K17" s="9"/>
    </row>
    <row r="18" spans="1:13" s="13" customFormat="1">
      <c r="A18" s="9" t="s">
        <v>100</v>
      </c>
      <c r="B18" s="9" t="s">
        <v>142</v>
      </c>
      <c r="C18" s="78">
        <f>C22/C24</f>
        <v>1.9444444444444444</v>
      </c>
      <c r="D18" s="78">
        <f>D22/D24</f>
        <v>2.1666666666666665</v>
      </c>
      <c r="E18" s="23"/>
      <c r="F18" s="23"/>
      <c r="G18" s="23" t="e">
        <f>G22/G24</f>
        <v>#DIV/0!</v>
      </c>
      <c r="H18" s="23" t="e">
        <f t="shared" si="0"/>
        <v>#DIV/0!</v>
      </c>
      <c r="I18" s="23">
        <v>0</v>
      </c>
      <c r="J18" s="9">
        <v>0</v>
      </c>
      <c r="K18" s="9"/>
    </row>
    <row r="19" spans="1:13" s="13" customFormat="1">
      <c r="A19" s="9" t="s">
        <v>101</v>
      </c>
      <c r="B19" s="9" t="s">
        <v>142</v>
      </c>
      <c r="C19" s="79">
        <f>((C17*2)+C18)/3</f>
        <v>3.2037037037037037</v>
      </c>
      <c r="D19" s="79">
        <f>((D17*2)+D18)/3</f>
        <v>2.1666666666666665</v>
      </c>
      <c r="E19" s="114"/>
      <c r="F19" s="114"/>
      <c r="G19" s="114" t="e">
        <f>((G17*2)+G18)/3</f>
        <v>#DIV/0!</v>
      </c>
      <c r="H19" s="23" t="e">
        <f t="shared" si="0"/>
        <v>#DIV/0!</v>
      </c>
      <c r="I19" s="114">
        <v>0</v>
      </c>
      <c r="J19" s="9">
        <v>0</v>
      </c>
      <c r="K19" s="9"/>
    </row>
    <row r="20" spans="1:13" s="13" customFormat="1">
      <c r="A20" s="9" t="s">
        <v>102</v>
      </c>
      <c r="B20" s="9"/>
      <c r="C20" s="81"/>
      <c r="D20" s="81"/>
      <c r="E20" s="115"/>
      <c r="F20" s="115"/>
      <c r="G20" s="115"/>
      <c r="H20" s="9">
        <f t="shared" si="0"/>
        <v>0</v>
      </c>
      <c r="I20" s="9"/>
      <c r="J20" s="9">
        <v>0</v>
      </c>
      <c r="K20" s="9"/>
    </row>
    <row r="21" spans="1:13" s="13" customFormat="1">
      <c r="A21" s="9" t="s">
        <v>103</v>
      </c>
      <c r="B21" s="9" t="s">
        <v>104</v>
      </c>
      <c r="C21" s="81">
        <v>69</v>
      </c>
      <c r="D21" s="81">
        <v>39</v>
      </c>
      <c r="E21" s="115"/>
      <c r="F21" s="115"/>
      <c r="G21" s="115">
        <v>0</v>
      </c>
      <c r="H21" s="9">
        <f t="shared" si="0"/>
        <v>0</v>
      </c>
      <c r="I21" s="77">
        <v>0</v>
      </c>
      <c r="J21" s="9">
        <v>0</v>
      </c>
      <c r="K21" s="9"/>
    </row>
    <row r="22" spans="1:13" s="13" customFormat="1">
      <c r="A22" s="9" t="s">
        <v>105</v>
      </c>
      <c r="B22" s="9" t="s">
        <v>104</v>
      </c>
      <c r="C22" s="81">
        <v>35</v>
      </c>
      <c r="D22" s="81">
        <v>39</v>
      </c>
      <c r="E22" s="115"/>
      <c r="F22" s="115"/>
      <c r="G22" s="115">
        <v>0</v>
      </c>
      <c r="H22" s="9">
        <f t="shared" si="0"/>
        <v>0</v>
      </c>
      <c r="I22" s="77">
        <v>0</v>
      </c>
      <c r="J22" s="9">
        <v>0</v>
      </c>
      <c r="K22" s="9"/>
    </row>
    <row r="23" spans="1:13" s="13" customFormat="1">
      <c r="A23" s="9" t="s">
        <v>106</v>
      </c>
      <c r="B23" s="9" t="s">
        <v>104</v>
      </c>
      <c r="C23" s="80">
        <f>((C21*2)+C22)/3</f>
        <v>57.666666666666664</v>
      </c>
      <c r="D23" s="79">
        <f>((D21*2)+D22)/3</f>
        <v>39</v>
      </c>
      <c r="E23" s="114"/>
      <c r="F23" s="114"/>
      <c r="G23" s="116">
        <f>((G21*2)+G22)/3</f>
        <v>0</v>
      </c>
      <c r="H23" s="23">
        <f t="shared" si="0"/>
        <v>0</v>
      </c>
      <c r="I23" s="77">
        <v>0</v>
      </c>
      <c r="J23" s="9">
        <v>0</v>
      </c>
      <c r="K23" s="9"/>
      <c r="M23" s="38"/>
    </row>
    <row r="24" spans="1:13" s="13" customFormat="1" ht="30.75" customHeight="1">
      <c r="A24" s="9" t="s">
        <v>107</v>
      </c>
      <c r="B24" s="9" t="s">
        <v>104</v>
      </c>
      <c r="C24" s="79">
        <v>18</v>
      </c>
      <c r="D24" s="79">
        <v>18</v>
      </c>
      <c r="E24" s="114"/>
      <c r="F24" s="114"/>
      <c r="G24" s="77">
        <v>0</v>
      </c>
      <c r="H24" s="77">
        <v>0</v>
      </c>
      <c r="I24" s="77">
        <v>0</v>
      </c>
      <c r="J24" s="9">
        <v>0</v>
      </c>
      <c r="K24" s="9"/>
    </row>
    <row r="25" spans="1:13" s="13" customFormat="1" ht="69.75" customHeight="1">
      <c r="A25" s="9" t="s">
        <v>108</v>
      </c>
      <c r="B25" s="9" t="s">
        <v>109</v>
      </c>
      <c r="C25" s="117">
        <v>3.3940999999999999</v>
      </c>
      <c r="D25" s="118">
        <f>C25/C23*D23</f>
        <v>2.2954317919075145</v>
      </c>
      <c r="E25" s="115"/>
      <c r="F25" s="115"/>
      <c r="G25" s="118">
        <f>D25/D23*G23</f>
        <v>0</v>
      </c>
      <c r="H25" s="119">
        <f t="shared" si="0"/>
        <v>0</v>
      </c>
      <c r="I25" s="77">
        <v>0</v>
      </c>
      <c r="J25" s="9">
        <v>0</v>
      </c>
      <c r="K25" s="9"/>
    </row>
    <row r="26" spans="1:13" s="13" customFormat="1" ht="29.25" customHeight="1">
      <c r="A26" s="9" t="s">
        <v>110</v>
      </c>
      <c r="B26" s="9" t="s">
        <v>109</v>
      </c>
      <c r="C26" s="117"/>
      <c r="D26" s="117"/>
      <c r="E26" s="115"/>
      <c r="F26" s="115"/>
      <c r="G26" s="115"/>
      <c r="H26" s="23">
        <f t="shared" si="0"/>
        <v>0</v>
      </c>
      <c r="I26" s="77">
        <v>0</v>
      </c>
      <c r="J26" s="9">
        <v>0</v>
      </c>
      <c r="K26" s="9"/>
    </row>
    <row r="27" spans="1:13" s="13" customFormat="1" ht="37.5" customHeight="1">
      <c r="A27" s="9" t="s">
        <v>111</v>
      </c>
      <c r="B27" s="9" t="s">
        <v>112</v>
      </c>
      <c r="C27" s="81">
        <f>158447.7*1.1</f>
        <v>174292.47000000003</v>
      </c>
      <c r="D27" s="81">
        <f>158447.7*1.1</f>
        <v>174292.47000000003</v>
      </c>
      <c r="E27" s="115"/>
      <c r="F27" s="115"/>
      <c r="G27" s="21">
        <v>0</v>
      </c>
      <c r="H27" s="23">
        <f t="shared" si="0"/>
        <v>0</v>
      </c>
      <c r="I27" s="77">
        <v>0</v>
      </c>
      <c r="J27" s="9">
        <v>0</v>
      </c>
      <c r="K27" s="9"/>
    </row>
    <row r="28" spans="1:13" ht="67.5" customHeight="1">
      <c r="A28" s="9" t="s">
        <v>113</v>
      </c>
      <c r="B28" s="9" t="s">
        <v>26</v>
      </c>
      <c r="C28" s="67">
        <v>5038.7</v>
      </c>
      <c r="D28" s="67">
        <f>D27*D25*8/1000</f>
        <v>3200.6118138246943</v>
      </c>
      <c r="E28" s="21"/>
      <c r="F28" s="21"/>
      <c r="G28" s="21">
        <f>G27*G25*12/1000</f>
        <v>0</v>
      </c>
      <c r="H28" s="23">
        <f t="shared" si="0"/>
        <v>0</v>
      </c>
      <c r="I28" s="77">
        <v>0</v>
      </c>
      <c r="J28" s="9">
        <v>0</v>
      </c>
      <c r="K28" s="24"/>
    </row>
    <row r="29" spans="1:13" ht="27.75" customHeight="1">
      <c r="A29" s="9" t="s">
        <v>114</v>
      </c>
      <c r="B29" s="9" t="s">
        <v>109</v>
      </c>
      <c r="C29" s="81"/>
      <c r="D29" s="81"/>
      <c r="E29" s="115"/>
      <c r="F29" s="115"/>
      <c r="G29" s="115"/>
      <c r="H29" s="9">
        <f t="shared" si="0"/>
        <v>0</v>
      </c>
      <c r="I29" s="77">
        <v>0</v>
      </c>
      <c r="J29" s="9">
        <v>0</v>
      </c>
      <c r="K29" s="24"/>
    </row>
    <row r="30" spans="1:13" ht="44.25" customHeight="1">
      <c r="A30" s="9" t="s">
        <v>115</v>
      </c>
      <c r="B30" s="9" t="s">
        <v>112</v>
      </c>
      <c r="C30" s="81"/>
      <c r="D30" s="81"/>
      <c r="E30" s="115"/>
      <c r="F30" s="115"/>
      <c r="G30" s="115"/>
      <c r="H30" s="9">
        <f t="shared" si="0"/>
        <v>0</v>
      </c>
      <c r="I30" s="77">
        <v>0</v>
      </c>
      <c r="J30" s="9">
        <v>0</v>
      </c>
      <c r="K30" s="24"/>
    </row>
    <row r="31" spans="1:13" ht="43.5" customHeight="1">
      <c r="A31" s="9" t="s">
        <v>116</v>
      </c>
      <c r="B31" s="9" t="s">
        <v>26</v>
      </c>
      <c r="C31" s="81"/>
      <c r="D31" s="81"/>
      <c r="E31" s="115"/>
      <c r="F31" s="115"/>
      <c r="G31" s="115"/>
      <c r="H31" s="9">
        <f t="shared" si="0"/>
        <v>0</v>
      </c>
      <c r="I31" s="77">
        <v>0</v>
      </c>
      <c r="J31" s="9">
        <v>0</v>
      </c>
      <c r="K31" s="24"/>
    </row>
    <row r="32" spans="1:13" ht="40.5">
      <c r="A32" s="9" t="s">
        <v>117</v>
      </c>
      <c r="B32" s="9" t="s">
        <v>109</v>
      </c>
      <c r="C32" s="81">
        <v>3.9571000000000001</v>
      </c>
      <c r="D32" s="120">
        <v>3.4</v>
      </c>
      <c r="E32" s="115"/>
      <c r="F32" s="115"/>
      <c r="G32" s="120">
        <f>D32/D23*G23</f>
        <v>0</v>
      </c>
      <c r="H32" s="121">
        <f t="shared" si="0"/>
        <v>0</v>
      </c>
      <c r="I32" s="77">
        <v>0</v>
      </c>
      <c r="J32" s="9">
        <v>0</v>
      </c>
      <c r="K32" s="24"/>
    </row>
    <row r="33" spans="1:11" ht="43.5" customHeight="1">
      <c r="A33" s="9" t="s">
        <v>118</v>
      </c>
      <c r="B33" s="9" t="s">
        <v>112</v>
      </c>
      <c r="C33" s="81">
        <v>167328</v>
      </c>
      <c r="D33" s="81">
        <v>167328</v>
      </c>
      <c r="E33" s="115"/>
      <c r="F33" s="115"/>
      <c r="G33" s="115">
        <v>0</v>
      </c>
      <c r="H33" s="9">
        <f t="shared" si="0"/>
        <v>0</v>
      </c>
      <c r="I33" s="77">
        <v>0</v>
      </c>
      <c r="J33" s="9">
        <v>0</v>
      </c>
      <c r="K33" s="24"/>
    </row>
    <row r="34" spans="1:11" ht="44.25" customHeight="1">
      <c r="A34" s="9" t="s">
        <v>119</v>
      </c>
      <c r="B34" s="9" t="s">
        <v>26</v>
      </c>
      <c r="C34" s="67">
        <v>8524.1</v>
      </c>
      <c r="D34" s="67">
        <f>D33*D32*8/1000</f>
        <v>4551.3215999999993</v>
      </c>
      <c r="E34" s="21"/>
      <c r="F34" s="21"/>
      <c r="G34" s="21">
        <f>G33*G32*12/1000</f>
        <v>0</v>
      </c>
      <c r="H34" s="23">
        <f t="shared" si="0"/>
        <v>0</v>
      </c>
      <c r="I34" s="77">
        <v>0</v>
      </c>
      <c r="J34" s="9">
        <v>0</v>
      </c>
      <c r="K34" s="24"/>
    </row>
    <row r="35" spans="1:11" ht="81">
      <c r="A35" s="9" t="s">
        <v>120</v>
      </c>
      <c r="B35" s="9" t="s">
        <v>109</v>
      </c>
      <c r="C35" s="81"/>
      <c r="D35" s="81"/>
      <c r="E35" s="115"/>
      <c r="F35" s="115"/>
      <c r="G35" s="115"/>
      <c r="H35" s="9">
        <f t="shared" si="0"/>
        <v>0</v>
      </c>
      <c r="I35" s="77">
        <v>0</v>
      </c>
      <c r="J35" s="9">
        <v>0</v>
      </c>
      <c r="K35" s="24"/>
    </row>
    <row r="36" spans="1:11" ht="81">
      <c r="A36" s="9" t="s">
        <v>121</v>
      </c>
      <c r="B36" s="9" t="s">
        <v>112</v>
      </c>
      <c r="C36" s="81"/>
      <c r="D36" s="81"/>
      <c r="E36" s="115"/>
      <c r="F36" s="115"/>
      <c r="G36" s="115"/>
      <c r="H36" s="9">
        <f t="shared" si="0"/>
        <v>0</v>
      </c>
      <c r="I36" s="77">
        <v>0</v>
      </c>
      <c r="J36" s="9">
        <v>0</v>
      </c>
      <c r="K36" s="24"/>
    </row>
    <row r="37" spans="1:11" ht="81">
      <c r="A37" s="9" t="s">
        <v>122</v>
      </c>
      <c r="B37" s="9" t="s">
        <v>26</v>
      </c>
      <c r="C37" s="81"/>
      <c r="D37" s="81"/>
      <c r="E37" s="115"/>
      <c r="F37" s="115"/>
      <c r="G37" s="115"/>
      <c r="H37" s="9">
        <f t="shared" si="0"/>
        <v>0</v>
      </c>
      <c r="I37" s="77">
        <v>0</v>
      </c>
      <c r="J37" s="9">
        <v>0</v>
      </c>
      <c r="K37" s="24"/>
    </row>
    <row r="38" spans="1:11" ht="44.25" customHeight="1">
      <c r="A38" s="9" t="s">
        <v>123</v>
      </c>
      <c r="B38" s="9" t="s">
        <v>109</v>
      </c>
      <c r="C38" s="81"/>
      <c r="D38" s="81"/>
      <c r="E38" s="115"/>
      <c r="F38" s="115"/>
      <c r="G38" s="115"/>
      <c r="H38" s="9">
        <f t="shared" si="0"/>
        <v>0</v>
      </c>
      <c r="I38" s="77">
        <v>0</v>
      </c>
      <c r="J38" s="9">
        <v>0</v>
      </c>
      <c r="K38" s="24"/>
    </row>
    <row r="39" spans="1:11" ht="44.25" customHeight="1">
      <c r="A39" s="9" t="s">
        <v>124</v>
      </c>
      <c r="B39" s="9" t="s">
        <v>112</v>
      </c>
      <c r="C39" s="81"/>
      <c r="D39" s="81"/>
      <c r="E39" s="115"/>
      <c r="F39" s="115"/>
      <c r="G39" s="115"/>
      <c r="H39" s="9">
        <f t="shared" si="0"/>
        <v>0</v>
      </c>
      <c r="I39" s="77">
        <v>0</v>
      </c>
      <c r="J39" s="9">
        <v>0</v>
      </c>
      <c r="K39" s="24"/>
    </row>
    <row r="40" spans="1:11" ht="44.25" customHeight="1">
      <c r="A40" s="9" t="s">
        <v>125</v>
      </c>
      <c r="B40" s="9" t="s">
        <v>26</v>
      </c>
      <c r="C40" s="81"/>
      <c r="D40" s="81"/>
      <c r="E40" s="115"/>
      <c r="F40" s="115"/>
      <c r="G40" s="115"/>
      <c r="H40" s="9">
        <f t="shared" si="0"/>
        <v>0</v>
      </c>
      <c r="I40" s="77">
        <v>0</v>
      </c>
      <c r="J40" s="9">
        <v>0</v>
      </c>
      <c r="K40" s="24"/>
    </row>
    <row r="41" spans="1:11" ht="60" customHeight="1">
      <c r="A41" s="9" t="s">
        <v>126</v>
      </c>
      <c r="B41" s="9" t="s">
        <v>109</v>
      </c>
      <c r="C41" s="117">
        <v>2.91</v>
      </c>
      <c r="D41" s="120">
        <f>C41/C23*D23</f>
        <v>1.9680346820809249</v>
      </c>
      <c r="E41" s="115"/>
      <c r="F41" s="115"/>
      <c r="G41" s="120">
        <f>D41/D23*G23</f>
        <v>0</v>
      </c>
      <c r="H41" s="121">
        <f t="shared" si="0"/>
        <v>0</v>
      </c>
      <c r="I41" s="77">
        <v>0</v>
      </c>
      <c r="J41" s="9">
        <v>0</v>
      </c>
      <c r="K41" s="24"/>
    </row>
    <row r="42" spans="1:11" ht="60.75" customHeight="1">
      <c r="A42" s="9" t="s">
        <v>127</v>
      </c>
      <c r="B42" s="9" t="s">
        <v>112</v>
      </c>
      <c r="C42" s="67">
        <v>92614.7</v>
      </c>
      <c r="D42" s="67">
        <v>92614.7</v>
      </c>
      <c r="E42" s="115"/>
      <c r="F42" s="115"/>
      <c r="G42" s="115">
        <v>0</v>
      </c>
      <c r="H42" s="9">
        <f t="shared" si="0"/>
        <v>0</v>
      </c>
      <c r="I42" s="77">
        <v>0</v>
      </c>
      <c r="J42" s="9">
        <v>0</v>
      </c>
      <c r="K42" s="24"/>
    </row>
    <row r="43" spans="1:11" ht="59.25" customHeight="1">
      <c r="A43" s="9" t="s">
        <v>128</v>
      </c>
      <c r="B43" s="9" t="s">
        <v>26</v>
      </c>
      <c r="C43" s="67">
        <f>C41*C42*8/1000</f>
        <v>2156.0702160000001</v>
      </c>
      <c r="D43" s="67">
        <f>D41*D42*8/1000</f>
        <v>1458.1515333641619</v>
      </c>
      <c r="E43" s="21"/>
      <c r="F43" s="21"/>
      <c r="G43" s="21">
        <f>G41*G42*12/1000</f>
        <v>0</v>
      </c>
      <c r="H43" s="23">
        <f t="shared" si="0"/>
        <v>0</v>
      </c>
      <c r="I43" s="77">
        <v>0</v>
      </c>
      <c r="J43" s="9">
        <v>0</v>
      </c>
      <c r="K43" s="24"/>
    </row>
    <row r="44" spans="1:11" ht="51" customHeight="1">
      <c r="A44" s="9" t="s">
        <v>129</v>
      </c>
      <c r="B44" s="9" t="s">
        <v>109</v>
      </c>
      <c r="C44" s="78">
        <f>C41+C32+C25</f>
        <v>10.261200000000001</v>
      </c>
      <c r="D44" s="78">
        <f>D41+D32+D25</f>
        <v>7.6634664739884393</v>
      </c>
      <c r="E44" s="23"/>
      <c r="F44" s="23"/>
      <c r="G44" s="121">
        <f>G41+G32+G25</f>
        <v>0</v>
      </c>
      <c r="H44" s="121">
        <f t="shared" si="0"/>
        <v>0</v>
      </c>
      <c r="I44" s="77">
        <v>0</v>
      </c>
      <c r="J44" s="9">
        <v>0</v>
      </c>
      <c r="K44" s="24"/>
    </row>
    <row r="45" spans="1:11" ht="40.5">
      <c r="A45" s="9" t="s">
        <v>29</v>
      </c>
      <c r="B45" s="9" t="s">
        <v>26</v>
      </c>
      <c r="C45" s="78">
        <f>C43+C34+C28</f>
        <v>15718.870215999999</v>
      </c>
      <c r="D45" s="78">
        <f>D43+D34+D28</f>
        <v>9210.0849471888559</v>
      </c>
      <c r="E45" s="23"/>
      <c r="F45" s="23"/>
      <c r="G45" s="23">
        <f>G43+G34+G28</f>
        <v>0</v>
      </c>
      <c r="H45" s="23">
        <f t="shared" si="0"/>
        <v>0</v>
      </c>
      <c r="I45" s="77">
        <v>0</v>
      </c>
      <c r="J45" s="9">
        <v>0</v>
      </c>
      <c r="K45" s="24"/>
    </row>
    <row r="46" spans="1:11">
      <c r="A46" s="30"/>
      <c r="B46" s="30"/>
      <c r="C46" s="82"/>
      <c r="D46" s="82"/>
      <c r="E46" s="30"/>
      <c r="F46" s="30"/>
      <c r="G46" s="30"/>
      <c r="H46" s="30"/>
    </row>
    <row r="47" spans="1:11" ht="13.5" customHeight="1">
      <c r="A47" s="33"/>
      <c r="B47" s="30" t="s">
        <v>80</v>
      </c>
      <c r="C47" s="82"/>
      <c r="D47" s="82"/>
      <c r="E47" s="30"/>
      <c r="F47" s="30"/>
      <c r="G47" s="30"/>
      <c r="H47" s="30"/>
    </row>
    <row r="48" spans="1:11">
      <c r="A48" s="34"/>
      <c r="B48" s="30" t="s">
        <v>81</v>
      </c>
      <c r="C48" s="82" t="s">
        <v>82</v>
      </c>
      <c r="D48" s="82"/>
      <c r="E48" s="30"/>
      <c r="F48" s="86" t="s">
        <v>83</v>
      </c>
      <c r="G48" s="86"/>
      <c r="H48" s="30"/>
    </row>
    <row r="49" spans="1:8">
      <c r="A49" s="32"/>
      <c r="B49" s="32"/>
      <c r="C49" s="111"/>
      <c r="D49" s="111"/>
      <c r="E49" s="32"/>
      <c r="F49" s="32"/>
      <c r="G49" s="32"/>
      <c r="H49" s="32"/>
    </row>
    <row r="50" spans="1:8">
      <c r="A50" s="32"/>
      <c r="B50" s="32"/>
      <c r="C50" s="111"/>
      <c r="D50" s="111"/>
      <c r="E50" s="32"/>
      <c r="F50" s="32"/>
      <c r="G50" s="32"/>
      <c r="H50" s="32"/>
    </row>
    <row r="51" spans="1:8">
      <c r="A51" s="1" t="s">
        <v>13</v>
      </c>
    </row>
    <row r="52" spans="1:8" ht="16.5">
      <c r="A52" s="1" t="s">
        <v>130</v>
      </c>
      <c r="B52" s="87"/>
      <c r="C52" s="122"/>
      <c r="D52" s="122"/>
      <c r="E52" s="87"/>
      <c r="F52" s="87"/>
      <c r="G52" s="87"/>
    </row>
    <row r="53" spans="1:8">
      <c r="A53" s="1" t="s">
        <v>131</v>
      </c>
    </row>
    <row r="54" spans="1:8">
      <c r="A54" s="1" t="s">
        <v>132</v>
      </c>
    </row>
    <row r="55" spans="1:8">
      <c r="A55" s="88" t="s">
        <v>133</v>
      </c>
    </row>
    <row r="56" spans="1:8">
      <c r="A56" s="1" t="s">
        <v>134</v>
      </c>
    </row>
  </sheetData>
  <pageMargins left="0.25" right="0.25" top="0.32" bottom="0.36" header="0.25" footer="0.24"/>
  <pageSetup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65"/>
  <sheetViews>
    <sheetView tabSelected="1" workbookViewId="0">
      <selection activeCell="I16" sqref="I16"/>
    </sheetView>
  </sheetViews>
  <sheetFormatPr defaultRowHeight="13.5"/>
  <cols>
    <col min="1" max="1" width="28.140625" style="1" customWidth="1"/>
    <col min="2" max="2" width="13.140625" style="1" customWidth="1"/>
    <col min="3" max="4" width="10.7109375" style="1" customWidth="1"/>
    <col min="5" max="5" width="9.5703125" style="1" customWidth="1"/>
    <col min="6" max="6" width="10.42578125" style="1" customWidth="1"/>
    <col min="7" max="7" width="10.140625" style="1" customWidth="1"/>
    <col min="8" max="8" width="10.5703125" style="1" customWidth="1"/>
    <col min="9" max="10" width="9.140625" style="1"/>
    <col min="11" max="11" width="48.42578125" style="1" bestFit="1" customWidth="1"/>
    <col min="12" max="12" width="11.42578125" style="1" customWidth="1"/>
    <col min="13" max="13" width="12.7109375" style="1" bestFit="1" customWidth="1"/>
    <col min="14" max="14" width="12.85546875" style="1" customWidth="1"/>
    <col min="15" max="15" width="11.85546875" style="1" customWidth="1"/>
    <col min="16" max="16" width="9.140625" style="1"/>
    <col min="17" max="17" width="12.5703125" style="1" bestFit="1" customWidth="1"/>
    <col min="18" max="256" width="9.140625" style="1"/>
    <col min="257" max="257" width="28.140625" style="1" customWidth="1"/>
    <col min="258" max="258" width="13.140625" style="1" customWidth="1"/>
    <col min="259" max="260" width="10.7109375" style="1" customWidth="1"/>
    <col min="261" max="261" width="9.5703125" style="1" customWidth="1"/>
    <col min="262" max="262" width="10.42578125" style="1" customWidth="1"/>
    <col min="263" max="263" width="10.140625" style="1" customWidth="1"/>
    <col min="264" max="264" width="10.5703125" style="1" customWidth="1"/>
    <col min="265" max="266" width="9.140625" style="1"/>
    <col min="267" max="267" width="48.42578125" style="1" bestFit="1" customWidth="1"/>
    <col min="268" max="268" width="11.42578125" style="1" customWidth="1"/>
    <col min="269" max="269" width="12.7109375" style="1" bestFit="1" customWidth="1"/>
    <col min="270" max="270" width="12.85546875" style="1" customWidth="1"/>
    <col min="271" max="271" width="11.85546875" style="1" customWidth="1"/>
    <col min="272" max="272" width="9.140625" style="1"/>
    <col min="273" max="273" width="12.5703125" style="1" bestFit="1" customWidth="1"/>
    <col min="274" max="512" width="9.140625" style="1"/>
    <col min="513" max="513" width="28.140625" style="1" customWidth="1"/>
    <col min="514" max="514" width="13.140625" style="1" customWidth="1"/>
    <col min="515" max="516" width="10.7109375" style="1" customWidth="1"/>
    <col min="517" max="517" width="9.5703125" style="1" customWidth="1"/>
    <col min="518" max="518" width="10.42578125" style="1" customWidth="1"/>
    <col min="519" max="519" width="10.140625" style="1" customWidth="1"/>
    <col min="520" max="520" width="10.5703125" style="1" customWidth="1"/>
    <col min="521" max="522" width="9.140625" style="1"/>
    <col min="523" max="523" width="48.42578125" style="1" bestFit="1" customWidth="1"/>
    <col min="524" max="524" width="11.42578125" style="1" customWidth="1"/>
    <col min="525" max="525" width="12.7109375" style="1" bestFit="1" customWidth="1"/>
    <col min="526" max="526" width="12.85546875" style="1" customWidth="1"/>
    <col min="527" max="527" width="11.85546875" style="1" customWidth="1"/>
    <col min="528" max="528" width="9.140625" style="1"/>
    <col min="529" max="529" width="12.5703125" style="1" bestFit="1" customWidth="1"/>
    <col min="530" max="768" width="9.140625" style="1"/>
    <col min="769" max="769" width="28.140625" style="1" customWidth="1"/>
    <col min="770" max="770" width="13.140625" style="1" customWidth="1"/>
    <col min="771" max="772" width="10.7109375" style="1" customWidth="1"/>
    <col min="773" max="773" width="9.5703125" style="1" customWidth="1"/>
    <col min="774" max="774" width="10.42578125" style="1" customWidth="1"/>
    <col min="775" max="775" width="10.140625" style="1" customWidth="1"/>
    <col min="776" max="776" width="10.5703125" style="1" customWidth="1"/>
    <col min="777" max="778" width="9.140625" style="1"/>
    <col min="779" max="779" width="48.42578125" style="1" bestFit="1" customWidth="1"/>
    <col min="780" max="780" width="11.42578125" style="1" customWidth="1"/>
    <col min="781" max="781" width="12.7109375" style="1" bestFit="1" customWidth="1"/>
    <col min="782" max="782" width="12.85546875" style="1" customWidth="1"/>
    <col min="783" max="783" width="11.85546875" style="1" customWidth="1"/>
    <col min="784" max="784" width="9.140625" style="1"/>
    <col min="785" max="785" width="12.5703125" style="1" bestFit="1" customWidth="1"/>
    <col min="786" max="1024" width="9.140625" style="1"/>
    <col min="1025" max="1025" width="28.140625" style="1" customWidth="1"/>
    <col min="1026" max="1026" width="13.140625" style="1" customWidth="1"/>
    <col min="1027" max="1028" width="10.7109375" style="1" customWidth="1"/>
    <col min="1029" max="1029" width="9.5703125" style="1" customWidth="1"/>
    <col min="1030" max="1030" width="10.42578125" style="1" customWidth="1"/>
    <col min="1031" max="1031" width="10.140625" style="1" customWidth="1"/>
    <col min="1032" max="1032" width="10.5703125" style="1" customWidth="1"/>
    <col min="1033" max="1034" width="9.140625" style="1"/>
    <col min="1035" max="1035" width="48.42578125" style="1" bestFit="1" customWidth="1"/>
    <col min="1036" max="1036" width="11.42578125" style="1" customWidth="1"/>
    <col min="1037" max="1037" width="12.7109375" style="1" bestFit="1" customWidth="1"/>
    <col min="1038" max="1038" width="12.85546875" style="1" customWidth="1"/>
    <col min="1039" max="1039" width="11.85546875" style="1" customWidth="1"/>
    <col min="1040" max="1040" width="9.140625" style="1"/>
    <col min="1041" max="1041" width="12.5703125" style="1" bestFit="1" customWidth="1"/>
    <col min="1042" max="1280" width="9.140625" style="1"/>
    <col min="1281" max="1281" width="28.140625" style="1" customWidth="1"/>
    <col min="1282" max="1282" width="13.140625" style="1" customWidth="1"/>
    <col min="1283" max="1284" width="10.7109375" style="1" customWidth="1"/>
    <col min="1285" max="1285" width="9.5703125" style="1" customWidth="1"/>
    <col min="1286" max="1286" width="10.42578125" style="1" customWidth="1"/>
    <col min="1287" max="1287" width="10.140625" style="1" customWidth="1"/>
    <col min="1288" max="1288" width="10.5703125" style="1" customWidth="1"/>
    <col min="1289" max="1290" width="9.140625" style="1"/>
    <col min="1291" max="1291" width="48.42578125" style="1" bestFit="1" customWidth="1"/>
    <col min="1292" max="1292" width="11.42578125" style="1" customWidth="1"/>
    <col min="1293" max="1293" width="12.7109375" style="1" bestFit="1" customWidth="1"/>
    <col min="1294" max="1294" width="12.85546875" style="1" customWidth="1"/>
    <col min="1295" max="1295" width="11.85546875" style="1" customWidth="1"/>
    <col min="1296" max="1296" width="9.140625" style="1"/>
    <col min="1297" max="1297" width="12.5703125" style="1" bestFit="1" customWidth="1"/>
    <col min="1298" max="1536" width="9.140625" style="1"/>
    <col min="1537" max="1537" width="28.140625" style="1" customWidth="1"/>
    <col min="1538" max="1538" width="13.140625" style="1" customWidth="1"/>
    <col min="1539" max="1540" width="10.7109375" style="1" customWidth="1"/>
    <col min="1541" max="1541" width="9.5703125" style="1" customWidth="1"/>
    <col min="1542" max="1542" width="10.42578125" style="1" customWidth="1"/>
    <col min="1543" max="1543" width="10.140625" style="1" customWidth="1"/>
    <col min="1544" max="1544" width="10.5703125" style="1" customWidth="1"/>
    <col min="1545" max="1546" width="9.140625" style="1"/>
    <col min="1547" max="1547" width="48.42578125" style="1" bestFit="1" customWidth="1"/>
    <col min="1548" max="1548" width="11.42578125" style="1" customWidth="1"/>
    <col min="1549" max="1549" width="12.7109375" style="1" bestFit="1" customWidth="1"/>
    <col min="1550" max="1550" width="12.85546875" style="1" customWidth="1"/>
    <col min="1551" max="1551" width="11.85546875" style="1" customWidth="1"/>
    <col min="1552" max="1552" width="9.140625" style="1"/>
    <col min="1553" max="1553" width="12.5703125" style="1" bestFit="1" customWidth="1"/>
    <col min="1554" max="1792" width="9.140625" style="1"/>
    <col min="1793" max="1793" width="28.140625" style="1" customWidth="1"/>
    <col min="1794" max="1794" width="13.140625" style="1" customWidth="1"/>
    <col min="1795" max="1796" width="10.7109375" style="1" customWidth="1"/>
    <col min="1797" max="1797" width="9.5703125" style="1" customWidth="1"/>
    <col min="1798" max="1798" width="10.42578125" style="1" customWidth="1"/>
    <col min="1799" max="1799" width="10.140625" style="1" customWidth="1"/>
    <col min="1800" max="1800" width="10.5703125" style="1" customWidth="1"/>
    <col min="1801" max="1802" width="9.140625" style="1"/>
    <col min="1803" max="1803" width="48.42578125" style="1" bestFit="1" customWidth="1"/>
    <col min="1804" max="1804" width="11.42578125" style="1" customWidth="1"/>
    <col min="1805" max="1805" width="12.7109375" style="1" bestFit="1" customWidth="1"/>
    <col min="1806" max="1806" width="12.85546875" style="1" customWidth="1"/>
    <col min="1807" max="1807" width="11.85546875" style="1" customWidth="1"/>
    <col min="1808" max="1808" width="9.140625" style="1"/>
    <col min="1809" max="1809" width="12.5703125" style="1" bestFit="1" customWidth="1"/>
    <col min="1810" max="2048" width="9.140625" style="1"/>
    <col min="2049" max="2049" width="28.140625" style="1" customWidth="1"/>
    <col min="2050" max="2050" width="13.140625" style="1" customWidth="1"/>
    <col min="2051" max="2052" width="10.7109375" style="1" customWidth="1"/>
    <col min="2053" max="2053" width="9.5703125" style="1" customWidth="1"/>
    <col min="2054" max="2054" width="10.42578125" style="1" customWidth="1"/>
    <col min="2055" max="2055" width="10.140625" style="1" customWidth="1"/>
    <col min="2056" max="2056" width="10.5703125" style="1" customWidth="1"/>
    <col min="2057" max="2058" width="9.140625" style="1"/>
    <col min="2059" max="2059" width="48.42578125" style="1" bestFit="1" customWidth="1"/>
    <col min="2060" max="2060" width="11.42578125" style="1" customWidth="1"/>
    <col min="2061" max="2061" width="12.7109375" style="1" bestFit="1" customWidth="1"/>
    <col min="2062" max="2062" width="12.85546875" style="1" customWidth="1"/>
    <col min="2063" max="2063" width="11.85546875" style="1" customWidth="1"/>
    <col min="2064" max="2064" width="9.140625" style="1"/>
    <col min="2065" max="2065" width="12.5703125" style="1" bestFit="1" customWidth="1"/>
    <col min="2066" max="2304" width="9.140625" style="1"/>
    <col min="2305" max="2305" width="28.140625" style="1" customWidth="1"/>
    <col min="2306" max="2306" width="13.140625" style="1" customWidth="1"/>
    <col min="2307" max="2308" width="10.7109375" style="1" customWidth="1"/>
    <col min="2309" max="2309" width="9.5703125" style="1" customWidth="1"/>
    <col min="2310" max="2310" width="10.42578125" style="1" customWidth="1"/>
    <col min="2311" max="2311" width="10.140625" style="1" customWidth="1"/>
    <col min="2312" max="2312" width="10.5703125" style="1" customWidth="1"/>
    <col min="2313" max="2314" width="9.140625" style="1"/>
    <col min="2315" max="2315" width="48.42578125" style="1" bestFit="1" customWidth="1"/>
    <col min="2316" max="2316" width="11.42578125" style="1" customWidth="1"/>
    <col min="2317" max="2317" width="12.7109375" style="1" bestFit="1" customWidth="1"/>
    <col min="2318" max="2318" width="12.85546875" style="1" customWidth="1"/>
    <col min="2319" max="2319" width="11.85546875" style="1" customWidth="1"/>
    <col min="2320" max="2320" width="9.140625" style="1"/>
    <col min="2321" max="2321" width="12.5703125" style="1" bestFit="1" customWidth="1"/>
    <col min="2322" max="2560" width="9.140625" style="1"/>
    <col min="2561" max="2561" width="28.140625" style="1" customWidth="1"/>
    <col min="2562" max="2562" width="13.140625" style="1" customWidth="1"/>
    <col min="2563" max="2564" width="10.7109375" style="1" customWidth="1"/>
    <col min="2565" max="2565" width="9.5703125" style="1" customWidth="1"/>
    <col min="2566" max="2566" width="10.42578125" style="1" customWidth="1"/>
    <col min="2567" max="2567" width="10.140625" style="1" customWidth="1"/>
    <col min="2568" max="2568" width="10.5703125" style="1" customWidth="1"/>
    <col min="2569" max="2570" width="9.140625" style="1"/>
    <col min="2571" max="2571" width="48.42578125" style="1" bestFit="1" customWidth="1"/>
    <col min="2572" max="2572" width="11.42578125" style="1" customWidth="1"/>
    <col min="2573" max="2573" width="12.7109375" style="1" bestFit="1" customWidth="1"/>
    <col min="2574" max="2574" width="12.85546875" style="1" customWidth="1"/>
    <col min="2575" max="2575" width="11.85546875" style="1" customWidth="1"/>
    <col min="2576" max="2576" width="9.140625" style="1"/>
    <col min="2577" max="2577" width="12.5703125" style="1" bestFit="1" customWidth="1"/>
    <col min="2578" max="2816" width="9.140625" style="1"/>
    <col min="2817" max="2817" width="28.140625" style="1" customWidth="1"/>
    <col min="2818" max="2818" width="13.140625" style="1" customWidth="1"/>
    <col min="2819" max="2820" width="10.7109375" style="1" customWidth="1"/>
    <col min="2821" max="2821" width="9.5703125" style="1" customWidth="1"/>
    <col min="2822" max="2822" width="10.42578125" style="1" customWidth="1"/>
    <col min="2823" max="2823" width="10.140625" style="1" customWidth="1"/>
    <col min="2824" max="2824" width="10.5703125" style="1" customWidth="1"/>
    <col min="2825" max="2826" width="9.140625" style="1"/>
    <col min="2827" max="2827" width="48.42578125" style="1" bestFit="1" customWidth="1"/>
    <col min="2828" max="2828" width="11.42578125" style="1" customWidth="1"/>
    <col min="2829" max="2829" width="12.7109375" style="1" bestFit="1" customWidth="1"/>
    <col min="2830" max="2830" width="12.85546875" style="1" customWidth="1"/>
    <col min="2831" max="2831" width="11.85546875" style="1" customWidth="1"/>
    <col min="2832" max="2832" width="9.140625" style="1"/>
    <col min="2833" max="2833" width="12.5703125" style="1" bestFit="1" customWidth="1"/>
    <col min="2834" max="3072" width="9.140625" style="1"/>
    <col min="3073" max="3073" width="28.140625" style="1" customWidth="1"/>
    <col min="3074" max="3074" width="13.140625" style="1" customWidth="1"/>
    <col min="3075" max="3076" width="10.7109375" style="1" customWidth="1"/>
    <col min="3077" max="3077" width="9.5703125" style="1" customWidth="1"/>
    <col min="3078" max="3078" width="10.42578125" style="1" customWidth="1"/>
    <col min="3079" max="3079" width="10.140625" style="1" customWidth="1"/>
    <col min="3080" max="3080" width="10.5703125" style="1" customWidth="1"/>
    <col min="3081" max="3082" width="9.140625" style="1"/>
    <col min="3083" max="3083" width="48.42578125" style="1" bestFit="1" customWidth="1"/>
    <col min="3084" max="3084" width="11.42578125" style="1" customWidth="1"/>
    <col min="3085" max="3085" width="12.7109375" style="1" bestFit="1" customWidth="1"/>
    <col min="3086" max="3086" width="12.85546875" style="1" customWidth="1"/>
    <col min="3087" max="3087" width="11.85546875" style="1" customWidth="1"/>
    <col min="3088" max="3088" width="9.140625" style="1"/>
    <col min="3089" max="3089" width="12.5703125" style="1" bestFit="1" customWidth="1"/>
    <col min="3090" max="3328" width="9.140625" style="1"/>
    <col min="3329" max="3329" width="28.140625" style="1" customWidth="1"/>
    <col min="3330" max="3330" width="13.140625" style="1" customWidth="1"/>
    <col min="3331" max="3332" width="10.7109375" style="1" customWidth="1"/>
    <col min="3333" max="3333" width="9.5703125" style="1" customWidth="1"/>
    <col min="3334" max="3334" width="10.42578125" style="1" customWidth="1"/>
    <col min="3335" max="3335" width="10.140625" style="1" customWidth="1"/>
    <col min="3336" max="3336" width="10.5703125" style="1" customWidth="1"/>
    <col min="3337" max="3338" width="9.140625" style="1"/>
    <col min="3339" max="3339" width="48.42578125" style="1" bestFit="1" customWidth="1"/>
    <col min="3340" max="3340" width="11.42578125" style="1" customWidth="1"/>
    <col min="3341" max="3341" width="12.7109375" style="1" bestFit="1" customWidth="1"/>
    <col min="3342" max="3342" width="12.85546875" style="1" customWidth="1"/>
    <col min="3343" max="3343" width="11.85546875" style="1" customWidth="1"/>
    <col min="3344" max="3344" width="9.140625" style="1"/>
    <col min="3345" max="3345" width="12.5703125" style="1" bestFit="1" customWidth="1"/>
    <col min="3346" max="3584" width="9.140625" style="1"/>
    <col min="3585" max="3585" width="28.140625" style="1" customWidth="1"/>
    <col min="3586" max="3586" width="13.140625" style="1" customWidth="1"/>
    <col min="3587" max="3588" width="10.7109375" style="1" customWidth="1"/>
    <col min="3589" max="3589" width="9.5703125" style="1" customWidth="1"/>
    <col min="3590" max="3590" width="10.42578125" style="1" customWidth="1"/>
    <col min="3591" max="3591" width="10.140625" style="1" customWidth="1"/>
    <col min="3592" max="3592" width="10.5703125" style="1" customWidth="1"/>
    <col min="3593" max="3594" width="9.140625" style="1"/>
    <col min="3595" max="3595" width="48.42578125" style="1" bestFit="1" customWidth="1"/>
    <col min="3596" max="3596" width="11.42578125" style="1" customWidth="1"/>
    <col min="3597" max="3597" width="12.7109375" style="1" bestFit="1" customWidth="1"/>
    <col min="3598" max="3598" width="12.85546875" style="1" customWidth="1"/>
    <col min="3599" max="3599" width="11.85546875" style="1" customWidth="1"/>
    <col min="3600" max="3600" width="9.140625" style="1"/>
    <col min="3601" max="3601" width="12.5703125" style="1" bestFit="1" customWidth="1"/>
    <col min="3602" max="3840" width="9.140625" style="1"/>
    <col min="3841" max="3841" width="28.140625" style="1" customWidth="1"/>
    <col min="3842" max="3842" width="13.140625" style="1" customWidth="1"/>
    <col min="3843" max="3844" width="10.7109375" style="1" customWidth="1"/>
    <col min="3845" max="3845" width="9.5703125" style="1" customWidth="1"/>
    <col min="3846" max="3846" width="10.42578125" style="1" customWidth="1"/>
    <col min="3847" max="3847" width="10.140625" style="1" customWidth="1"/>
    <col min="3848" max="3848" width="10.5703125" style="1" customWidth="1"/>
    <col min="3849" max="3850" width="9.140625" style="1"/>
    <col min="3851" max="3851" width="48.42578125" style="1" bestFit="1" customWidth="1"/>
    <col min="3852" max="3852" width="11.42578125" style="1" customWidth="1"/>
    <col min="3853" max="3853" width="12.7109375" style="1" bestFit="1" customWidth="1"/>
    <col min="3854" max="3854" width="12.85546875" style="1" customWidth="1"/>
    <col min="3855" max="3855" width="11.85546875" style="1" customWidth="1"/>
    <col min="3856" max="3856" width="9.140625" style="1"/>
    <col min="3857" max="3857" width="12.5703125" style="1" bestFit="1" customWidth="1"/>
    <col min="3858" max="4096" width="9.140625" style="1"/>
    <col min="4097" max="4097" width="28.140625" style="1" customWidth="1"/>
    <col min="4098" max="4098" width="13.140625" style="1" customWidth="1"/>
    <col min="4099" max="4100" width="10.7109375" style="1" customWidth="1"/>
    <col min="4101" max="4101" width="9.5703125" style="1" customWidth="1"/>
    <col min="4102" max="4102" width="10.42578125" style="1" customWidth="1"/>
    <col min="4103" max="4103" width="10.140625" style="1" customWidth="1"/>
    <col min="4104" max="4104" width="10.5703125" style="1" customWidth="1"/>
    <col min="4105" max="4106" width="9.140625" style="1"/>
    <col min="4107" max="4107" width="48.42578125" style="1" bestFit="1" customWidth="1"/>
    <col min="4108" max="4108" width="11.42578125" style="1" customWidth="1"/>
    <col min="4109" max="4109" width="12.7109375" style="1" bestFit="1" customWidth="1"/>
    <col min="4110" max="4110" width="12.85546875" style="1" customWidth="1"/>
    <col min="4111" max="4111" width="11.85546875" style="1" customWidth="1"/>
    <col min="4112" max="4112" width="9.140625" style="1"/>
    <col min="4113" max="4113" width="12.5703125" style="1" bestFit="1" customWidth="1"/>
    <col min="4114" max="4352" width="9.140625" style="1"/>
    <col min="4353" max="4353" width="28.140625" style="1" customWidth="1"/>
    <col min="4354" max="4354" width="13.140625" style="1" customWidth="1"/>
    <col min="4355" max="4356" width="10.7109375" style="1" customWidth="1"/>
    <col min="4357" max="4357" width="9.5703125" style="1" customWidth="1"/>
    <col min="4358" max="4358" width="10.42578125" style="1" customWidth="1"/>
    <col min="4359" max="4359" width="10.140625" style="1" customWidth="1"/>
    <col min="4360" max="4360" width="10.5703125" style="1" customWidth="1"/>
    <col min="4361" max="4362" width="9.140625" style="1"/>
    <col min="4363" max="4363" width="48.42578125" style="1" bestFit="1" customWidth="1"/>
    <col min="4364" max="4364" width="11.42578125" style="1" customWidth="1"/>
    <col min="4365" max="4365" width="12.7109375" style="1" bestFit="1" customWidth="1"/>
    <col min="4366" max="4366" width="12.85546875" style="1" customWidth="1"/>
    <col min="4367" max="4367" width="11.85546875" style="1" customWidth="1"/>
    <col min="4368" max="4368" width="9.140625" style="1"/>
    <col min="4369" max="4369" width="12.5703125" style="1" bestFit="1" customWidth="1"/>
    <col min="4370" max="4608" width="9.140625" style="1"/>
    <col min="4609" max="4609" width="28.140625" style="1" customWidth="1"/>
    <col min="4610" max="4610" width="13.140625" style="1" customWidth="1"/>
    <col min="4611" max="4612" width="10.7109375" style="1" customWidth="1"/>
    <col min="4613" max="4613" width="9.5703125" style="1" customWidth="1"/>
    <col min="4614" max="4614" width="10.42578125" style="1" customWidth="1"/>
    <col min="4615" max="4615" width="10.140625" style="1" customWidth="1"/>
    <col min="4616" max="4616" width="10.5703125" style="1" customWidth="1"/>
    <col min="4617" max="4618" width="9.140625" style="1"/>
    <col min="4619" max="4619" width="48.42578125" style="1" bestFit="1" customWidth="1"/>
    <col min="4620" max="4620" width="11.42578125" style="1" customWidth="1"/>
    <col min="4621" max="4621" width="12.7109375" style="1" bestFit="1" customWidth="1"/>
    <col min="4622" max="4622" width="12.85546875" style="1" customWidth="1"/>
    <col min="4623" max="4623" width="11.85546875" style="1" customWidth="1"/>
    <col min="4624" max="4624" width="9.140625" style="1"/>
    <col min="4625" max="4625" width="12.5703125" style="1" bestFit="1" customWidth="1"/>
    <col min="4626" max="4864" width="9.140625" style="1"/>
    <col min="4865" max="4865" width="28.140625" style="1" customWidth="1"/>
    <col min="4866" max="4866" width="13.140625" style="1" customWidth="1"/>
    <col min="4867" max="4868" width="10.7109375" style="1" customWidth="1"/>
    <col min="4869" max="4869" width="9.5703125" style="1" customWidth="1"/>
    <col min="4870" max="4870" width="10.42578125" style="1" customWidth="1"/>
    <col min="4871" max="4871" width="10.140625" style="1" customWidth="1"/>
    <col min="4872" max="4872" width="10.5703125" style="1" customWidth="1"/>
    <col min="4873" max="4874" width="9.140625" style="1"/>
    <col min="4875" max="4875" width="48.42578125" style="1" bestFit="1" customWidth="1"/>
    <col min="4876" max="4876" width="11.42578125" style="1" customWidth="1"/>
    <col min="4877" max="4877" width="12.7109375" style="1" bestFit="1" customWidth="1"/>
    <col min="4878" max="4878" width="12.85546875" style="1" customWidth="1"/>
    <col min="4879" max="4879" width="11.85546875" style="1" customWidth="1"/>
    <col min="4880" max="4880" width="9.140625" style="1"/>
    <col min="4881" max="4881" width="12.5703125" style="1" bestFit="1" customWidth="1"/>
    <col min="4882" max="5120" width="9.140625" style="1"/>
    <col min="5121" max="5121" width="28.140625" style="1" customWidth="1"/>
    <col min="5122" max="5122" width="13.140625" style="1" customWidth="1"/>
    <col min="5123" max="5124" width="10.7109375" style="1" customWidth="1"/>
    <col min="5125" max="5125" width="9.5703125" style="1" customWidth="1"/>
    <col min="5126" max="5126" width="10.42578125" style="1" customWidth="1"/>
    <col min="5127" max="5127" width="10.140625" style="1" customWidth="1"/>
    <col min="5128" max="5128" width="10.5703125" style="1" customWidth="1"/>
    <col min="5129" max="5130" width="9.140625" style="1"/>
    <col min="5131" max="5131" width="48.42578125" style="1" bestFit="1" customWidth="1"/>
    <col min="5132" max="5132" width="11.42578125" style="1" customWidth="1"/>
    <col min="5133" max="5133" width="12.7109375" style="1" bestFit="1" customWidth="1"/>
    <col min="5134" max="5134" width="12.85546875" style="1" customWidth="1"/>
    <col min="5135" max="5135" width="11.85546875" style="1" customWidth="1"/>
    <col min="5136" max="5136" width="9.140625" style="1"/>
    <col min="5137" max="5137" width="12.5703125" style="1" bestFit="1" customWidth="1"/>
    <col min="5138" max="5376" width="9.140625" style="1"/>
    <col min="5377" max="5377" width="28.140625" style="1" customWidth="1"/>
    <col min="5378" max="5378" width="13.140625" style="1" customWidth="1"/>
    <col min="5379" max="5380" width="10.7109375" style="1" customWidth="1"/>
    <col min="5381" max="5381" width="9.5703125" style="1" customWidth="1"/>
    <col min="5382" max="5382" width="10.42578125" style="1" customWidth="1"/>
    <col min="5383" max="5383" width="10.140625" style="1" customWidth="1"/>
    <col min="5384" max="5384" width="10.5703125" style="1" customWidth="1"/>
    <col min="5385" max="5386" width="9.140625" style="1"/>
    <col min="5387" max="5387" width="48.42578125" style="1" bestFit="1" customWidth="1"/>
    <col min="5388" max="5388" width="11.42578125" style="1" customWidth="1"/>
    <col min="5389" max="5389" width="12.7109375" style="1" bestFit="1" customWidth="1"/>
    <col min="5390" max="5390" width="12.85546875" style="1" customWidth="1"/>
    <col min="5391" max="5391" width="11.85546875" style="1" customWidth="1"/>
    <col min="5392" max="5392" width="9.140625" style="1"/>
    <col min="5393" max="5393" width="12.5703125" style="1" bestFit="1" customWidth="1"/>
    <col min="5394" max="5632" width="9.140625" style="1"/>
    <col min="5633" max="5633" width="28.140625" style="1" customWidth="1"/>
    <col min="5634" max="5634" width="13.140625" style="1" customWidth="1"/>
    <col min="5635" max="5636" width="10.7109375" style="1" customWidth="1"/>
    <col min="5637" max="5637" width="9.5703125" style="1" customWidth="1"/>
    <col min="5638" max="5638" width="10.42578125" style="1" customWidth="1"/>
    <col min="5639" max="5639" width="10.140625" style="1" customWidth="1"/>
    <col min="5640" max="5640" width="10.5703125" style="1" customWidth="1"/>
    <col min="5641" max="5642" width="9.140625" style="1"/>
    <col min="5643" max="5643" width="48.42578125" style="1" bestFit="1" customWidth="1"/>
    <col min="5644" max="5644" width="11.42578125" style="1" customWidth="1"/>
    <col min="5645" max="5645" width="12.7109375" style="1" bestFit="1" customWidth="1"/>
    <col min="5646" max="5646" width="12.85546875" style="1" customWidth="1"/>
    <col min="5647" max="5647" width="11.85546875" style="1" customWidth="1"/>
    <col min="5648" max="5648" width="9.140625" style="1"/>
    <col min="5649" max="5649" width="12.5703125" style="1" bestFit="1" customWidth="1"/>
    <col min="5650" max="5888" width="9.140625" style="1"/>
    <col min="5889" max="5889" width="28.140625" style="1" customWidth="1"/>
    <col min="5890" max="5890" width="13.140625" style="1" customWidth="1"/>
    <col min="5891" max="5892" width="10.7109375" style="1" customWidth="1"/>
    <col min="5893" max="5893" width="9.5703125" style="1" customWidth="1"/>
    <col min="5894" max="5894" width="10.42578125" style="1" customWidth="1"/>
    <col min="5895" max="5895" width="10.140625" style="1" customWidth="1"/>
    <col min="5896" max="5896" width="10.5703125" style="1" customWidth="1"/>
    <col min="5897" max="5898" width="9.140625" style="1"/>
    <col min="5899" max="5899" width="48.42578125" style="1" bestFit="1" customWidth="1"/>
    <col min="5900" max="5900" width="11.42578125" style="1" customWidth="1"/>
    <col min="5901" max="5901" width="12.7109375" style="1" bestFit="1" customWidth="1"/>
    <col min="5902" max="5902" width="12.85546875" style="1" customWidth="1"/>
    <col min="5903" max="5903" width="11.85546875" style="1" customWidth="1"/>
    <col min="5904" max="5904" width="9.140625" style="1"/>
    <col min="5905" max="5905" width="12.5703125" style="1" bestFit="1" customWidth="1"/>
    <col min="5906" max="6144" width="9.140625" style="1"/>
    <col min="6145" max="6145" width="28.140625" style="1" customWidth="1"/>
    <col min="6146" max="6146" width="13.140625" style="1" customWidth="1"/>
    <col min="6147" max="6148" width="10.7109375" style="1" customWidth="1"/>
    <col min="6149" max="6149" width="9.5703125" style="1" customWidth="1"/>
    <col min="6150" max="6150" width="10.42578125" style="1" customWidth="1"/>
    <col min="6151" max="6151" width="10.140625" style="1" customWidth="1"/>
    <col min="6152" max="6152" width="10.5703125" style="1" customWidth="1"/>
    <col min="6153" max="6154" width="9.140625" style="1"/>
    <col min="6155" max="6155" width="48.42578125" style="1" bestFit="1" customWidth="1"/>
    <col min="6156" max="6156" width="11.42578125" style="1" customWidth="1"/>
    <col min="6157" max="6157" width="12.7109375" style="1" bestFit="1" customWidth="1"/>
    <col min="6158" max="6158" width="12.85546875" style="1" customWidth="1"/>
    <col min="6159" max="6159" width="11.85546875" style="1" customWidth="1"/>
    <col min="6160" max="6160" width="9.140625" style="1"/>
    <col min="6161" max="6161" width="12.5703125" style="1" bestFit="1" customWidth="1"/>
    <col min="6162" max="6400" width="9.140625" style="1"/>
    <col min="6401" max="6401" width="28.140625" style="1" customWidth="1"/>
    <col min="6402" max="6402" width="13.140625" style="1" customWidth="1"/>
    <col min="6403" max="6404" width="10.7109375" style="1" customWidth="1"/>
    <col min="6405" max="6405" width="9.5703125" style="1" customWidth="1"/>
    <col min="6406" max="6406" width="10.42578125" style="1" customWidth="1"/>
    <col min="6407" max="6407" width="10.140625" style="1" customWidth="1"/>
    <col min="6408" max="6408" width="10.5703125" style="1" customWidth="1"/>
    <col min="6409" max="6410" width="9.140625" style="1"/>
    <col min="6411" max="6411" width="48.42578125" style="1" bestFit="1" customWidth="1"/>
    <col min="6412" max="6412" width="11.42578125" style="1" customWidth="1"/>
    <col min="6413" max="6413" width="12.7109375" style="1" bestFit="1" customWidth="1"/>
    <col min="6414" max="6414" width="12.85546875" style="1" customWidth="1"/>
    <col min="6415" max="6415" width="11.85546875" style="1" customWidth="1"/>
    <col min="6416" max="6416" width="9.140625" style="1"/>
    <col min="6417" max="6417" width="12.5703125" style="1" bestFit="1" customWidth="1"/>
    <col min="6418" max="6656" width="9.140625" style="1"/>
    <col min="6657" max="6657" width="28.140625" style="1" customWidth="1"/>
    <col min="6658" max="6658" width="13.140625" style="1" customWidth="1"/>
    <col min="6659" max="6660" width="10.7109375" style="1" customWidth="1"/>
    <col min="6661" max="6661" width="9.5703125" style="1" customWidth="1"/>
    <col min="6662" max="6662" width="10.42578125" style="1" customWidth="1"/>
    <col min="6663" max="6663" width="10.140625" style="1" customWidth="1"/>
    <col min="6664" max="6664" width="10.5703125" style="1" customWidth="1"/>
    <col min="6665" max="6666" width="9.140625" style="1"/>
    <col min="6667" max="6667" width="48.42578125" style="1" bestFit="1" customWidth="1"/>
    <col min="6668" max="6668" width="11.42578125" style="1" customWidth="1"/>
    <col min="6669" max="6669" width="12.7109375" style="1" bestFit="1" customWidth="1"/>
    <col min="6670" max="6670" width="12.85546875" style="1" customWidth="1"/>
    <col min="6671" max="6671" width="11.85546875" style="1" customWidth="1"/>
    <col min="6672" max="6672" width="9.140625" style="1"/>
    <col min="6673" max="6673" width="12.5703125" style="1" bestFit="1" customWidth="1"/>
    <col min="6674" max="6912" width="9.140625" style="1"/>
    <col min="6913" max="6913" width="28.140625" style="1" customWidth="1"/>
    <col min="6914" max="6914" width="13.140625" style="1" customWidth="1"/>
    <col min="6915" max="6916" width="10.7109375" style="1" customWidth="1"/>
    <col min="6917" max="6917" width="9.5703125" style="1" customWidth="1"/>
    <col min="6918" max="6918" width="10.42578125" style="1" customWidth="1"/>
    <col min="6919" max="6919" width="10.140625" style="1" customWidth="1"/>
    <col min="6920" max="6920" width="10.5703125" style="1" customWidth="1"/>
    <col min="6921" max="6922" width="9.140625" style="1"/>
    <col min="6923" max="6923" width="48.42578125" style="1" bestFit="1" customWidth="1"/>
    <col min="6924" max="6924" width="11.42578125" style="1" customWidth="1"/>
    <col min="6925" max="6925" width="12.7109375" style="1" bestFit="1" customWidth="1"/>
    <col min="6926" max="6926" width="12.85546875" style="1" customWidth="1"/>
    <col min="6927" max="6927" width="11.85546875" style="1" customWidth="1"/>
    <col min="6928" max="6928" width="9.140625" style="1"/>
    <col min="6929" max="6929" width="12.5703125" style="1" bestFit="1" customWidth="1"/>
    <col min="6930" max="7168" width="9.140625" style="1"/>
    <col min="7169" max="7169" width="28.140625" style="1" customWidth="1"/>
    <col min="7170" max="7170" width="13.140625" style="1" customWidth="1"/>
    <col min="7171" max="7172" width="10.7109375" style="1" customWidth="1"/>
    <col min="7173" max="7173" width="9.5703125" style="1" customWidth="1"/>
    <col min="7174" max="7174" width="10.42578125" style="1" customWidth="1"/>
    <col min="7175" max="7175" width="10.140625" style="1" customWidth="1"/>
    <col min="7176" max="7176" width="10.5703125" style="1" customWidth="1"/>
    <col min="7177" max="7178" width="9.140625" style="1"/>
    <col min="7179" max="7179" width="48.42578125" style="1" bestFit="1" customWidth="1"/>
    <col min="7180" max="7180" width="11.42578125" style="1" customWidth="1"/>
    <col min="7181" max="7181" width="12.7109375" style="1" bestFit="1" customWidth="1"/>
    <col min="7182" max="7182" width="12.85546875" style="1" customWidth="1"/>
    <col min="7183" max="7183" width="11.85546875" style="1" customWidth="1"/>
    <col min="7184" max="7184" width="9.140625" style="1"/>
    <col min="7185" max="7185" width="12.5703125" style="1" bestFit="1" customWidth="1"/>
    <col min="7186" max="7424" width="9.140625" style="1"/>
    <col min="7425" max="7425" width="28.140625" style="1" customWidth="1"/>
    <col min="7426" max="7426" width="13.140625" style="1" customWidth="1"/>
    <col min="7427" max="7428" width="10.7109375" style="1" customWidth="1"/>
    <col min="7429" max="7429" width="9.5703125" style="1" customWidth="1"/>
    <col min="7430" max="7430" width="10.42578125" style="1" customWidth="1"/>
    <col min="7431" max="7431" width="10.140625" style="1" customWidth="1"/>
    <col min="7432" max="7432" width="10.5703125" style="1" customWidth="1"/>
    <col min="7433" max="7434" width="9.140625" style="1"/>
    <col min="7435" max="7435" width="48.42578125" style="1" bestFit="1" customWidth="1"/>
    <col min="7436" max="7436" width="11.42578125" style="1" customWidth="1"/>
    <col min="7437" max="7437" width="12.7109375" style="1" bestFit="1" customWidth="1"/>
    <col min="7438" max="7438" width="12.85546875" style="1" customWidth="1"/>
    <col min="7439" max="7439" width="11.85546875" style="1" customWidth="1"/>
    <col min="7440" max="7440" width="9.140625" style="1"/>
    <col min="7441" max="7441" width="12.5703125" style="1" bestFit="1" customWidth="1"/>
    <col min="7442" max="7680" width="9.140625" style="1"/>
    <col min="7681" max="7681" width="28.140625" style="1" customWidth="1"/>
    <col min="7682" max="7682" width="13.140625" style="1" customWidth="1"/>
    <col min="7683" max="7684" width="10.7109375" style="1" customWidth="1"/>
    <col min="7685" max="7685" width="9.5703125" style="1" customWidth="1"/>
    <col min="7686" max="7686" width="10.42578125" style="1" customWidth="1"/>
    <col min="7687" max="7687" width="10.140625" style="1" customWidth="1"/>
    <col min="7688" max="7688" width="10.5703125" style="1" customWidth="1"/>
    <col min="7689" max="7690" width="9.140625" style="1"/>
    <col min="7691" max="7691" width="48.42578125" style="1" bestFit="1" customWidth="1"/>
    <col min="7692" max="7692" width="11.42578125" style="1" customWidth="1"/>
    <col min="7693" max="7693" width="12.7109375" style="1" bestFit="1" customWidth="1"/>
    <col min="7694" max="7694" width="12.85546875" style="1" customWidth="1"/>
    <col min="7695" max="7695" width="11.85546875" style="1" customWidth="1"/>
    <col min="7696" max="7696" width="9.140625" style="1"/>
    <col min="7697" max="7697" width="12.5703125" style="1" bestFit="1" customWidth="1"/>
    <col min="7698" max="7936" width="9.140625" style="1"/>
    <col min="7937" max="7937" width="28.140625" style="1" customWidth="1"/>
    <col min="7938" max="7938" width="13.140625" style="1" customWidth="1"/>
    <col min="7939" max="7940" width="10.7109375" style="1" customWidth="1"/>
    <col min="7941" max="7941" width="9.5703125" style="1" customWidth="1"/>
    <col min="7942" max="7942" width="10.42578125" style="1" customWidth="1"/>
    <col min="7943" max="7943" width="10.140625" style="1" customWidth="1"/>
    <col min="7944" max="7944" width="10.5703125" style="1" customWidth="1"/>
    <col min="7945" max="7946" width="9.140625" style="1"/>
    <col min="7947" max="7947" width="48.42578125" style="1" bestFit="1" customWidth="1"/>
    <col min="7948" max="7948" width="11.42578125" style="1" customWidth="1"/>
    <col min="7949" max="7949" width="12.7109375" style="1" bestFit="1" customWidth="1"/>
    <col min="7950" max="7950" width="12.85546875" style="1" customWidth="1"/>
    <col min="7951" max="7951" width="11.85546875" style="1" customWidth="1"/>
    <col min="7952" max="7952" width="9.140625" style="1"/>
    <col min="7953" max="7953" width="12.5703125" style="1" bestFit="1" customWidth="1"/>
    <col min="7954" max="8192" width="9.140625" style="1"/>
    <col min="8193" max="8193" width="28.140625" style="1" customWidth="1"/>
    <col min="8194" max="8194" width="13.140625" style="1" customWidth="1"/>
    <col min="8195" max="8196" width="10.7109375" style="1" customWidth="1"/>
    <col min="8197" max="8197" width="9.5703125" style="1" customWidth="1"/>
    <col min="8198" max="8198" width="10.42578125" style="1" customWidth="1"/>
    <col min="8199" max="8199" width="10.140625" style="1" customWidth="1"/>
    <col min="8200" max="8200" width="10.5703125" style="1" customWidth="1"/>
    <col min="8201" max="8202" width="9.140625" style="1"/>
    <col min="8203" max="8203" width="48.42578125" style="1" bestFit="1" customWidth="1"/>
    <col min="8204" max="8204" width="11.42578125" style="1" customWidth="1"/>
    <col min="8205" max="8205" width="12.7109375" style="1" bestFit="1" customWidth="1"/>
    <col min="8206" max="8206" width="12.85546875" style="1" customWidth="1"/>
    <col min="8207" max="8207" width="11.85546875" style="1" customWidth="1"/>
    <col min="8208" max="8208" width="9.140625" style="1"/>
    <col min="8209" max="8209" width="12.5703125" style="1" bestFit="1" customWidth="1"/>
    <col min="8210" max="8448" width="9.140625" style="1"/>
    <col min="8449" max="8449" width="28.140625" style="1" customWidth="1"/>
    <col min="8450" max="8450" width="13.140625" style="1" customWidth="1"/>
    <col min="8451" max="8452" width="10.7109375" style="1" customWidth="1"/>
    <col min="8453" max="8453" width="9.5703125" style="1" customWidth="1"/>
    <col min="8454" max="8454" width="10.42578125" style="1" customWidth="1"/>
    <col min="8455" max="8455" width="10.140625" style="1" customWidth="1"/>
    <col min="8456" max="8456" width="10.5703125" style="1" customWidth="1"/>
    <col min="8457" max="8458" width="9.140625" style="1"/>
    <col min="8459" max="8459" width="48.42578125" style="1" bestFit="1" customWidth="1"/>
    <col min="8460" max="8460" width="11.42578125" style="1" customWidth="1"/>
    <col min="8461" max="8461" width="12.7109375" style="1" bestFit="1" customWidth="1"/>
    <col min="8462" max="8462" width="12.85546875" style="1" customWidth="1"/>
    <col min="8463" max="8463" width="11.85546875" style="1" customWidth="1"/>
    <col min="8464" max="8464" width="9.140625" style="1"/>
    <col min="8465" max="8465" width="12.5703125" style="1" bestFit="1" customWidth="1"/>
    <col min="8466" max="8704" width="9.140625" style="1"/>
    <col min="8705" max="8705" width="28.140625" style="1" customWidth="1"/>
    <col min="8706" max="8706" width="13.140625" style="1" customWidth="1"/>
    <col min="8707" max="8708" width="10.7109375" style="1" customWidth="1"/>
    <col min="8709" max="8709" width="9.5703125" style="1" customWidth="1"/>
    <col min="8710" max="8710" width="10.42578125" style="1" customWidth="1"/>
    <col min="8711" max="8711" width="10.140625" style="1" customWidth="1"/>
    <col min="8712" max="8712" width="10.5703125" style="1" customWidth="1"/>
    <col min="8713" max="8714" width="9.140625" style="1"/>
    <col min="8715" max="8715" width="48.42578125" style="1" bestFit="1" customWidth="1"/>
    <col min="8716" max="8716" width="11.42578125" style="1" customWidth="1"/>
    <col min="8717" max="8717" width="12.7109375" style="1" bestFit="1" customWidth="1"/>
    <col min="8718" max="8718" width="12.85546875" style="1" customWidth="1"/>
    <col min="8719" max="8719" width="11.85546875" style="1" customWidth="1"/>
    <col min="8720" max="8720" width="9.140625" style="1"/>
    <col min="8721" max="8721" width="12.5703125" style="1" bestFit="1" customWidth="1"/>
    <col min="8722" max="8960" width="9.140625" style="1"/>
    <col min="8961" max="8961" width="28.140625" style="1" customWidth="1"/>
    <col min="8962" max="8962" width="13.140625" style="1" customWidth="1"/>
    <col min="8963" max="8964" width="10.7109375" style="1" customWidth="1"/>
    <col min="8965" max="8965" width="9.5703125" style="1" customWidth="1"/>
    <col min="8966" max="8966" width="10.42578125" style="1" customWidth="1"/>
    <col min="8967" max="8967" width="10.140625" style="1" customWidth="1"/>
    <col min="8968" max="8968" width="10.5703125" style="1" customWidth="1"/>
    <col min="8969" max="8970" width="9.140625" style="1"/>
    <col min="8971" max="8971" width="48.42578125" style="1" bestFit="1" customWidth="1"/>
    <col min="8972" max="8972" width="11.42578125" style="1" customWidth="1"/>
    <col min="8973" max="8973" width="12.7109375" style="1" bestFit="1" customWidth="1"/>
    <col min="8974" max="8974" width="12.85546875" style="1" customWidth="1"/>
    <col min="8975" max="8975" width="11.85546875" style="1" customWidth="1"/>
    <col min="8976" max="8976" width="9.140625" style="1"/>
    <col min="8977" max="8977" width="12.5703125" style="1" bestFit="1" customWidth="1"/>
    <col min="8978" max="9216" width="9.140625" style="1"/>
    <col min="9217" max="9217" width="28.140625" style="1" customWidth="1"/>
    <col min="9218" max="9218" width="13.140625" style="1" customWidth="1"/>
    <col min="9219" max="9220" width="10.7109375" style="1" customWidth="1"/>
    <col min="9221" max="9221" width="9.5703125" style="1" customWidth="1"/>
    <col min="9222" max="9222" width="10.42578125" style="1" customWidth="1"/>
    <col min="9223" max="9223" width="10.140625" style="1" customWidth="1"/>
    <col min="9224" max="9224" width="10.5703125" style="1" customWidth="1"/>
    <col min="9225" max="9226" width="9.140625" style="1"/>
    <col min="9227" max="9227" width="48.42578125" style="1" bestFit="1" customWidth="1"/>
    <col min="9228" max="9228" width="11.42578125" style="1" customWidth="1"/>
    <col min="9229" max="9229" width="12.7109375" style="1" bestFit="1" customWidth="1"/>
    <col min="9230" max="9230" width="12.85546875" style="1" customWidth="1"/>
    <col min="9231" max="9231" width="11.85546875" style="1" customWidth="1"/>
    <col min="9232" max="9232" width="9.140625" style="1"/>
    <col min="9233" max="9233" width="12.5703125" style="1" bestFit="1" customWidth="1"/>
    <col min="9234" max="9472" width="9.140625" style="1"/>
    <col min="9473" max="9473" width="28.140625" style="1" customWidth="1"/>
    <col min="9474" max="9474" width="13.140625" style="1" customWidth="1"/>
    <col min="9475" max="9476" width="10.7109375" style="1" customWidth="1"/>
    <col min="9477" max="9477" width="9.5703125" style="1" customWidth="1"/>
    <col min="9478" max="9478" width="10.42578125" style="1" customWidth="1"/>
    <col min="9479" max="9479" width="10.140625" style="1" customWidth="1"/>
    <col min="9480" max="9480" width="10.5703125" style="1" customWidth="1"/>
    <col min="9481" max="9482" width="9.140625" style="1"/>
    <col min="9483" max="9483" width="48.42578125" style="1" bestFit="1" customWidth="1"/>
    <col min="9484" max="9484" width="11.42578125" style="1" customWidth="1"/>
    <col min="9485" max="9485" width="12.7109375" style="1" bestFit="1" customWidth="1"/>
    <col min="9486" max="9486" width="12.85546875" style="1" customWidth="1"/>
    <col min="9487" max="9487" width="11.85546875" style="1" customWidth="1"/>
    <col min="9488" max="9488" width="9.140625" style="1"/>
    <col min="9489" max="9489" width="12.5703125" style="1" bestFit="1" customWidth="1"/>
    <col min="9490" max="9728" width="9.140625" style="1"/>
    <col min="9729" max="9729" width="28.140625" style="1" customWidth="1"/>
    <col min="9730" max="9730" width="13.140625" style="1" customWidth="1"/>
    <col min="9731" max="9732" width="10.7109375" style="1" customWidth="1"/>
    <col min="9733" max="9733" width="9.5703125" style="1" customWidth="1"/>
    <col min="9734" max="9734" width="10.42578125" style="1" customWidth="1"/>
    <col min="9735" max="9735" width="10.140625" style="1" customWidth="1"/>
    <col min="9736" max="9736" width="10.5703125" style="1" customWidth="1"/>
    <col min="9737" max="9738" width="9.140625" style="1"/>
    <col min="9739" max="9739" width="48.42578125" style="1" bestFit="1" customWidth="1"/>
    <col min="9740" max="9740" width="11.42578125" style="1" customWidth="1"/>
    <col min="9741" max="9741" width="12.7109375" style="1" bestFit="1" customWidth="1"/>
    <col min="9742" max="9742" width="12.85546875" style="1" customWidth="1"/>
    <col min="9743" max="9743" width="11.85546875" style="1" customWidth="1"/>
    <col min="9744" max="9744" width="9.140625" style="1"/>
    <col min="9745" max="9745" width="12.5703125" style="1" bestFit="1" customWidth="1"/>
    <col min="9746" max="9984" width="9.140625" style="1"/>
    <col min="9985" max="9985" width="28.140625" style="1" customWidth="1"/>
    <col min="9986" max="9986" width="13.140625" style="1" customWidth="1"/>
    <col min="9987" max="9988" width="10.7109375" style="1" customWidth="1"/>
    <col min="9989" max="9989" width="9.5703125" style="1" customWidth="1"/>
    <col min="9990" max="9990" width="10.42578125" style="1" customWidth="1"/>
    <col min="9991" max="9991" width="10.140625" style="1" customWidth="1"/>
    <col min="9992" max="9992" width="10.5703125" style="1" customWidth="1"/>
    <col min="9993" max="9994" width="9.140625" style="1"/>
    <col min="9995" max="9995" width="48.42578125" style="1" bestFit="1" customWidth="1"/>
    <col min="9996" max="9996" width="11.42578125" style="1" customWidth="1"/>
    <col min="9997" max="9997" width="12.7109375" style="1" bestFit="1" customWidth="1"/>
    <col min="9998" max="9998" width="12.85546875" style="1" customWidth="1"/>
    <col min="9999" max="9999" width="11.85546875" style="1" customWidth="1"/>
    <col min="10000" max="10000" width="9.140625" style="1"/>
    <col min="10001" max="10001" width="12.5703125" style="1" bestFit="1" customWidth="1"/>
    <col min="10002" max="10240" width="9.140625" style="1"/>
    <col min="10241" max="10241" width="28.140625" style="1" customWidth="1"/>
    <col min="10242" max="10242" width="13.140625" style="1" customWidth="1"/>
    <col min="10243" max="10244" width="10.7109375" style="1" customWidth="1"/>
    <col min="10245" max="10245" width="9.5703125" style="1" customWidth="1"/>
    <col min="10246" max="10246" width="10.42578125" style="1" customWidth="1"/>
    <col min="10247" max="10247" width="10.140625" style="1" customWidth="1"/>
    <col min="10248" max="10248" width="10.5703125" style="1" customWidth="1"/>
    <col min="10249" max="10250" width="9.140625" style="1"/>
    <col min="10251" max="10251" width="48.42578125" style="1" bestFit="1" customWidth="1"/>
    <col min="10252" max="10252" width="11.42578125" style="1" customWidth="1"/>
    <col min="10253" max="10253" width="12.7109375" style="1" bestFit="1" customWidth="1"/>
    <col min="10254" max="10254" width="12.85546875" style="1" customWidth="1"/>
    <col min="10255" max="10255" width="11.85546875" style="1" customWidth="1"/>
    <col min="10256" max="10256" width="9.140625" style="1"/>
    <col min="10257" max="10257" width="12.5703125" style="1" bestFit="1" customWidth="1"/>
    <col min="10258" max="10496" width="9.140625" style="1"/>
    <col min="10497" max="10497" width="28.140625" style="1" customWidth="1"/>
    <col min="10498" max="10498" width="13.140625" style="1" customWidth="1"/>
    <col min="10499" max="10500" width="10.7109375" style="1" customWidth="1"/>
    <col min="10501" max="10501" width="9.5703125" style="1" customWidth="1"/>
    <col min="10502" max="10502" width="10.42578125" style="1" customWidth="1"/>
    <col min="10503" max="10503" width="10.140625" style="1" customWidth="1"/>
    <col min="10504" max="10504" width="10.5703125" style="1" customWidth="1"/>
    <col min="10505" max="10506" width="9.140625" style="1"/>
    <col min="10507" max="10507" width="48.42578125" style="1" bestFit="1" customWidth="1"/>
    <col min="10508" max="10508" width="11.42578125" style="1" customWidth="1"/>
    <col min="10509" max="10509" width="12.7109375" style="1" bestFit="1" customWidth="1"/>
    <col min="10510" max="10510" width="12.85546875" style="1" customWidth="1"/>
    <col min="10511" max="10511" width="11.85546875" style="1" customWidth="1"/>
    <col min="10512" max="10512" width="9.140625" style="1"/>
    <col min="10513" max="10513" width="12.5703125" style="1" bestFit="1" customWidth="1"/>
    <col min="10514" max="10752" width="9.140625" style="1"/>
    <col min="10753" max="10753" width="28.140625" style="1" customWidth="1"/>
    <col min="10754" max="10754" width="13.140625" style="1" customWidth="1"/>
    <col min="10755" max="10756" width="10.7109375" style="1" customWidth="1"/>
    <col min="10757" max="10757" width="9.5703125" style="1" customWidth="1"/>
    <col min="10758" max="10758" width="10.42578125" style="1" customWidth="1"/>
    <col min="10759" max="10759" width="10.140625" style="1" customWidth="1"/>
    <col min="10760" max="10760" width="10.5703125" style="1" customWidth="1"/>
    <col min="10761" max="10762" width="9.140625" style="1"/>
    <col min="10763" max="10763" width="48.42578125" style="1" bestFit="1" customWidth="1"/>
    <col min="10764" max="10764" width="11.42578125" style="1" customWidth="1"/>
    <col min="10765" max="10765" width="12.7109375" style="1" bestFit="1" customWidth="1"/>
    <col min="10766" max="10766" width="12.85546875" style="1" customWidth="1"/>
    <col min="10767" max="10767" width="11.85546875" style="1" customWidth="1"/>
    <col min="10768" max="10768" width="9.140625" style="1"/>
    <col min="10769" max="10769" width="12.5703125" style="1" bestFit="1" customWidth="1"/>
    <col min="10770" max="11008" width="9.140625" style="1"/>
    <col min="11009" max="11009" width="28.140625" style="1" customWidth="1"/>
    <col min="11010" max="11010" width="13.140625" style="1" customWidth="1"/>
    <col min="11011" max="11012" width="10.7109375" style="1" customWidth="1"/>
    <col min="11013" max="11013" width="9.5703125" style="1" customWidth="1"/>
    <col min="11014" max="11014" width="10.42578125" style="1" customWidth="1"/>
    <col min="11015" max="11015" width="10.140625" style="1" customWidth="1"/>
    <col min="11016" max="11016" width="10.5703125" style="1" customWidth="1"/>
    <col min="11017" max="11018" width="9.140625" style="1"/>
    <col min="11019" max="11019" width="48.42578125" style="1" bestFit="1" customWidth="1"/>
    <col min="11020" max="11020" width="11.42578125" style="1" customWidth="1"/>
    <col min="11021" max="11021" width="12.7109375" style="1" bestFit="1" customWidth="1"/>
    <col min="11022" max="11022" width="12.85546875" style="1" customWidth="1"/>
    <col min="11023" max="11023" width="11.85546875" style="1" customWidth="1"/>
    <col min="11024" max="11024" width="9.140625" style="1"/>
    <col min="11025" max="11025" width="12.5703125" style="1" bestFit="1" customWidth="1"/>
    <col min="11026" max="11264" width="9.140625" style="1"/>
    <col min="11265" max="11265" width="28.140625" style="1" customWidth="1"/>
    <col min="11266" max="11266" width="13.140625" style="1" customWidth="1"/>
    <col min="11267" max="11268" width="10.7109375" style="1" customWidth="1"/>
    <col min="11269" max="11269" width="9.5703125" style="1" customWidth="1"/>
    <col min="11270" max="11270" width="10.42578125" style="1" customWidth="1"/>
    <col min="11271" max="11271" width="10.140625" style="1" customWidth="1"/>
    <col min="11272" max="11272" width="10.5703125" style="1" customWidth="1"/>
    <col min="11273" max="11274" width="9.140625" style="1"/>
    <col min="11275" max="11275" width="48.42578125" style="1" bestFit="1" customWidth="1"/>
    <col min="11276" max="11276" width="11.42578125" style="1" customWidth="1"/>
    <col min="11277" max="11277" width="12.7109375" style="1" bestFit="1" customWidth="1"/>
    <col min="11278" max="11278" width="12.85546875" style="1" customWidth="1"/>
    <col min="11279" max="11279" width="11.85546875" style="1" customWidth="1"/>
    <col min="11280" max="11280" width="9.140625" style="1"/>
    <col min="11281" max="11281" width="12.5703125" style="1" bestFit="1" customWidth="1"/>
    <col min="11282" max="11520" width="9.140625" style="1"/>
    <col min="11521" max="11521" width="28.140625" style="1" customWidth="1"/>
    <col min="11522" max="11522" width="13.140625" style="1" customWidth="1"/>
    <col min="11523" max="11524" width="10.7109375" style="1" customWidth="1"/>
    <col min="11525" max="11525" width="9.5703125" style="1" customWidth="1"/>
    <col min="11526" max="11526" width="10.42578125" style="1" customWidth="1"/>
    <col min="11527" max="11527" width="10.140625" style="1" customWidth="1"/>
    <col min="11528" max="11528" width="10.5703125" style="1" customWidth="1"/>
    <col min="11529" max="11530" width="9.140625" style="1"/>
    <col min="11531" max="11531" width="48.42578125" style="1" bestFit="1" customWidth="1"/>
    <col min="11532" max="11532" width="11.42578125" style="1" customWidth="1"/>
    <col min="11533" max="11533" width="12.7109375" style="1" bestFit="1" customWidth="1"/>
    <col min="11534" max="11534" width="12.85546875" style="1" customWidth="1"/>
    <col min="11535" max="11535" width="11.85546875" style="1" customWidth="1"/>
    <col min="11536" max="11536" width="9.140625" style="1"/>
    <col min="11537" max="11537" width="12.5703125" style="1" bestFit="1" customWidth="1"/>
    <col min="11538" max="11776" width="9.140625" style="1"/>
    <col min="11777" max="11777" width="28.140625" style="1" customWidth="1"/>
    <col min="11778" max="11778" width="13.140625" style="1" customWidth="1"/>
    <col min="11779" max="11780" width="10.7109375" style="1" customWidth="1"/>
    <col min="11781" max="11781" width="9.5703125" style="1" customWidth="1"/>
    <col min="11782" max="11782" width="10.42578125" style="1" customWidth="1"/>
    <col min="11783" max="11783" width="10.140625" style="1" customWidth="1"/>
    <col min="11784" max="11784" width="10.5703125" style="1" customWidth="1"/>
    <col min="11785" max="11786" width="9.140625" style="1"/>
    <col min="11787" max="11787" width="48.42578125" style="1" bestFit="1" customWidth="1"/>
    <col min="11788" max="11788" width="11.42578125" style="1" customWidth="1"/>
    <col min="11789" max="11789" width="12.7109375" style="1" bestFit="1" customWidth="1"/>
    <col min="11790" max="11790" width="12.85546875" style="1" customWidth="1"/>
    <col min="11791" max="11791" width="11.85546875" style="1" customWidth="1"/>
    <col min="11792" max="11792" width="9.140625" style="1"/>
    <col min="11793" max="11793" width="12.5703125" style="1" bestFit="1" customWidth="1"/>
    <col min="11794" max="12032" width="9.140625" style="1"/>
    <col min="12033" max="12033" width="28.140625" style="1" customWidth="1"/>
    <col min="12034" max="12034" width="13.140625" style="1" customWidth="1"/>
    <col min="12035" max="12036" width="10.7109375" style="1" customWidth="1"/>
    <col min="12037" max="12037" width="9.5703125" style="1" customWidth="1"/>
    <col min="12038" max="12038" width="10.42578125" style="1" customWidth="1"/>
    <col min="12039" max="12039" width="10.140625" style="1" customWidth="1"/>
    <col min="12040" max="12040" width="10.5703125" style="1" customWidth="1"/>
    <col min="12041" max="12042" width="9.140625" style="1"/>
    <col min="12043" max="12043" width="48.42578125" style="1" bestFit="1" customWidth="1"/>
    <col min="12044" max="12044" width="11.42578125" style="1" customWidth="1"/>
    <col min="12045" max="12045" width="12.7109375" style="1" bestFit="1" customWidth="1"/>
    <col min="12046" max="12046" width="12.85546875" style="1" customWidth="1"/>
    <col min="12047" max="12047" width="11.85546875" style="1" customWidth="1"/>
    <col min="12048" max="12048" width="9.140625" style="1"/>
    <col min="12049" max="12049" width="12.5703125" style="1" bestFit="1" customWidth="1"/>
    <col min="12050" max="12288" width="9.140625" style="1"/>
    <col min="12289" max="12289" width="28.140625" style="1" customWidth="1"/>
    <col min="12290" max="12290" width="13.140625" style="1" customWidth="1"/>
    <col min="12291" max="12292" width="10.7109375" style="1" customWidth="1"/>
    <col min="12293" max="12293" width="9.5703125" style="1" customWidth="1"/>
    <col min="12294" max="12294" width="10.42578125" style="1" customWidth="1"/>
    <col min="12295" max="12295" width="10.140625" style="1" customWidth="1"/>
    <col min="12296" max="12296" width="10.5703125" style="1" customWidth="1"/>
    <col min="12297" max="12298" width="9.140625" style="1"/>
    <col min="12299" max="12299" width="48.42578125" style="1" bestFit="1" customWidth="1"/>
    <col min="12300" max="12300" width="11.42578125" style="1" customWidth="1"/>
    <col min="12301" max="12301" width="12.7109375" style="1" bestFit="1" customWidth="1"/>
    <col min="12302" max="12302" width="12.85546875" style="1" customWidth="1"/>
    <col min="12303" max="12303" width="11.85546875" style="1" customWidth="1"/>
    <col min="12304" max="12304" width="9.140625" style="1"/>
    <col min="12305" max="12305" width="12.5703125" style="1" bestFit="1" customWidth="1"/>
    <col min="12306" max="12544" width="9.140625" style="1"/>
    <col min="12545" max="12545" width="28.140625" style="1" customWidth="1"/>
    <col min="12546" max="12546" width="13.140625" style="1" customWidth="1"/>
    <col min="12547" max="12548" width="10.7109375" style="1" customWidth="1"/>
    <col min="12549" max="12549" width="9.5703125" style="1" customWidth="1"/>
    <col min="12550" max="12550" width="10.42578125" style="1" customWidth="1"/>
    <col min="12551" max="12551" width="10.140625" style="1" customWidth="1"/>
    <col min="12552" max="12552" width="10.5703125" style="1" customWidth="1"/>
    <col min="12553" max="12554" width="9.140625" style="1"/>
    <col min="12555" max="12555" width="48.42578125" style="1" bestFit="1" customWidth="1"/>
    <col min="12556" max="12556" width="11.42578125" style="1" customWidth="1"/>
    <col min="12557" max="12557" width="12.7109375" style="1" bestFit="1" customWidth="1"/>
    <col min="12558" max="12558" width="12.85546875" style="1" customWidth="1"/>
    <col min="12559" max="12559" width="11.85546875" style="1" customWidth="1"/>
    <col min="12560" max="12560" width="9.140625" style="1"/>
    <col min="12561" max="12561" width="12.5703125" style="1" bestFit="1" customWidth="1"/>
    <col min="12562" max="12800" width="9.140625" style="1"/>
    <col min="12801" max="12801" width="28.140625" style="1" customWidth="1"/>
    <col min="12802" max="12802" width="13.140625" style="1" customWidth="1"/>
    <col min="12803" max="12804" width="10.7109375" style="1" customWidth="1"/>
    <col min="12805" max="12805" width="9.5703125" style="1" customWidth="1"/>
    <col min="12806" max="12806" width="10.42578125" style="1" customWidth="1"/>
    <col min="12807" max="12807" width="10.140625" style="1" customWidth="1"/>
    <col min="12808" max="12808" width="10.5703125" style="1" customWidth="1"/>
    <col min="12809" max="12810" width="9.140625" style="1"/>
    <col min="12811" max="12811" width="48.42578125" style="1" bestFit="1" customWidth="1"/>
    <col min="12812" max="12812" width="11.42578125" style="1" customWidth="1"/>
    <col min="12813" max="12813" width="12.7109375" style="1" bestFit="1" customWidth="1"/>
    <col min="12814" max="12814" width="12.85546875" style="1" customWidth="1"/>
    <col min="12815" max="12815" width="11.85546875" style="1" customWidth="1"/>
    <col min="12816" max="12816" width="9.140625" style="1"/>
    <col min="12817" max="12817" width="12.5703125" style="1" bestFit="1" customWidth="1"/>
    <col min="12818" max="13056" width="9.140625" style="1"/>
    <col min="13057" max="13057" width="28.140625" style="1" customWidth="1"/>
    <col min="13058" max="13058" width="13.140625" style="1" customWidth="1"/>
    <col min="13059" max="13060" width="10.7109375" style="1" customWidth="1"/>
    <col min="13061" max="13061" width="9.5703125" style="1" customWidth="1"/>
    <col min="13062" max="13062" width="10.42578125" style="1" customWidth="1"/>
    <col min="13063" max="13063" width="10.140625" style="1" customWidth="1"/>
    <col min="13064" max="13064" width="10.5703125" style="1" customWidth="1"/>
    <col min="13065" max="13066" width="9.140625" style="1"/>
    <col min="13067" max="13067" width="48.42578125" style="1" bestFit="1" customWidth="1"/>
    <col min="13068" max="13068" width="11.42578125" style="1" customWidth="1"/>
    <col min="13069" max="13069" width="12.7109375" style="1" bestFit="1" customWidth="1"/>
    <col min="13070" max="13070" width="12.85546875" style="1" customWidth="1"/>
    <col min="13071" max="13071" width="11.85546875" style="1" customWidth="1"/>
    <col min="13072" max="13072" width="9.140625" style="1"/>
    <col min="13073" max="13073" width="12.5703125" style="1" bestFit="1" customWidth="1"/>
    <col min="13074" max="13312" width="9.140625" style="1"/>
    <col min="13313" max="13313" width="28.140625" style="1" customWidth="1"/>
    <col min="13314" max="13314" width="13.140625" style="1" customWidth="1"/>
    <col min="13315" max="13316" width="10.7109375" style="1" customWidth="1"/>
    <col min="13317" max="13317" width="9.5703125" style="1" customWidth="1"/>
    <col min="13318" max="13318" width="10.42578125" style="1" customWidth="1"/>
    <col min="13319" max="13319" width="10.140625" style="1" customWidth="1"/>
    <col min="13320" max="13320" width="10.5703125" style="1" customWidth="1"/>
    <col min="13321" max="13322" width="9.140625" style="1"/>
    <col min="13323" max="13323" width="48.42578125" style="1" bestFit="1" customWidth="1"/>
    <col min="13324" max="13324" width="11.42578125" style="1" customWidth="1"/>
    <col min="13325" max="13325" width="12.7109375" style="1" bestFit="1" customWidth="1"/>
    <col min="13326" max="13326" width="12.85546875" style="1" customWidth="1"/>
    <col min="13327" max="13327" width="11.85546875" style="1" customWidth="1"/>
    <col min="13328" max="13328" width="9.140625" style="1"/>
    <col min="13329" max="13329" width="12.5703125" style="1" bestFit="1" customWidth="1"/>
    <col min="13330" max="13568" width="9.140625" style="1"/>
    <col min="13569" max="13569" width="28.140625" style="1" customWidth="1"/>
    <col min="13570" max="13570" width="13.140625" style="1" customWidth="1"/>
    <col min="13571" max="13572" width="10.7109375" style="1" customWidth="1"/>
    <col min="13573" max="13573" width="9.5703125" style="1" customWidth="1"/>
    <col min="13574" max="13574" width="10.42578125" style="1" customWidth="1"/>
    <col min="13575" max="13575" width="10.140625" style="1" customWidth="1"/>
    <col min="13576" max="13576" width="10.5703125" style="1" customWidth="1"/>
    <col min="13577" max="13578" width="9.140625" style="1"/>
    <col min="13579" max="13579" width="48.42578125" style="1" bestFit="1" customWidth="1"/>
    <col min="13580" max="13580" width="11.42578125" style="1" customWidth="1"/>
    <col min="13581" max="13581" width="12.7109375" style="1" bestFit="1" customWidth="1"/>
    <col min="13582" max="13582" width="12.85546875" style="1" customWidth="1"/>
    <col min="13583" max="13583" width="11.85546875" style="1" customWidth="1"/>
    <col min="13584" max="13584" width="9.140625" style="1"/>
    <col min="13585" max="13585" width="12.5703125" style="1" bestFit="1" customWidth="1"/>
    <col min="13586" max="13824" width="9.140625" style="1"/>
    <col min="13825" max="13825" width="28.140625" style="1" customWidth="1"/>
    <col min="13826" max="13826" width="13.140625" style="1" customWidth="1"/>
    <col min="13827" max="13828" width="10.7109375" style="1" customWidth="1"/>
    <col min="13829" max="13829" width="9.5703125" style="1" customWidth="1"/>
    <col min="13830" max="13830" width="10.42578125" style="1" customWidth="1"/>
    <col min="13831" max="13831" width="10.140625" style="1" customWidth="1"/>
    <col min="13832" max="13832" width="10.5703125" style="1" customWidth="1"/>
    <col min="13833" max="13834" width="9.140625" style="1"/>
    <col min="13835" max="13835" width="48.42578125" style="1" bestFit="1" customWidth="1"/>
    <col min="13836" max="13836" width="11.42578125" style="1" customWidth="1"/>
    <col min="13837" max="13837" width="12.7109375" style="1" bestFit="1" customWidth="1"/>
    <col min="13838" max="13838" width="12.85546875" style="1" customWidth="1"/>
    <col min="13839" max="13839" width="11.85546875" style="1" customWidth="1"/>
    <col min="13840" max="13840" width="9.140625" style="1"/>
    <col min="13841" max="13841" width="12.5703125" style="1" bestFit="1" customWidth="1"/>
    <col min="13842" max="14080" width="9.140625" style="1"/>
    <col min="14081" max="14081" width="28.140625" style="1" customWidth="1"/>
    <col min="14082" max="14082" width="13.140625" style="1" customWidth="1"/>
    <col min="14083" max="14084" width="10.7109375" style="1" customWidth="1"/>
    <col min="14085" max="14085" width="9.5703125" style="1" customWidth="1"/>
    <col min="14086" max="14086" width="10.42578125" style="1" customWidth="1"/>
    <col min="14087" max="14087" width="10.140625" style="1" customWidth="1"/>
    <col min="14088" max="14088" width="10.5703125" style="1" customWidth="1"/>
    <col min="14089" max="14090" width="9.140625" style="1"/>
    <col min="14091" max="14091" width="48.42578125" style="1" bestFit="1" customWidth="1"/>
    <col min="14092" max="14092" width="11.42578125" style="1" customWidth="1"/>
    <col min="14093" max="14093" width="12.7109375" style="1" bestFit="1" customWidth="1"/>
    <col min="14094" max="14094" width="12.85546875" style="1" customWidth="1"/>
    <col min="14095" max="14095" width="11.85546875" style="1" customWidth="1"/>
    <col min="14096" max="14096" width="9.140625" style="1"/>
    <col min="14097" max="14097" width="12.5703125" style="1" bestFit="1" customWidth="1"/>
    <col min="14098" max="14336" width="9.140625" style="1"/>
    <col min="14337" max="14337" width="28.140625" style="1" customWidth="1"/>
    <col min="14338" max="14338" width="13.140625" style="1" customWidth="1"/>
    <col min="14339" max="14340" width="10.7109375" style="1" customWidth="1"/>
    <col min="14341" max="14341" width="9.5703125" style="1" customWidth="1"/>
    <col min="14342" max="14342" width="10.42578125" style="1" customWidth="1"/>
    <col min="14343" max="14343" width="10.140625" style="1" customWidth="1"/>
    <col min="14344" max="14344" width="10.5703125" style="1" customWidth="1"/>
    <col min="14345" max="14346" width="9.140625" style="1"/>
    <col min="14347" max="14347" width="48.42578125" style="1" bestFit="1" customWidth="1"/>
    <col min="14348" max="14348" width="11.42578125" style="1" customWidth="1"/>
    <col min="14349" max="14349" width="12.7109375" style="1" bestFit="1" customWidth="1"/>
    <col min="14350" max="14350" width="12.85546875" style="1" customWidth="1"/>
    <col min="14351" max="14351" width="11.85546875" style="1" customWidth="1"/>
    <col min="14352" max="14352" width="9.140625" style="1"/>
    <col min="14353" max="14353" width="12.5703125" style="1" bestFit="1" customWidth="1"/>
    <col min="14354" max="14592" width="9.140625" style="1"/>
    <col min="14593" max="14593" width="28.140625" style="1" customWidth="1"/>
    <col min="14594" max="14594" width="13.140625" style="1" customWidth="1"/>
    <col min="14595" max="14596" width="10.7109375" style="1" customWidth="1"/>
    <col min="14597" max="14597" width="9.5703125" style="1" customWidth="1"/>
    <col min="14598" max="14598" width="10.42578125" style="1" customWidth="1"/>
    <col min="14599" max="14599" width="10.140625" style="1" customWidth="1"/>
    <col min="14600" max="14600" width="10.5703125" style="1" customWidth="1"/>
    <col min="14601" max="14602" width="9.140625" style="1"/>
    <col min="14603" max="14603" width="48.42578125" style="1" bestFit="1" customWidth="1"/>
    <col min="14604" max="14604" width="11.42578125" style="1" customWidth="1"/>
    <col min="14605" max="14605" width="12.7109375" style="1" bestFit="1" customWidth="1"/>
    <col min="14606" max="14606" width="12.85546875" style="1" customWidth="1"/>
    <col min="14607" max="14607" width="11.85546875" style="1" customWidth="1"/>
    <col min="14608" max="14608" width="9.140625" style="1"/>
    <col min="14609" max="14609" width="12.5703125" style="1" bestFit="1" customWidth="1"/>
    <col min="14610" max="14848" width="9.140625" style="1"/>
    <col min="14849" max="14849" width="28.140625" style="1" customWidth="1"/>
    <col min="14850" max="14850" width="13.140625" style="1" customWidth="1"/>
    <col min="14851" max="14852" width="10.7109375" style="1" customWidth="1"/>
    <col min="14853" max="14853" width="9.5703125" style="1" customWidth="1"/>
    <col min="14854" max="14854" width="10.42578125" style="1" customWidth="1"/>
    <col min="14855" max="14855" width="10.140625" style="1" customWidth="1"/>
    <col min="14856" max="14856" width="10.5703125" style="1" customWidth="1"/>
    <col min="14857" max="14858" width="9.140625" style="1"/>
    <col min="14859" max="14859" width="48.42578125" style="1" bestFit="1" customWidth="1"/>
    <col min="14860" max="14860" width="11.42578125" style="1" customWidth="1"/>
    <col min="14861" max="14861" width="12.7109375" style="1" bestFit="1" customWidth="1"/>
    <col min="14862" max="14862" width="12.85546875" style="1" customWidth="1"/>
    <col min="14863" max="14863" width="11.85546875" style="1" customWidth="1"/>
    <col min="14864" max="14864" width="9.140625" style="1"/>
    <col min="14865" max="14865" width="12.5703125" style="1" bestFit="1" customWidth="1"/>
    <col min="14866" max="15104" width="9.140625" style="1"/>
    <col min="15105" max="15105" width="28.140625" style="1" customWidth="1"/>
    <col min="15106" max="15106" width="13.140625" style="1" customWidth="1"/>
    <col min="15107" max="15108" width="10.7109375" style="1" customWidth="1"/>
    <col min="15109" max="15109" width="9.5703125" style="1" customWidth="1"/>
    <col min="15110" max="15110" width="10.42578125" style="1" customWidth="1"/>
    <col min="15111" max="15111" width="10.140625" style="1" customWidth="1"/>
    <col min="15112" max="15112" width="10.5703125" style="1" customWidth="1"/>
    <col min="15113" max="15114" width="9.140625" style="1"/>
    <col min="15115" max="15115" width="48.42578125" style="1" bestFit="1" customWidth="1"/>
    <col min="15116" max="15116" width="11.42578125" style="1" customWidth="1"/>
    <col min="15117" max="15117" width="12.7109375" style="1" bestFit="1" customWidth="1"/>
    <col min="15118" max="15118" width="12.85546875" style="1" customWidth="1"/>
    <col min="15119" max="15119" width="11.85546875" style="1" customWidth="1"/>
    <col min="15120" max="15120" width="9.140625" style="1"/>
    <col min="15121" max="15121" width="12.5703125" style="1" bestFit="1" customWidth="1"/>
    <col min="15122" max="15360" width="9.140625" style="1"/>
    <col min="15361" max="15361" width="28.140625" style="1" customWidth="1"/>
    <col min="15362" max="15362" width="13.140625" style="1" customWidth="1"/>
    <col min="15363" max="15364" width="10.7109375" style="1" customWidth="1"/>
    <col min="15365" max="15365" width="9.5703125" style="1" customWidth="1"/>
    <col min="15366" max="15366" width="10.42578125" style="1" customWidth="1"/>
    <col min="15367" max="15367" width="10.140625" style="1" customWidth="1"/>
    <col min="15368" max="15368" width="10.5703125" style="1" customWidth="1"/>
    <col min="15369" max="15370" width="9.140625" style="1"/>
    <col min="15371" max="15371" width="48.42578125" style="1" bestFit="1" customWidth="1"/>
    <col min="15372" max="15372" width="11.42578125" style="1" customWidth="1"/>
    <col min="15373" max="15373" width="12.7109375" style="1" bestFit="1" customWidth="1"/>
    <col min="15374" max="15374" width="12.85546875" style="1" customWidth="1"/>
    <col min="15375" max="15375" width="11.85546875" style="1" customWidth="1"/>
    <col min="15376" max="15376" width="9.140625" style="1"/>
    <col min="15377" max="15377" width="12.5703125" style="1" bestFit="1" customWidth="1"/>
    <col min="15378" max="15616" width="9.140625" style="1"/>
    <col min="15617" max="15617" width="28.140625" style="1" customWidth="1"/>
    <col min="15618" max="15618" width="13.140625" style="1" customWidth="1"/>
    <col min="15619" max="15620" width="10.7109375" style="1" customWidth="1"/>
    <col min="15621" max="15621" width="9.5703125" style="1" customWidth="1"/>
    <col min="15622" max="15622" width="10.42578125" style="1" customWidth="1"/>
    <col min="15623" max="15623" width="10.140625" style="1" customWidth="1"/>
    <col min="15624" max="15624" width="10.5703125" style="1" customWidth="1"/>
    <col min="15625" max="15626" width="9.140625" style="1"/>
    <col min="15627" max="15627" width="48.42578125" style="1" bestFit="1" customWidth="1"/>
    <col min="15628" max="15628" width="11.42578125" style="1" customWidth="1"/>
    <col min="15629" max="15629" width="12.7109375" style="1" bestFit="1" customWidth="1"/>
    <col min="15630" max="15630" width="12.85546875" style="1" customWidth="1"/>
    <col min="15631" max="15631" width="11.85546875" style="1" customWidth="1"/>
    <col min="15632" max="15632" width="9.140625" style="1"/>
    <col min="15633" max="15633" width="12.5703125" style="1" bestFit="1" customWidth="1"/>
    <col min="15634" max="15872" width="9.140625" style="1"/>
    <col min="15873" max="15873" width="28.140625" style="1" customWidth="1"/>
    <col min="15874" max="15874" width="13.140625" style="1" customWidth="1"/>
    <col min="15875" max="15876" width="10.7109375" style="1" customWidth="1"/>
    <col min="15877" max="15877" width="9.5703125" style="1" customWidth="1"/>
    <col min="15878" max="15878" width="10.42578125" style="1" customWidth="1"/>
    <col min="15879" max="15879" width="10.140625" style="1" customWidth="1"/>
    <col min="15880" max="15880" width="10.5703125" style="1" customWidth="1"/>
    <col min="15881" max="15882" width="9.140625" style="1"/>
    <col min="15883" max="15883" width="48.42578125" style="1" bestFit="1" customWidth="1"/>
    <col min="15884" max="15884" width="11.42578125" style="1" customWidth="1"/>
    <col min="15885" max="15885" width="12.7109375" style="1" bestFit="1" customWidth="1"/>
    <col min="15886" max="15886" width="12.85546875" style="1" customWidth="1"/>
    <col min="15887" max="15887" width="11.85546875" style="1" customWidth="1"/>
    <col min="15888" max="15888" width="9.140625" style="1"/>
    <col min="15889" max="15889" width="12.5703125" style="1" bestFit="1" customWidth="1"/>
    <col min="15890" max="16128" width="9.140625" style="1"/>
    <col min="16129" max="16129" width="28.140625" style="1" customWidth="1"/>
    <col min="16130" max="16130" width="13.140625" style="1" customWidth="1"/>
    <col min="16131" max="16132" width="10.7109375" style="1" customWidth="1"/>
    <col min="16133" max="16133" width="9.5703125" style="1" customWidth="1"/>
    <col min="16134" max="16134" width="10.42578125" style="1" customWidth="1"/>
    <col min="16135" max="16135" width="10.140625" style="1" customWidth="1"/>
    <col min="16136" max="16136" width="10.5703125" style="1" customWidth="1"/>
    <col min="16137" max="16138" width="9.140625" style="1"/>
    <col min="16139" max="16139" width="48.42578125" style="1" bestFit="1" customWidth="1"/>
    <col min="16140" max="16140" width="11.42578125" style="1" customWidth="1"/>
    <col min="16141" max="16141" width="12.7109375" style="1" bestFit="1" customWidth="1"/>
    <col min="16142" max="16142" width="12.85546875" style="1" customWidth="1"/>
    <col min="16143" max="16143" width="11.85546875" style="1" customWidth="1"/>
    <col min="16144" max="16144" width="9.140625" style="1"/>
    <col min="16145" max="16145" width="12.5703125" style="1" bestFit="1" customWidth="1"/>
    <col min="16146" max="16384" width="9.140625" style="1"/>
  </cols>
  <sheetData>
    <row r="1" spans="1:17">
      <c r="G1" s="1" t="s">
        <v>0</v>
      </c>
    </row>
    <row r="2" spans="1:17" ht="15" thickBot="1">
      <c r="D2" s="2" t="s">
        <v>1</v>
      </c>
      <c r="E2" s="3"/>
    </row>
    <row r="3" spans="1:17" ht="14.25">
      <c r="A3" s="4" t="s">
        <v>2</v>
      </c>
      <c r="B3" s="4"/>
      <c r="C3" s="4"/>
      <c r="D3" s="4"/>
      <c r="E3" s="4"/>
      <c r="F3" s="4"/>
      <c r="G3" s="4"/>
    </row>
    <row r="4" spans="1:17" ht="14.25">
      <c r="A4" s="4"/>
      <c r="B4" s="4"/>
      <c r="C4" s="4"/>
      <c r="D4" s="4"/>
      <c r="E4" s="4"/>
      <c r="F4" s="4"/>
      <c r="G4" s="4"/>
    </row>
    <row r="5" spans="1:17" ht="15" thickBot="1">
      <c r="A5" s="2" t="s">
        <v>3</v>
      </c>
      <c r="B5" s="2"/>
      <c r="C5" s="2"/>
      <c r="D5" s="2"/>
      <c r="E5" s="2"/>
      <c r="F5" s="2"/>
      <c r="G5" s="2"/>
    </row>
    <row r="6" spans="1:17" ht="15" thickBot="1">
      <c r="A6" s="5" t="s">
        <v>4</v>
      </c>
      <c r="B6" s="6"/>
      <c r="C6" s="6"/>
      <c r="D6" s="6"/>
      <c r="E6" s="6"/>
      <c r="F6" s="6"/>
      <c r="G6" s="6"/>
    </row>
    <row r="7" spans="1:17" ht="14.25">
      <c r="A7" s="4"/>
      <c r="C7" s="7"/>
      <c r="D7" s="7"/>
      <c r="E7" s="7"/>
      <c r="F7" s="7"/>
      <c r="G7" s="7"/>
      <c r="H7" s="8"/>
    </row>
    <row r="8" spans="1:17" s="13" customFormat="1" ht="40.5">
      <c r="A8" s="9"/>
      <c r="B8" s="9"/>
      <c r="C8" s="77"/>
      <c r="D8" s="77" t="s">
        <v>146</v>
      </c>
      <c r="E8" s="10" t="s">
        <v>5</v>
      </c>
      <c r="F8" s="10"/>
      <c r="G8" s="9" t="s">
        <v>135</v>
      </c>
      <c r="H8" s="9" t="s">
        <v>135</v>
      </c>
      <c r="I8" s="9" t="s">
        <v>136</v>
      </c>
      <c r="J8" s="11" t="s">
        <v>147</v>
      </c>
      <c r="K8" s="74" t="s">
        <v>140</v>
      </c>
    </row>
    <row r="9" spans="1:17" s="13" customFormat="1" ht="27">
      <c r="A9" s="9" t="s">
        <v>8</v>
      </c>
      <c r="B9" s="9" t="s">
        <v>9</v>
      </c>
      <c r="C9" s="77" t="s">
        <v>145</v>
      </c>
      <c r="D9" s="77" t="s">
        <v>10</v>
      </c>
      <c r="E9" s="14" t="s">
        <v>6</v>
      </c>
      <c r="F9" s="14" t="s">
        <v>7</v>
      </c>
      <c r="G9" s="9" t="s">
        <v>11</v>
      </c>
      <c r="H9" s="9" t="s">
        <v>12</v>
      </c>
      <c r="I9" s="9" t="s">
        <v>12</v>
      </c>
      <c r="J9" s="9" t="s">
        <v>12</v>
      </c>
      <c r="K9" s="15" t="s">
        <v>141</v>
      </c>
      <c r="M9" s="102"/>
      <c r="N9" s="102"/>
    </row>
    <row r="10" spans="1:17" s="13" customFormat="1">
      <c r="A10" s="9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9" t="s">
        <v>20</v>
      </c>
      <c r="H10" s="9" t="s">
        <v>21</v>
      </c>
      <c r="I10" s="9" t="s">
        <v>22</v>
      </c>
      <c r="J10" s="9" t="s">
        <v>23</v>
      </c>
      <c r="K10" s="15" t="s">
        <v>24</v>
      </c>
    </row>
    <row r="11" spans="1:17" s="13" customFormat="1" ht="28.5" customHeight="1">
      <c r="A11" s="16" t="s">
        <v>25</v>
      </c>
      <c r="B11" s="17" t="s">
        <v>26</v>
      </c>
      <c r="C11" s="71">
        <f>C12+C53+C57</f>
        <v>22133.950782666667</v>
      </c>
      <c r="D11" s="19">
        <f t="shared" ref="D11:J11" si="0">D12+D53+D57</f>
        <v>14275.754047188857</v>
      </c>
      <c r="E11" s="19">
        <f t="shared" si="0"/>
        <v>0</v>
      </c>
      <c r="F11" s="19">
        <f t="shared" si="0"/>
        <v>0</v>
      </c>
      <c r="G11" s="19">
        <f>G12+G53+G57</f>
        <v>0</v>
      </c>
      <c r="H11" s="19">
        <f>H12+H53+H57</f>
        <v>0</v>
      </c>
      <c r="I11" s="19">
        <f t="shared" si="0"/>
        <v>0</v>
      </c>
      <c r="J11" s="19">
        <f t="shared" si="0"/>
        <v>0</v>
      </c>
      <c r="K11" s="9"/>
      <c r="M11" s="38"/>
      <c r="N11" s="38"/>
    </row>
    <row r="12" spans="1:17" s="13" customFormat="1" ht="18" customHeight="1">
      <c r="A12" s="16" t="s">
        <v>27</v>
      </c>
      <c r="B12" s="20" t="s">
        <v>28</v>
      </c>
      <c r="C12" s="67">
        <f>C13+C14+C15+C18</f>
        <v>22133.950782666667</v>
      </c>
      <c r="D12" s="21">
        <f t="shared" ref="D12:J12" si="1">D13+D14+D15+D18</f>
        <v>14275.754047188857</v>
      </c>
      <c r="E12" s="21">
        <f t="shared" si="1"/>
        <v>0</v>
      </c>
      <c r="F12" s="21">
        <f t="shared" si="1"/>
        <v>0</v>
      </c>
      <c r="G12" s="21">
        <f>G13+G14+G15+G18</f>
        <v>0</v>
      </c>
      <c r="H12" s="21">
        <f>H13+H14+H15+H18</f>
        <v>0</v>
      </c>
      <c r="I12" s="21">
        <f t="shared" si="1"/>
        <v>0</v>
      </c>
      <c r="J12" s="21">
        <f t="shared" si="1"/>
        <v>0</v>
      </c>
      <c r="K12" s="23"/>
      <c r="M12" s="102"/>
      <c r="N12" s="102"/>
      <c r="O12" s="102"/>
      <c r="P12" s="102"/>
      <c r="Q12" s="102"/>
    </row>
    <row r="13" spans="1:17" s="13" customFormat="1" ht="48" customHeight="1">
      <c r="A13" s="22" t="s">
        <v>29</v>
      </c>
      <c r="B13" s="20" t="s">
        <v>28</v>
      </c>
      <c r="C13" s="21">
        <f>'nerarakan canc'!C45</f>
        <v>15718.870215999999</v>
      </c>
      <c r="D13" s="21">
        <f>'nerarakan canc'!D45</f>
        <v>9210.0849471888559</v>
      </c>
      <c r="E13" s="21">
        <f>'nerarakan canc'!F45</f>
        <v>0</v>
      </c>
      <c r="F13" s="21">
        <f>'[1]nerarakan canc'!F45</f>
        <v>0</v>
      </c>
      <c r="G13" s="21">
        <f>'nerarakan canc'!H45</f>
        <v>0</v>
      </c>
      <c r="H13" s="21">
        <f>'nerarakan canc'!I45</f>
        <v>0</v>
      </c>
      <c r="I13" s="21">
        <f>'[1]nerarakan canc'!I45</f>
        <v>0</v>
      </c>
      <c r="J13" s="21">
        <f>'[1]nerarakan canc'!J45</f>
        <v>0</v>
      </c>
      <c r="K13" s="23"/>
      <c r="O13" s="123"/>
      <c r="Q13" s="123"/>
    </row>
    <row r="14" spans="1:17" ht="47.25" customHeight="1">
      <c r="A14" s="16" t="s">
        <v>30</v>
      </c>
      <c r="B14" s="17" t="s">
        <v>26</v>
      </c>
      <c r="C14" s="78"/>
      <c r="D14" s="23"/>
      <c r="E14" s="23"/>
      <c r="F14" s="23"/>
      <c r="G14" s="23"/>
      <c r="H14" s="23"/>
      <c r="I14" s="23"/>
      <c r="J14" s="23"/>
      <c r="K14" s="24"/>
    </row>
    <row r="15" spans="1:17" ht="49.5" customHeight="1">
      <c r="A15" s="25" t="s">
        <v>31</v>
      </c>
      <c r="B15" s="17" t="s">
        <v>26</v>
      </c>
      <c r="C15" s="78"/>
      <c r="D15" s="23"/>
      <c r="E15" s="23"/>
      <c r="F15" s="23"/>
      <c r="G15" s="23"/>
      <c r="H15" s="23"/>
      <c r="I15" s="23"/>
      <c r="J15" s="23"/>
      <c r="K15" s="24"/>
      <c r="M15" s="4"/>
      <c r="N15" s="4"/>
      <c r="O15" s="4"/>
      <c r="P15" s="4"/>
      <c r="Q15" s="4"/>
    </row>
    <row r="16" spans="1:17" ht="85.5">
      <c r="A16" s="25" t="s">
        <v>32</v>
      </c>
      <c r="B16" s="17" t="s">
        <v>26</v>
      </c>
      <c r="C16" s="78"/>
      <c r="D16" s="23"/>
      <c r="E16" s="23"/>
      <c r="F16" s="23"/>
      <c r="G16" s="23"/>
      <c r="H16" s="23"/>
      <c r="I16" s="23"/>
      <c r="J16" s="23"/>
      <c r="K16" s="24"/>
    </row>
    <row r="17" spans="1:17" ht="71.25">
      <c r="A17" s="25" t="s">
        <v>33</v>
      </c>
      <c r="B17" s="17" t="s">
        <v>26</v>
      </c>
      <c r="C17" s="78"/>
      <c r="D17" s="23"/>
      <c r="E17" s="23"/>
      <c r="F17" s="23"/>
      <c r="G17" s="23"/>
      <c r="H17" s="23"/>
      <c r="I17" s="23"/>
      <c r="J17" s="23"/>
      <c r="K17" s="24"/>
    </row>
    <row r="18" spans="1:17" ht="48" customHeight="1">
      <c r="A18" s="25" t="s">
        <v>34</v>
      </c>
      <c r="B18" s="17" t="s">
        <v>26</v>
      </c>
      <c r="C18" s="78">
        <f t="shared" ref="C18:J18" si="2">C19+C23+C26+C27+C30+C32+C33+SUM(C48:C52)</f>
        <v>6415.0805666666665</v>
      </c>
      <c r="D18" s="23">
        <f t="shared" si="2"/>
        <v>5065.6691000000001</v>
      </c>
      <c r="E18" s="23">
        <f t="shared" si="2"/>
        <v>0</v>
      </c>
      <c r="F18" s="23">
        <f t="shared" si="2"/>
        <v>0</v>
      </c>
      <c r="G18" s="23">
        <f t="shared" si="2"/>
        <v>0</v>
      </c>
      <c r="H18" s="23">
        <f>H19+H23+H26+H27+H30+H32+H33+SUM(H48:H52)</f>
        <v>0</v>
      </c>
      <c r="I18" s="23">
        <f t="shared" si="2"/>
        <v>0</v>
      </c>
      <c r="J18" s="23">
        <f t="shared" si="2"/>
        <v>0</v>
      </c>
      <c r="K18" s="24"/>
      <c r="M18" s="4"/>
      <c r="N18" s="4"/>
      <c r="O18" s="4"/>
      <c r="P18" s="4"/>
      <c r="Q18" s="4"/>
    </row>
    <row r="19" spans="1:17" ht="28.5">
      <c r="A19" s="17" t="s">
        <v>35</v>
      </c>
      <c r="B19" s="17" t="s">
        <v>26</v>
      </c>
      <c r="C19" s="67">
        <f t="shared" ref="C19:J19" si="3">C20+C21</f>
        <v>6.4586666666666659</v>
      </c>
      <c r="D19" s="21">
        <f t="shared" si="3"/>
        <v>4.3680000000000003</v>
      </c>
      <c r="E19" s="21">
        <f t="shared" si="3"/>
        <v>0</v>
      </c>
      <c r="F19" s="21">
        <f t="shared" si="3"/>
        <v>0</v>
      </c>
      <c r="G19" s="21">
        <f t="shared" si="3"/>
        <v>0</v>
      </c>
      <c r="H19" s="21">
        <f>H20+H21</f>
        <v>0</v>
      </c>
      <c r="I19" s="21">
        <f t="shared" si="3"/>
        <v>0</v>
      </c>
      <c r="J19" s="21">
        <f t="shared" si="3"/>
        <v>0</v>
      </c>
      <c r="K19" s="24"/>
    </row>
    <row r="20" spans="1:17" ht="28.5">
      <c r="A20" s="16" t="s">
        <v>36</v>
      </c>
      <c r="B20" s="17" t="s">
        <v>26</v>
      </c>
      <c r="C20" s="78">
        <f>'nerarakan canc'!C23*112/1000</f>
        <v>6.4586666666666659</v>
      </c>
      <c r="D20" s="78">
        <f>'nerarakan canc'!D23*112/1000</f>
        <v>4.3680000000000003</v>
      </c>
      <c r="E20" s="23">
        <f>'[1]nerarakan canc'!E23*112/1000</f>
        <v>0</v>
      </c>
      <c r="F20" s="23">
        <f>'[1]nerarakan canc'!F23*112/1000</f>
        <v>0</v>
      </c>
      <c r="G20" s="23">
        <v>0</v>
      </c>
      <c r="H20" s="23">
        <v>0</v>
      </c>
      <c r="I20" s="23">
        <f>'[1]nerarakan canc'!I23*112/1000</f>
        <v>0</v>
      </c>
      <c r="J20" s="23">
        <f>'[1]nerarakan canc'!J23*112/1000</f>
        <v>0</v>
      </c>
      <c r="K20" s="124"/>
    </row>
    <row r="21" spans="1:17" ht="14.25">
      <c r="A21" s="16" t="s">
        <v>37</v>
      </c>
      <c r="B21" s="17" t="s">
        <v>26</v>
      </c>
      <c r="C21" s="78"/>
      <c r="D21" s="23"/>
      <c r="E21" s="23"/>
      <c r="F21" s="23"/>
      <c r="G21" s="23"/>
      <c r="H21" s="23"/>
      <c r="I21" s="23"/>
      <c r="J21" s="23"/>
      <c r="K21" s="24"/>
    </row>
    <row r="22" spans="1:17" ht="28.5">
      <c r="A22" s="22" t="s">
        <v>38</v>
      </c>
      <c r="B22" s="16" t="s">
        <v>39</v>
      </c>
      <c r="C22" s="78"/>
      <c r="D22" s="23"/>
      <c r="E22" s="23"/>
      <c r="F22" s="23"/>
      <c r="G22" s="23"/>
      <c r="H22" s="23"/>
      <c r="I22" s="23"/>
      <c r="J22" s="23"/>
      <c r="K22" s="124"/>
    </row>
    <row r="23" spans="1:17" ht="21" customHeight="1">
      <c r="A23" s="16" t="s">
        <v>40</v>
      </c>
      <c r="B23" s="17" t="s">
        <v>26</v>
      </c>
      <c r="C23" s="78">
        <f>'nerarakan canc'!C23*91*781/1000</f>
        <v>4098.4276666666665</v>
      </c>
      <c r="D23" s="78">
        <f>'nerarakan canc'!D23*95*781/1000+572.6</f>
        <v>3466.2049999999999</v>
      </c>
      <c r="E23" s="23">
        <f>'[1]nerarakan canc'!E23*781*204/1000</f>
        <v>0</v>
      </c>
      <c r="F23" s="23">
        <f>'[1]nerarakan canc'!F23*781*204/1000</f>
        <v>0</v>
      </c>
      <c r="G23" s="23">
        <v>0</v>
      </c>
      <c r="H23" s="23">
        <v>0</v>
      </c>
      <c r="I23" s="23">
        <f>'[1]nerarakan canc'!I23*781*204/1000</f>
        <v>0</v>
      </c>
      <c r="J23" s="23">
        <f>'[1]nerarakan canc'!J23*781*204/1000</f>
        <v>0</v>
      </c>
      <c r="K23" s="24"/>
    </row>
    <row r="24" spans="1:17" ht="28.5">
      <c r="A24" s="26" t="s">
        <v>41</v>
      </c>
      <c r="B24" s="16" t="s">
        <v>42</v>
      </c>
      <c r="C24" s="78">
        <v>91</v>
      </c>
      <c r="D24" s="23">
        <v>95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4"/>
    </row>
    <row r="25" spans="1:17" ht="14.25">
      <c r="A25" s="22" t="s">
        <v>43</v>
      </c>
      <c r="B25" s="16" t="s">
        <v>39</v>
      </c>
      <c r="C25" s="23">
        <f>'nerarakan canc'!C23</f>
        <v>57.666666666666664</v>
      </c>
      <c r="D25" s="23">
        <f>'nerarakan canc'!D23</f>
        <v>39</v>
      </c>
      <c r="E25" s="23">
        <f>'[1]nerarakan canc'!E23</f>
        <v>0</v>
      </c>
      <c r="F25" s="23">
        <f>'[1]nerarakan canc'!F23</f>
        <v>0</v>
      </c>
      <c r="G25" s="23">
        <v>0</v>
      </c>
      <c r="H25" s="23">
        <v>0</v>
      </c>
      <c r="I25" s="23">
        <f>'[1]nerarakan canc'!I23</f>
        <v>0</v>
      </c>
      <c r="J25" s="23">
        <f>'[1]nerarakan canc'!J23</f>
        <v>0</v>
      </c>
      <c r="K25" s="24"/>
    </row>
    <row r="26" spans="1:17" ht="15" customHeight="1">
      <c r="A26" s="16" t="s">
        <v>44</v>
      </c>
      <c r="B26" s="17" t="s">
        <v>26</v>
      </c>
      <c r="C26" s="78"/>
      <c r="D26" s="23"/>
      <c r="E26" s="23"/>
      <c r="F26" s="23"/>
      <c r="G26" s="23"/>
      <c r="H26" s="23"/>
      <c r="I26" s="23"/>
      <c r="J26" s="23"/>
      <c r="K26" s="24"/>
    </row>
    <row r="27" spans="1:17" ht="42.75">
      <c r="A27" s="26" t="s">
        <v>45</v>
      </c>
      <c r="B27" s="17" t="s">
        <v>26</v>
      </c>
      <c r="C27" s="78"/>
      <c r="D27" s="23"/>
      <c r="E27" s="23"/>
      <c r="F27" s="23"/>
      <c r="G27" s="23"/>
      <c r="H27" s="23"/>
      <c r="I27" s="23"/>
      <c r="J27" s="23"/>
      <c r="K27" s="24"/>
    </row>
    <row r="28" spans="1:17" ht="61.5" customHeight="1">
      <c r="A28" s="22" t="s">
        <v>46</v>
      </c>
      <c r="B28" s="17" t="s">
        <v>26</v>
      </c>
      <c r="C28" s="78"/>
      <c r="D28" s="23"/>
      <c r="E28" s="23"/>
      <c r="F28" s="23"/>
      <c r="G28" s="23"/>
      <c r="H28" s="23"/>
      <c r="I28" s="23"/>
      <c r="J28" s="23"/>
      <c r="K28" s="24"/>
    </row>
    <row r="29" spans="1:17" ht="28.5">
      <c r="A29" s="16" t="s">
        <v>47</v>
      </c>
      <c r="B29" s="16" t="s">
        <v>48</v>
      </c>
      <c r="C29" s="78"/>
      <c r="D29" s="23"/>
      <c r="E29" s="23"/>
      <c r="F29" s="23"/>
      <c r="G29" s="23"/>
      <c r="H29" s="23"/>
      <c r="I29" s="23"/>
      <c r="J29" s="23"/>
      <c r="K29" s="24"/>
    </row>
    <row r="30" spans="1:17" ht="21.75" customHeight="1">
      <c r="A30" s="20" t="s">
        <v>49</v>
      </c>
      <c r="B30" s="17" t="s">
        <v>26</v>
      </c>
      <c r="C30" s="21">
        <v>1047.3</v>
      </c>
      <c r="D30" s="21">
        <f>'nerarakan canc'!D23*95*200/1000</f>
        <v>741</v>
      </c>
      <c r="E30" s="21">
        <f>'[1]nerarakan canc'!E23*200*204/1000</f>
        <v>0</v>
      </c>
      <c r="F30" s="21">
        <f>'[1]nerarakan canc'!F23*200*204/1000</f>
        <v>0</v>
      </c>
      <c r="G30" s="21">
        <v>0</v>
      </c>
      <c r="H30" s="21">
        <v>0</v>
      </c>
      <c r="I30" s="21">
        <f>'[1]nerarakan canc'!I23*200*204/1000</f>
        <v>0</v>
      </c>
      <c r="J30" s="21">
        <f>'[1]nerarakan canc'!J23*200*204/1000</f>
        <v>0</v>
      </c>
      <c r="K30" s="24"/>
    </row>
    <row r="31" spans="1:17" ht="30" customHeight="1">
      <c r="A31" s="20" t="s">
        <v>50</v>
      </c>
      <c r="B31" s="16" t="s">
        <v>51</v>
      </c>
      <c r="C31" s="78"/>
      <c r="D31" s="23"/>
      <c r="E31" s="23"/>
      <c r="F31" s="23"/>
      <c r="G31" s="23"/>
      <c r="H31" s="23"/>
      <c r="I31" s="23"/>
      <c r="J31" s="23"/>
      <c r="K31" s="24"/>
    </row>
    <row r="32" spans="1:17" ht="14.25">
      <c r="A32" s="22" t="s">
        <v>52</v>
      </c>
      <c r="B32" s="17" t="s">
        <v>26</v>
      </c>
      <c r="C32" s="67"/>
      <c r="D32" s="21"/>
      <c r="E32" s="21"/>
      <c r="F32" s="21"/>
      <c r="G32" s="21"/>
      <c r="H32" s="21"/>
      <c r="I32" s="21"/>
      <c r="J32" s="21"/>
      <c r="K32" s="24"/>
    </row>
    <row r="33" spans="1:11" ht="45" customHeight="1">
      <c r="A33" s="27" t="s">
        <v>53</v>
      </c>
      <c r="B33" s="17" t="s">
        <v>26</v>
      </c>
      <c r="C33" s="78">
        <f t="shared" ref="C33:J33" si="4">C34+C45+C46+C47</f>
        <v>1257.7849666666668</v>
      </c>
      <c r="D33" s="23">
        <f t="shared" si="4"/>
        <v>850.64069999999992</v>
      </c>
      <c r="E33" s="23">
        <f t="shared" si="4"/>
        <v>0</v>
      </c>
      <c r="F33" s="23">
        <f t="shared" si="4"/>
        <v>0</v>
      </c>
      <c r="G33" s="23">
        <v>0</v>
      </c>
      <c r="H33" s="23">
        <v>0</v>
      </c>
      <c r="I33" s="23">
        <f t="shared" si="4"/>
        <v>0</v>
      </c>
      <c r="J33" s="23">
        <f t="shared" si="4"/>
        <v>0</v>
      </c>
      <c r="K33" s="24"/>
    </row>
    <row r="34" spans="1:11" ht="30.75" customHeight="1">
      <c r="A34" s="16" t="s">
        <v>54</v>
      </c>
      <c r="B34" s="17" t="s">
        <v>26</v>
      </c>
      <c r="C34" s="67"/>
      <c r="D34" s="21"/>
      <c r="E34" s="21"/>
      <c r="F34" s="21"/>
      <c r="G34" s="21"/>
      <c r="H34" s="21"/>
      <c r="I34" s="21"/>
      <c r="J34" s="21"/>
      <c r="K34" s="24"/>
    </row>
    <row r="35" spans="1:11" ht="57.75" customHeight="1">
      <c r="A35" s="17" t="s">
        <v>55</v>
      </c>
      <c r="B35" s="16" t="s">
        <v>56</v>
      </c>
      <c r="C35" s="67"/>
      <c r="D35" s="21"/>
      <c r="E35" s="21"/>
      <c r="F35" s="21"/>
      <c r="G35" s="21"/>
      <c r="H35" s="21"/>
      <c r="I35" s="21"/>
      <c r="J35" s="21"/>
      <c r="K35" s="24"/>
    </row>
    <row r="36" spans="1:11" ht="29.25" customHeight="1">
      <c r="A36" s="17" t="s">
        <v>57</v>
      </c>
      <c r="B36" s="17" t="s">
        <v>26</v>
      </c>
      <c r="C36" s="78"/>
      <c r="D36" s="23"/>
      <c r="E36" s="23"/>
      <c r="F36" s="23"/>
      <c r="G36" s="23"/>
      <c r="H36" s="23"/>
      <c r="I36" s="23"/>
      <c r="J36" s="23"/>
      <c r="K36" s="24"/>
    </row>
    <row r="37" spans="1:11" ht="57">
      <c r="A37" s="16" t="s">
        <v>58</v>
      </c>
      <c r="B37" s="16" t="s">
        <v>56</v>
      </c>
      <c r="C37" s="78"/>
      <c r="D37" s="23"/>
      <c r="E37" s="23"/>
      <c r="F37" s="23"/>
      <c r="G37" s="23"/>
      <c r="H37" s="23"/>
      <c r="I37" s="23"/>
      <c r="J37" s="23"/>
      <c r="K37" s="24"/>
    </row>
    <row r="38" spans="1:11" ht="18.75" customHeight="1">
      <c r="A38" s="20" t="s">
        <v>59</v>
      </c>
      <c r="B38" s="16" t="s">
        <v>60</v>
      </c>
      <c r="C38" s="78"/>
      <c r="D38" s="23"/>
      <c r="E38" s="23"/>
      <c r="F38" s="23"/>
      <c r="G38" s="23"/>
      <c r="H38" s="23"/>
      <c r="I38" s="23"/>
      <c r="J38" s="23"/>
      <c r="K38" s="24"/>
    </row>
    <row r="39" spans="1:11" ht="32.25" customHeight="1">
      <c r="A39" s="20" t="s">
        <v>61</v>
      </c>
      <c r="B39" s="17" t="s">
        <v>26</v>
      </c>
      <c r="C39" s="78"/>
      <c r="D39" s="23"/>
      <c r="E39" s="23"/>
      <c r="F39" s="23"/>
      <c r="G39" s="23"/>
      <c r="H39" s="23"/>
      <c r="I39" s="23"/>
      <c r="J39" s="23"/>
      <c r="K39" s="24"/>
    </row>
    <row r="40" spans="1:11" ht="57.75" customHeight="1">
      <c r="A40" s="20" t="s">
        <v>62</v>
      </c>
      <c r="B40" s="16" t="s">
        <v>56</v>
      </c>
      <c r="C40" s="78"/>
      <c r="D40" s="23"/>
      <c r="E40" s="23"/>
      <c r="F40" s="23"/>
      <c r="G40" s="23"/>
      <c r="H40" s="23"/>
      <c r="I40" s="23"/>
      <c r="J40" s="23"/>
      <c r="K40" s="24"/>
    </row>
    <row r="41" spans="1:11" ht="28.5" customHeight="1">
      <c r="A41" s="20" t="s">
        <v>63</v>
      </c>
      <c r="B41" s="16" t="s">
        <v>64</v>
      </c>
      <c r="C41" s="78"/>
      <c r="D41" s="23"/>
      <c r="E41" s="23"/>
      <c r="F41" s="23"/>
      <c r="G41" s="23"/>
      <c r="H41" s="23"/>
      <c r="I41" s="23"/>
      <c r="J41" s="23"/>
      <c r="K41" s="24"/>
    </row>
    <row r="42" spans="1:11" ht="46.5" customHeight="1">
      <c r="A42" s="20" t="s">
        <v>65</v>
      </c>
      <c r="B42" s="17" t="s">
        <v>26</v>
      </c>
      <c r="C42" s="78"/>
      <c r="D42" s="23"/>
      <c r="E42" s="23"/>
      <c r="F42" s="23"/>
      <c r="G42" s="23"/>
      <c r="H42" s="23"/>
      <c r="I42" s="23"/>
      <c r="J42" s="23"/>
      <c r="K42" s="24"/>
    </row>
    <row r="43" spans="1:11" ht="57">
      <c r="A43" s="16" t="s">
        <v>66</v>
      </c>
      <c r="B43" s="16" t="s">
        <v>56</v>
      </c>
      <c r="C43" s="78"/>
      <c r="D43" s="23"/>
      <c r="E43" s="23"/>
      <c r="F43" s="23"/>
      <c r="G43" s="23"/>
      <c r="H43" s="23"/>
      <c r="I43" s="23"/>
      <c r="J43" s="23"/>
      <c r="K43" s="24"/>
    </row>
    <row r="44" spans="1:11" ht="28.5" customHeight="1">
      <c r="A44" s="20" t="s">
        <v>67</v>
      </c>
      <c r="B44" s="17" t="s">
        <v>26</v>
      </c>
      <c r="C44" s="78"/>
      <c r="D44" s="23"/>
      <c r="E44" s="23"/>
      <c r="F44" s="23"/>
      <c r="G44" s="23"/>
      <c r="H44" s="23"/>
      <c r="I44" s="23"/>
      <c r="J44" s="23"/>
      <c r="K44" s="24"/>
    </row>
    <row r="45" spans="1:11" ht="41.25" customHeight="1">
      <c r="A45" s="16" t="s">
        <v>68</v>
      </c>
      <c r="B45" s="17" t="s">
        <v>26</v>
      </c>
      <c r="C45" s="96">
        <f>'nerarakan canc'!C23*6012/1000</f>
        <v>346.69200000000001</v>
      </c>
      <c r="D45" s="96">
        <f>'nerarakan canc'!D23*6012/1000</f>
        <v>234.46799999999999</v>
      </c>
      <c r="E45" s="28">
        <f>'[1]nerarakan canc'!E23*6012/1000</f>
        <v>0</v>
      </c>
      <c r="F45" s="28">
        <f>'[1]nerarakan canc'!F23*6012/1000</f>
        <v>0</v>
      </c>
      <c r="G45" s="28">
        <v>0</v>
      </c>
      <c r="H45" s="28">
        <v>0</v>
      </c>
      <c r="I45" s="28">
        <f>'[1]nerarakan canc'!I23*6012/1000</f>
        <v>0</v>
      </c>
      <c r="J45" s="28">
        <f>'[1]nerarakan canc'!J23*6012/1000</f>
        <v>0</v>
      </c>
      <c r="K45" s="24"/>
    </row>
    <row r="46" spans="1:11" ht="27.75" customHeight="1">
      <c r="A46" s="16" t="s">
        <v>69</v>
      </c>
      <c r="B46" s="17" t="s">
        <v>26</v>
      </c>
      <c r="C46" s="78">
        <f>'nerarakan canc'!C23*15494.5/1000</f>
        <v>893.51616666666666</v>
      </c>
      <c r="D46" s="78">
        <f>'nerarakan canc'!D23*15494.5/1000</f>
        <v>604.28549999999996</v>
      </c>
      <c r="E46" s="23">
        <f>'[1]nerarakan canc'!E23*15494.5/1000</f>
        <v>0</v>
      </c>
      <c r="F46" s="23">
        <f>'[1]nerarakan canc'!F23*15494.5/1000</f>
        <v>0</v>
      </c>
      <c r="G46" s="28">
        <v>0</v>
      </c>
      <c r="H46" s="28">
        <v>0</v>
      </c>
      <c r="I46" s="23">
        <f>'[1]nerarakan canc'!I23*15494.5/1000</f>
        <v>0</v>
      </c>
      <c r="J46" s="23">
        <f>'[1]nerarakan canc'!J23*15494.5/1000</f>
        <v>0</v>
      </c>
      <c r="K46" s="24"/>
    </row>
    <row r="47" spans="1:11" ht="28.5" customHeight="1">
      <c r="A47" s="16" t="s">
        <v>70</v>
      </c>
      <c r="B47" s="17" t="s">
        <v>26</v>
      </c>
      <c r="C47" s="78">
        <f>'nerarakan canc'!C23*304.8/1000</f>
        <v>17.576799999999999</v>
      </c>
      <c r="D47" s="78">
        <f>'nerarakan canc'!D23*304.8/1000</f>
        <v>11.8872</v>
      </c>
      <c r="E47" s="23">
        <f>'[1]nerarakan canc'!E23*304.8/1000</f>
        <v>0</v>
      </c>
      <c r="F47" s="23">
        <f>'[1]nerarakan canc'!F23*304.8/1000</f>
        <v>0</v>
      </c>
      <c r="G47" s="28">
        <v>0</v>
      </c>
      <c r="H47" s="28">
        <v>0</v>
      </c>
      <c r="I47" s="23">
        <f>'[1]nerarakan canc'!I23*304.8/1000</f>
        <v>0</v>
      </c>
      <c r="J47" s="23">
        <f>'[1]nerarakan canc'!J23*304.8/1000</f>
        <v>0</v>
      </c>
      <c r="K47" s="24"/>
    </row>
    <row r="48" spans="1:11" ht="34.5" customHeight="1">
      <c r="A48" s="16" t="s">
        <v>71</v>
      </c>
      <c r="B48" s="17" t="s">
        <v>26</v>
      </c>
      <c r="C48" s="67"/>
      <c r="D48" s="21"/>
      <c r="E48" s="21"/>
      <c r="F48" s="21"/>
      <c r="G48" s="21"/>
      <c r="H48" s="21"/>
      <c r="I48" s="21"/>
      <c r="J48" s="21"/>
      <c r="K48" s="24"/>
    </row>
    <row r="49" spans="1:11" ht="27" customHeight="1">
      <c r="A49" s="16" t="s">
        <v>72</v>
      </c>
      <c r="B49" s="17" t="s">
        <v>26</v>
      </c>
      <c r="C49" s="67"/>
      <c r="D49" s="21"/>
      <c r="E49" s="21"/>
      <c r="F49" s="21"/>
      <c r="G49" s="21"/>
      <c r="H49" s="21"/>
      <c r="I49" s="21"/>
      <c r="J49" s="21"/>
      <c r="K49" s="24"/>
    </row>
    <row r="50" spans="1:11" ht="42.75">
      <c r="A50" s="16" t="s">
        <v>73</v>
      </c>
      <c r="B50" s="17" t="s">
        <v>26</v>
      </c>
      <c r="C50" s="67"/>
      <c r="D50" s="21"/>
      <c r="E50" s="21"/>
      <c r="F50" s="21"/>
      <c r="G50" s="21"/>
      <c r="H50" s="21"/>
      <c r="I50" s="21"/>
      <c r="J50" s="21"/>
      <c r="K50" s="24"/>
    </row>
    <row r="51" spans="1:11" ht="14.25">
      <c r="A51" s="16"/>
      <c r="B51" s="17" t="s">
        <v>26</v>
      </c>
      <c r="C51" s="67"/>
      <c r="D51" s="21"/>
      <c r="E51" s="21"/>
      <c r="F51" s="21"/>
      <c r="G51" s="21"/>
      <c r="H51" s="21"/>
      <c r="I51" s="21"/>
      <c r="J51" s="21"/>
      <c r="K51" s="24"/>
    </row>
    <row r="52" spans="1:11" ht="28.5">
      <c r="A52" s="16" t="s">
        <v>74</v>
      </c>
      <c r="B52" s="17" t="s">
        <v>26</v>
      </c>
      <c r="C52" s="21">
        <f>'nerarakan canc'!C23*88.6/1000</f>
        <v>5.1092666666666666</v>
      </c>
      <c r="D52" s="21">
        <f>'nerarakan canc'!D23*88.6/1000</f>
        <v>3.4553999999999996</v>
      </c>
      <c r="E52" s="21">
        <f>'[1]nerarakan canc'!E23*88.6/1000</f>
        <v>0</v>
      </c>
      <c r="F52" s="21">
        <f>'[1]nerarakan canc'!F23*88.6/1000</f>
        <v>0</v>
      </c>
      <c r="G52" s="21">
        <v>0</v>
      </c>
      <c r="H52" s="21">
        <v>0</v>
      </c>
      <c r="I52" s="21">
        <f>'[1]nerarakan canc'!I23*88.6/1000</f>
        <v>0</v>
      </c>
      <c r="J52" s="21">
        <f>'[1]nerarakan canc'!J23*88.6/1000</f>
        <v>0</v>
      </c>
      <c r="K52" s="24"/>
    </row>
    <row r="53" spans="1:11" ht="42.75">
      <c r="A53" s="16" t="s">
        <v>75</v>
      </c>
      <c r="B53" s="17" t="s">
        <v>26</v>
      </c>
      <c r="C53" s="78">
        <f t="shared" ref="C53:J53" si="5">SUM(C54:C56)</f>
        <v>0</v>
      </c>
      <c r="D53" s="23">
        <f t="shared" si="5"/>
        <v>0</v>
      </c>
      <c r="E53" s="23">
        <f t="shared" si="5"/>
        <v>0</v>
      </c>
      <c r="F53" s="23">
        <f t="shared" si="5"/>
        <v>0</v>
      </c>
      <c r="G53" s="23">
        <f t="shared" si="5"/>
        <v>0</v>
      </c>
      <c r="H53" s="23">
        <f>SUM(H54:H56)</f>
        <v>0</v>
      </c>
      <c r="I53" s="23">
        <f t="shared" si="5"/>
        <v>0</v>
      </c>
      <c r="J53" s="23">
        <f t="shared" si="5"/>
        <v>0</v>
      </c>
      <c r="K53" s="24"/>
    </row>
    <row r="54" spans="1:11" ht="28.5">
      <c r="A54" s="16" t="s">
        <v>76</v>
      </c>
      <c r="B54" s="17" t="s">
        <v>26</v>
      </c>
      <c r="C54" s="67"/>
      <c r="D54" s="21"/>
      <c r="E54" s="21"/>
      <c r="F54" s="21"/>
      <c r="G54" s="21"/>
      <c r="H54" s="21"/>
      <c r="I54" s="21"/>
      <c r="J54" s="21"/>
      <c r="K54" s="24"/>
    </row>
    <row r="55" spans="1:11" ht="24.75" customHeight="1">
      <c r="A55" s="16" t="s">
        <v>77</v>
      </c>
      <c r="B55" s="17" t="s">
        <v>26</v>
      </c>
      <c r="C55" s="67"/>
      <c r="D55" s="21"/>
      <c r="E55" s="21"/>
      <c r="F55" s="21"/>
      <c r="G55" s="21"/>
      <c r="H55" s="21"/>
      <c r="I55" s="21"/>
      <c r="J55" s="21"/>
      <c r="K55" s="24"/>
    </row>
    <row r="56" spans="1:11" ht="28.5">
      <c r="A56" s="16" t="s">
        <v>78</v>
      </c>
      <c r="B56" s="17" t="s">
        <v>26</v>
      </c>
      <c r="C56" s="67"/>
      <c r="D56" s="21"/>
      <c r="E56" s="21"/>
      <c r="F56" s="21"/>
      <c r="G56" s="21"/>
      <c r="H56" s="21"/>
      <c r="I56" s="21"/>
      <c r="J56" s="21"/>
      <c r="K56" s="24"/>
    </row>
    <row r="57" spans="1:11" ht="28.5">
      <c r="A57" s="20" t="s">
        <v>79</v>
      </c>
      <c r="B57" s="17" t="s">
        <v>26</v>
      </c>
      <c r="C57" s="125">
        <f t="shared" ref="C57:J57" si="6">SUM(C58:C60)</f>
        <v>0</v>
      </c>
      <c r="D57" s="29">
        <f t="shared" si="6"/>
        <v>0</v>
      </c>
      <c r="E57" s="29">
        <f t="shared" si="6"/>
        <v>0</v>
      </c>
      <c r="F57" s="29">
        <f t="shared" si="6"/>
        <v>0</v>
      </c>
      <c r="G57" s="29">
        <f t="shared" si="6"/>
        <v>0</v>
      </c>
      <c r="H57" s="29">
        <f>SUM(H58:H60)</f>
        <v>0</v>
      </c>
      <c r="I57" s="29">
        <f t="shared" si="6"/>
        <v>0</v>
      </c>
      <c r="J57" s="29">
        <f t="shared" si="6"/>
        <v>0</v>
      </c>
      <c r="K57" s="24"/>
    </row>
    <row r="58" spans="1:11" ht="14.25">
      <c r="A58" s="20"/>
      <c r="B58" s="17" t="s">
        <v>26</v>
      </c>
      <c r="C58" s="126"/>
      <c r="D58" s="24"/>
      <c r="E58" s="24"/>
      <c r="F58" s="24"/>
      <c r="G58" s="24"/>
      <c r="H58" s="24"/>
      <c r="I58" s="24"/>
      <c r="J58" s="24"/>
      <c r="K58" s="24"/>
    </row>
    <row r="59" spans="1:11" ht="14.25">
      <c r="A59" s="20"/>
      <c r="B59" s="17" t="s">
        <v>26</v>
      </c>
      <c r="C59" s="126"/>
      <c r="D59" s="24"/>
      <c r="E59" s="24"/>
      <c r="F59" s="24"/>
      <c r="G59" s="24"/>
      <c r="H59" s="24"/>
      <c r="I59" s="24"/>
      <c r="J59" s="24"/>
      <c r="K59" s="24"/>
    </row>
    <row r="60" spans="1:11" ht="14.25">
      <c r="A60" s="20"/>
      <c r="B60" s="17" t="s">
        <v>26</v>
      </c>
      <c r="C60" s="126"/>
      <c r="D60" s="24"/>
      <c r="E60" s="24"/>
      <c r="F60" s="24"/>
      <c r="G60" s="24"/>
      <c r="H60" s="24"/>
      <c r="I60" s="24"/>
      <c r="J60" s="24"/>
      <c r="K60" s="24"/>
    </row>
    <row r="61" spans="1:11">
      <c r="A61" s="30"/>
      <c r="B61" s="31"/>
      <c r="C61" s="32"/>
      <c r="D61" s="32"/>
      <c r="E61" s="32"/>
      <c r="F61" s="32"/>
      <c r="G61" s="32"/>
    </row>
    <row r="62" spans="1:11" ht="14.25" thickBot="1">
      <c r="A62" s="33"/>
      <c r="B62" s="34" t="s">
        <v>80</v>
      </c>
      <c r="C62" s="35"/>
      <c r="D62" s="35"/>
      <c r="E62" s="35"/>
      <c r="F62" s="36"/>
      <c r="G62" s="36"/>
    </row>
    <row r="63" spans="1:11">
      <c r="A63" s="34"/>
      <c r="B63" s="35" t="s">
        <v>81</v>
      </c>
      <c r="C63" s="35" t="s">
        <v>82</v>
      </c>
      <c r="D63" s="34"/>
      <c r="E63" s="34"/>
      <c r="F63" s="37" t="s">
        <v>83</v>
      </c>
      <c r="G63" s="34"/>
    </row>
    <row r="64" spans="1:11">
      <c r="A64" s="1" t="s">
        <v>13</v>
      </c>
    </row>
    <row r="65" spans="1:1">
      <c r="A65" s="1" t="s">
        <v>84</v>
      </c>
    </row>
  </sheetData>
  <pageMargins left="0.25" right="0.24" top="0.25" bottom="0.24" header="0.25" footer="0.2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_naxakrt</vt:lpstr>
      <vt:lpstr>naxakrt. finans</vt:lpstr>
      <vt:lpstr>0403 canc hanr</vt:lpstr>
      <vt:lpstr>krtutjunfinans hanr</vt:lpstr>
      <vt:lpstr>nerarakan canc</vt:lpstr>
      <vt:lpstr>krtutjunfinans nerarakan</vt:lpstr>
      <vt:lpstr>'0403 canc hanr'!Print_Area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Smbat</cp:lastModifiedBy>
  <cp:lastPrinted>2020-03-05T12:21:05Z</cp:lastPrinted>
  <dcterms:created xsi:type="dcterms:W3CDTF">2019-04-27T06:27:27Z</dcterms:created>
  <dcterms:modified xsi:type="dcterms:W3CDTF">2021-03-02T11:32:14Z</dcterms:modified>
</cp:coreProperties>
</file>