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mrcanakakir2022.24" sheetId="9" r:id="rId1"/>
    <sheet name="marzicj20.22" sheetId="10" r:id="rId2"/>
    <sheet name="marzicj2023  2024 " sheetId="11" r:id="rId3"/>
    <sheet name="Sheet1" sheetId="12" r:id="rId4"/>
  </sheets>
  <definedNames>
    <definedName name="_xlnm.Print_Area" localSheetId="0">mrcanakakir2022.24!#REF!</definedName>
  </definedNames>
  <calcPr calcId="162913"/>
</workbook>
</file>

<file path=xl/calcChain.xml><?xml version="1.0" encoding="utf-8"?>
<calcChain xmlns="http://schemas.openxmlformats.org/spreadsheetml/2006/main">
  <c r="E27" i="11" l="1"/>
  <c r="E59" i="9"/>
  <c r="E52" i="9"/>
  <c r="E38" i="9"/>
  <c r="E25" i="9"/>
  <c r="E60" i="9" s="1"/>
  <c r="E11" i="9"/>
  <c r="E110" i="9"/>
  <c r="E26" i="11" l="1"/>
  <c r="D26" i="11"/>
  <c r="E23" i="10" l="1"/>
  <c r="E24" i="10" s="1"/>
  <c r="D23" i="10"/>
</calcChain>
</file>

<file path=xl/sharedStrings.xml><?xml version="1.0" encoding="utf-8"?>
<sst xmlns="http://schemas.openxmlformats.org/spreadsheetml/2006/main" count="308" uniqueCount="139">
  <si>
    <t>№</t>
  </si>
  <si>
    <t>ծանրամարտ</t>
  </si>
  <si>
    <t>Անուն-ազգանունը</t>
  </si>
  <si>
    <t>Մարզաձևը</t>
  </si>
  <si>
    <t>հունա-հռոմեական ըմբշամարտ</t>
  </si>
  <si>
    <t xml:space="preserve">հրաձգություն </t>
  </si>
  <si>
    <t xml:space="preserve">Արթուր Ալեքսանյան </t>
  </si>
  <si>
    <t>Հրաչյա Պետիկյան</t>
  </si>
  <si>
    <t>Հոկսեն Միրզոյան</t>
  </si>
  <si>
    <t>Իսրայել Միլիտոսյան</t>
  </si>
  <si>
    <t>Լևոն Ջուլֆալակյան</t>
  </si>
  <si>
    <t xml:space="preserve">սպորտային  մարմնամարզություն </t>
  </si>
  <si>
    <t>ԸՆԴԱՄԵՆԸ</t>
  </si>
  <si>
    <t xml:space="preserve">Ալբերտ Ազարյան </t>
  </si>
  <si>
    <t xml:space="preserve">Արսեն Ջուլֆալակյան </t>
  </si>
  <si>
    <t xml:space="preserve">Ստեփան Սարգսյան </t>
  </si>
  <si>
    <t>ազատ ոճի ըմբշամարտ</t>
  </si>
  <si>
    <t xml:space="preserve">Տիգրան Վ. Մարտիրոսյան </t>
  </si>
  <si>
    <t xml:space="preserve">Սիմոն Մարտիրոսյան </t>
  </si>
  <si>
    <t xml:space="preserve">Գոռ Մինասյան </t>
  </si>
  <si>
    <t>ֆուտբոլ</t>
  </si>
  <si>
    <t xml:space="preserve">Խորեն Հովհաննիսյան </t>
  </si>
  <si>
    <t xml:space="preserve">Դավիթ Թորոսյան </t>
  </si>
  <si>
    <t>բռնցքամարտ</t>
  </si>
  <si>
    <t xml:space="preserve">Արսեն Մելիքյան </t>
  </si>
  <si>
    <t xml:space="preserve">Ռոման Ամոյան </t>
  </si>
  <si>
    <t xml:space="preserve">Լևոն Արոնյան </t>
  </si>
  <si>
    <t>շախմատ</t>
  </si>
  <si>
    <t xml:space="preserve">Գաբրիել Սարգսյան </t>
  </si>
  <si>
    <t xml:space="preserve">Արտաշես Մինասյան </t>
  </si>
  <si>
    <t xml:space="preserve">Տիգրան Լ. Պետրոսյան </t>
  </si>
  <si>
    <t xml:space="preserve">Սմբատ  Լպուտյան </t>
  </si>
  <si>
    <t xml:space="preserve">Ռաֆայել Վահանյան </t>
  </si>
  <si>
    <t>Իսրայել Հակոբկոխյան</t>
  </si>
  <si>
    <t>Վաղինակ Գալուստյան</t>
  </si>
  <si>
    <t>Արամ Մարգարյան</t>
  </si>
  <si>
    <t xml:space="preserve">Նազիկ Ավդալյան </t>
  </si>
  <si>
    <t>Տիգրան Մարտիրոսյան</t>
  </si>
  <si>
    <t>Քրիստինե Նաջարյան</t>
  </si>
  <si>
    <t>սամբո</t>
  </si>
  <si>
    <t xml:space="preserve">Գագիկ Ղազարյան   </t>
  </si>
  <si>
    <t xml:space="preserve">Հովիկ Մանուկյան                    </t>
  </si>
  <si>
    <t xml:space="preserve">Արևիկ Կարապետյան </t>
  </si>
  <si>
    <t xml:space="preserve">Երվանդ Գրիգորյան </t>
  </si>
  <si>
    <t>Աշոտ Դանիելյան</t>
  </si>
  <si>
    <t xml:space="preserve">Վաչիկ Վարդանյան </t>
  </si>
  <si>
    <t>Գաբրիել Սարգսյան</t>
  </si>
  <si>
    <t>Ռոբերտ Հովհաննիսյան</t>
  </si>
  <si>
    <t xml:space="preserve">Երջանիկ Ավետիսյան </t>
  </si>
  <si>
    <t>Մավրիկ Նասիբյան</t>
  </si>
  <si>
    <t xml:space="preserve">Սարգիս Սարգսյան </t>
  </si>
  <si>
    <t>Ալբերտ Ազարյան</t>
  </si>
  <si>
    <t xml:space="preserve">Ազիզ Ամոյան </t>
  </si>
  <si>
    <t>Մաքսիմ Մանուկյան</t>
  </si>
  <si>
    <t>Տիգրան Կիրակոսյան</t>
  </si>
  <si>
    <t>Գրիգոր Մխիթարյան</t>
  </si>
  <si>
    <t>Արման Շահազիզյան</t>
  </si>
  <si>
    <t>նավամոդելային սպորտ</t>
  </si>
  <si>
    <t xml:space="preserve">Հրաչյա Շահազիզյան </t>
  </si>
  <si>
    <t xml:space="preserve">Բաբկեն Շահազիզյան </t>
  </si>
  <si>
    <t>ԸՆԴԱՄԵՆԸ ՏԱՐԵԿԱՆ</t>
  </si>
  <si>
    <t xml:space="preserve">հունա-հռոմեական ըմբշամարտ </t>
  </si>
  <si>
    <t>ՀՀ  ՀԱՎԱՔԱԿԱՆ ԹԻՄԵՐԻ ԳԼԽԱՎՈՐ ԵՎ ԱՎԱԳ ՄԱՐԶԻՉՆԵՐԻ</t>
  </si>
  <si>
    <t>N</t>
  </si>
  <si>
    <t>Մարզաձևի անվանումը</t>
  </si>
  <si>
    <t>Հաստիքի անվանումը</t>
  </si>
  <si>
    <t>Քանակը</t>
  </si>
  <si>
    <t>Ընդամենը ամսական վճար (հազար դրամ)</t>
  </si>
  <si>
    <t>1</t>
  </si>
  <si>
    <t>Բռնցքամարտ</t>
  </si>
  <si>
    <t>գլխավոր մարզիչ-մանկավարժ</t>
  </si>
  <si>
    <t>2</t>
  </si>
  <si>
    <t>երիտասարդների ավագ մարզիչ-մանկավարժ</t>
  </si>
  <si>
    <t>3</t>
  </si>
  <si>
    <t>պատանիների ավագ մարզիչ-մանկավարժ</t>
  </si>
  <si>
    <t>4</t>
  </si>
  <si>
    <t>Հունա-հռոմեական ըմբշամարտ</t>
  </si>
  <si>
    <t>5</t>
  </si>
  <si>
    <t>6</t>
  </si>
  <si>
    <t>7</t>
  </si>
  <si>
    <t>Ազատ ոճի ըմբշամարտ</t>
  </si>
  <si>
    <t>8</t>
  </si>
  <si>
    <t>9</t>
  </si>
  <si>
    <t>10</t>
  </si>
  <si>
    <t>Ծանրամարտ</t>
  </si>
  <si>
    <t>11</t>
  </si>
  <si>
    <t>կանանց հավաքականի գլխավոր մարզիչ-մանկավարժ</t>
  </si>
  <si>
    <t>12</t>
  </si>
  <si>
    <t>13</t>
  </si>
  <si>
    <t>14</t>
  </si>
  <si>
    <t>Ձյուդո</t>
  </si>
  <si>
    <t>15</t>
  </si>
  <si>
    <t>16</t>
  </si>
  <si>
    <t>17</t>
  </si>
  <si>
    <t>Գնդակային հրաձգություն</t>
  </si>
  <si>
    <t>18</t>
  </si>
  <si>
    <t>Սպորտային մարմնամարզություն</t>
  </si>
  <si>
    <t>19</t>
  </si>
  <si>
    <t xml:space="preserve">Թաեքվոնդո </t>
  </si>
  <si>
    <t>20</t>
  </si>
  <si>
    <t>21</t>
  </si>
  <si>
    <t xml:space="preserve">Աթլետիկա </t>
  </si>
  <si>
    <t>22</t>
  </si>
  <si>
    <t>Հեծանվային սպորտ</t>
  </si>
  <si>
    <t>Ջրացատկ</t>
  </si>
  <si>
    <t xml:space="preserve"> ՕԼԻՄՊԻԱԿԱՆ ԽԱՂԵՐԻ ՉԵՄՊԻՈՆՆԵՐԻ ՑԱՆԿԸ ԵՎ ՊԱՏՎՈՎՃԱՐԻ ՉԱՓԸ</t>
  </si>
  <si>
    <t xml:space="preserve">         № </t>
  </si>
  <si>
    <t>Պատվովճարի ամսական գումարը (ՀՀ դրամ)</t>
  </si>
  <si>
    <t xml:space="preserve">Արմեն Նազարյան </t>
  </si>
  <si>
    <t>ընդամենը</t>
  </si>
  <si>
    <t xml:space="preserve"> ՕԼԻՄՊԻԱԿԱՆ ԽԱՂԵՐԻ 2-ՐԴ ՄՐՑԱՆԱԿԱԿԻՐՆԵՐԻ ՑԱՆԿԸ ԵՎ ՊԱՏՎՈՎՃԱՐԻ ՉԱՓԸ</t>
  </si>
  <si>
    <t xml:space="preserve">№ </t>
  </si>
  <si>
    <t xml:space="preserve">ազատ ոճի ըմբշամարտ </t>
  </si>
  <si>
    <t xml:space="preserve">Արմեն Մկրտչյան </t>
  </si>
  <si>
    <t xml:space="preserve"> ՕԼԻՄՊԻԱԿԱՆ ԽԱՂԵՐԻ 3-ՐԴ ՄՐՑԱՆԱԿԱԿԻՐՆԵՐԻ ՑԱՆԿԸ ԵՎ ՊԱՏՎՈՎՃԱՐԻ ՉԱՓԸ</t>
  </si>
  <si>
    <t xml:space="preserve">Հրաչիկ Ջավախյան </t>
  </si>
  <si>
    <t>Յուրի Պատրիկեև</t>
  </si>
  <si>
    <t xml:space="preserve"> ՇԱԽՄԱՏԻ ՀԱՄԱՇԽԱՐՀԱՅԻՆ ՕԼԻՄՊԻԱԴԱՅԻ  ՉԵՄՊԻՈՆՆԵՐԻ  ՑԱՆԿԸ ԵՎ ՊԱՏՎՈՎՃԱՐԻ ՉԱՓԸ</t>
  </si>
  <si>
    <t xml:space="preserve"> հունա-հռոմեական ըմբշամարտ</t>
  </si>
  <si>
    <t xml:space="preserve">Հակոբ Մկրտչյան </t>
  </si>
  <si>
    <t xml:space="preserve">Դեվիդ Սաֆարյան </t>
  </si>
  <si>
    <t>Լևոն Արոնյան</t>
  </si>
  <si>
    <t>Նշան Մունչյան</t>
  </si>
  <si>
    <t>Արայիկ Գևորգյան</t>
  </si>
  <si>
    <t xml:space="preserve">Յուրի Սարգսյան </t>
  </si>
  <si>
    <t xml:space="preserve">Վլադիմիր հակոբյան </t>
  </si>
  <si>
    <t xml:space="preserve">Սերգեյ Մովսիսյան </t>
  </si>
  <si>
    <t xml:space="preserve">  ՀԱՅԱՍՏԱՆԻ ՀԱՆՐԱՊԵՏՈՒԹՅԱՆ ՔԱՂԱՔԱՑԻ ՀԱՆԴԻՍԱՑՈՂ  ՆԱԽԿԻՆ ԽՈՐՀՐԴԱՅԻՆ ՄԻՈՒԹՅԱՆ ՀԱՎԱՔԱԿԱՆ ԹԻՄԵՐԻ ԿԱԶՄԵՐՈՒՄ` ՕԼԻՄՊԻԱԿԱՆ ԽԱՂԵՐԻ ԾՐԱԳՐՈՒՄ ԸՆԴԳՐԿՎԱԾ ՄԱՐԶԱՁԵՎԵՐԻ, ԻՆՉՊԵՍ ՆԱԵՎ ՈՉ ՕԼԻՄՊԻԱԿԱՆ ՄԱՐԶԱՁԵՎԵՐԻՑ ՆԱՎԱՄՈԴԵԼԱՅԻՆ ՍՊՈՐՏԻ, ՇԱԽՄԱՏԻ (ԹԻՄԱՅԻՆ) ԵՎ ՍԱՄԲՈՅԻ ԱՇԽԱՐՀԻ ԱՌԱՋՆՈՒԹՅՈՒՆՆԵՐՈՒՄ ՉԵՄՊԻՈՆ ԴԱՐՁԱԾ ՄԱՐԶԻԿՆԵՐԻ    2022 ԹՎԱԿԱՆԻ ԱՆՎԱՆԱՑԱՆԿԸ  ԵՎ  ՊԱՏՎՈՎՃԱՐԻ  ՉԱՓԸ  
</t>
  </si>
  <si>
    <t xml:space="preserve">Էդուարդ Ազարյան </t>
  </si>
  <si>
    <t xml:space="preserve">Էդուարդ Միքայելյան </t>
  </si>
  <si>
    <t xml:space="preserve">Միհրան Հարությունյան </t>
  </si>
  <si>
    <t xml:space="preserve">Սոս Հայրապետյան </t>
  </si>
  <si>
    <t>Մականախաղ</t>
  </si>
  <si>
    <t xml:space="preserve">Գևորգ Դավթյան </t>
  </si>
  <si>
    <t xml:space="preserve"> Վլադիմիր  Հակոբյան </t>
  </si>
  <si>
    <t xml:space="preserve"> ՇԱԽՄԱՏԻ ՀԱՄԱՇԽԱՐՀԱՅԻՆ ՕԼԻՄՊԻԱԴԱՅԻ  3-ՐԴ ՄՐՑԱՆԱԿԱԿԻՐՆԵՐԻ ՑԱՆԿԸ ԵՎ ՊԱՏՎՈՎՃԱՐԻ ՉԱՓԸ</t>
  </si>
  <si>
    <t xml:space="preserve">Արշակ Պետրոսյան </t>
  </si>
  <si>
    <t xml:space="preserve">2023-2024 թ.թ. ՎԱՐՁԱՏՐՈՒԹՅԱՆ ՑՈՒՑԱԿ </t>
  </si>
  <si>
    <t xml:space="preserve">2022 թ.թ. ՎԱՐՁԱՏՐՈՒԹՅԱՆ ՑՈՒՑԱԿ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</si>
</sst>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 LatArm"/>
      <family val="2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b/>
      <i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/>
    <xf numFmtId="1" fontId="3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0" xfId="1" applyFont="1" applyFill="1"/>
    <xf numFmtId="0" fontId="3" fillId="0" borderId="0" xfId="1" applyFont="1" applyBorder="1" applyAlignment="1">
      <alignment horizontal="center" vertical="top" wrapText="1"/>
    </xf>
    <xf numFmtId="0" fontId="2" fillId="0" borderId="1" xfId="1" applyFont="1" applyFill="1" applyBorder="1" applyAlignment="1">
      <alignment vertical="top"/>
    </xf>
    <xf numFmtId="165" fontId="3" fillId="0" borderId="3" xfId="1" applyNumberFormat="1" applyFont="1" applyBorder="1" applyAlignment="1">
      <alignment horizontal="center" vertical="top" wrapText="1"/>
    </xf>
    <xf numFmtId="0" fontId="4" fillId="0" borderId="0" xfId="1" applyFont="1"/>
    <xf numFmtId="165" fontId="4" fillId="0" borderId="0" xfId="1" applyNumberFormat="1" applyFont="1"/>
    <xf numFmtId="4" fontId="4" fillId="0" borderId="0" xfId="1" applyNumberFormat="1" applyFont="1"/>
    <xf numFmtId="164" fontId="5" fillId="0" borderId="0" xfId="0" applyNumberFormat="1" applyFont="1" applyFill="1" applyBorder="1"/>
    <xf numFmtId="164" fontId="4" fillId="0" borderId="0" xfId="1" applyNumberFormat="1" applyFont="1"/>
    <xf numFmtId="0" fontId="4" fillId="0" borderId="0" xfId="1" applyFont="1" applyBorder="1"/>
    <xf numFmtId="0" fontId="6" fillId="0" borderId="0" xfId="1" applyFont="1"/>
    <xf numFmtId="0" fontId="7" fillId="0" borderId="1" xfId="1" applyFont="1" applyBorder="1" applyAlignment="1">
      <alignment horizontal="center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165" fontId="7" fillId="0" borderId="1" xfId="1" applyNumberFormat="1" applyFont="1" applyBorder="1"/>
    <xf numFmtId="0" fontId="7" fillId="0" borderId="1" xfId="1" applyFont="1" applyFill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165" fontId="8" fillId="0" borderId="1" xfId="1" applyNumberFormat="1" applyFont="1" applyBorder="1"/>
    <xf numFmtId="165" fontId="7" fillId="0" borderId="1" xfId="1" applyNumberFormat="1" applyFont="1" applyFill="1" applyBorder="1"/>
    <xf numFmtId="49" fontId="7" fillId="0" borderId="4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" fontId="2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13" xfId="1" applyFont="1" applyFill="1" applyBorder="1" applyAlignment="1">
      <alignment vertical="top"/>
    </xf>
    <xf numFmtId="0" fontId="2" fillId="0" borderId="3" xfId="1" applyFont="1" applyFill="1" applyBorder="1" applyAlignment="1">
      <alignment vertical="top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1" fontId="2" fillId="0" borderId="7" xfId="1" applyNumberFormat="1" applyFont="1" applyFill="1" applyBorder="1" applyAlignment="1">
      <alignment horizontal="center" vertical="top" wrapText="1"/>
    </xf>
    <xf numFmtId="1" fontId="2" fillId="0" borderId="8" xfId="1" applyNumberFormat="1" applyFont="1" applyFill="1" applyBorder="1" applyAlignment="1">
      <alignment horizontal="center" vertical="top" wrapText="1"/>
    </xf>
    <xf numFmtId="1" fontId="2" fillId="0" borderId="9" xfId="1" applyNumberFormat="1" applyFont="1" applyFill="1" applyBorder="1" applyAlignment="1">
      <alignment horizontal="center" vertical="top" wrapText="1"/>
    </xf>
    <xf numFmtId="1" fontId="2" fillId="0" borderId="10" xfId="1" applyNumberFormat="1" applyFont="1" applyFill="1" applyBorder="1" applyAlignment="1">
      <alignment horizontal="center" vertical="top" wrapText="1"/>
    </xf>
    <xf numFmtId="1" fontId="2" fillId="0" borderId="2" xfId="1" applyNumberFormat="1" applyFont="1" applyFill="1" applyBorder="1" applyAlignment="1">
      <alignment horizontal="center" vertical="top" wrapText="1"/>
    </xf>
    <xf numFmtId="1" fontId="2" fillId="0" borderId="1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7" fillId="0" borderId="1" xfId="1" applyFont="1" applyBorder="1" applyAlignment="1">
      <alignment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110"/>
  <sheetViews>
    <sheetView tabSelected="1" zoomScaleSheetLayoutView="100" workbookViewId="0">
      <selection activeCell="G122" sqref="G122"/>
    </sheetView>
  </sheetViews>
  <sheetFormatPr defaultRowHeight="16.5" x14ac:dyDescent="0.3"/>
  <cols>
    <col min="1" max="1" width="3.7109375" style="2" customWidth="1"/>
    <col min="2" max="2" width="10" style="2" customWidth="1"/>
    <col min="3" max="3" width="36.85546875" style="2" customWidth="1"/>
    <col min="4" max="4" width="22.140625" style="2" customWidth="1"/>
    <col min="5" max="5" width="28.5703125" style="2" customWidth="1"/>
    <col min="6" max="6" width="18.42578125" style="2" customWidth="1"/>
    <col min="7" max="7" width="11.7109375" style="2" customWidth="1"/>
    <col min="8" max="8" width="16.5703125" style="2" customWidth="1"/>
    <col min="9" max="11" width="9.140625" style="2"/>
    <col min="12" max="12" width="12" style="2" customWidth="1"/>
    <col min="13" max="255" width="9.140625" style="2"/>
    <col min="256" max="256" width="6" style="2" customWidth="1"/>
    <col min="257" max="257" width="21.7109375" style="2" customWidth="1"/>
    <col min="258" max="258" width="19" style="2" customWidth="1"/>
    <col min="259" max="259" width="11.5703125" style="2" customWidth="1"/>
    <col min="260" max="260" width="9.140625" style="2"/>
    <col min="261" max="261" width="10.140625" style="2" bestFit="1" customWidth="1"/>
    <col min="262" max="262" width="11.5703125" style="2" customWidth="1"/>
    <col min="263" max="263" width="13.42578125" style="2" customWidth="1"/>
    <col min="264" max="511" width="9.140625" style="2"/>
    <col min="512" max="512" width="6" style="2" customWidth="1"/>
    <col min="513" max="513" width="21.7109375" style="2" customWidth="1"/>
    <col min="514" max="514" width="19" style="2" customWidth="1"/>
    <col min="515" max="515" width="11.5703125" style="2" customWidth="1"/>
    <col min="516" max="516" width="9.140625" style="2"/>
    <col min="517" max="517" width="10.140625" style="2" bestFit="1" customWidth="1"/>
    <col min="518" max="518" width="11.5703125" style="2" customWidth="1"/>
    <col min="519" max="519" width="13.42578125" style="2" customWidth="1"/>
    <col min="520" max="767" width="9.140625" style="2"/>
    <col min="768" max="768" width="6" style="2" customWidth="1"/>
    <col min="769" max="769" width="21.7109375" style="2" customWidth="1"/>
    <col min="770" max="770" width="19" style="2" customWidth="1"/>
    <col min="771" max="771" width="11.5703125" style="2" customWidth="1"/>
    <col min="772" max="772" width="9.140625" style="2"/>
    <col min="773" max="773" width="10.140625" style="2" bestFit="1" customWidth="1"/>
    <col min="774" max="774" width="11.5703125" style="2" customWidth="1"/>
    <col min="775" max="775" width="13.42578125" style="2" customWidth="1"/>
    <col min="776" max="1023" width="9.140625" style="2"/>
    <col min="1024" max="1024" width="6" style="2" customWidth="1"/>
    <col min="1025" max="1025" width="21.7109375" style="2" customWidth="1"/>
    <col min="1026" max="1026" width="19" style="2" customWidth="1"/>
    <col min="1027" max="1027" width="11.5703125" style="2" customWidth="1"/>
    <col min="1028" max="1028" width="9.140625" style="2"/>
    <col min="1029" max="1029" width="10.140625" style="2" bestFit="1" customWidth="1"/>
    <col min="1030" max="1030" width="11.5703125" style="2" customWidth="1"/>
    <col min="1031" max="1031" width="13.42578125" style="2" customWidth="1"/>
    <col min="1032" max="1279" width="9.140625" style="2"/>
    <col min="1280" max="1280" width="6" style="2" customWidth="1"/>
    <col min="1281" max="1281" width="21.7109375" style="2" customWidth="1"/>
    <col min="1282" max="1282" width="19" style="2" customWidth="1"/>
    <col min="1283" max="1283" width="11.5703125" style="2" customWidth="1"/>
    <col min="1284" max="1284" width="9.140625" style="2"/>
    <col min="1285" max="1285" width="10.140625" style="2" bestFit="1" customWidth="1"/>
    <col min="1286" max="1286" width="11.5703125" style="2" customWidth="1"/>
    <col min="1287" max="1287" width="13.42578125" style="2" customWidth="1"/>
    <col min="1288" max="1535" width="9.140625" style="2"/>
    <col min="1536" max="1536" width="6" style="2" customWidth="1"/>
    <col min="1537" max="1537" width="21.7109375" style="2" customWidth="1"/>
    <col min="1538" max="1538" width="19" style="2" customWidth="1"/>
    <col min="1539" max="1539" width="11.5703125" style="2" customWidth="1"/>
    <col min="1540" max="1540" width="9.140625" style="2"/>
    <col min="1541" max="1541" width="10.140625" style="2" bestFit="1" customWidth="1"/>
    <col min="1542" max="1542" width="11.5703125" style="2" customWidth="1"/>
    <col min="1543" max="1543" width="13.42578125" style="2" customWidth="1"/>
    <col min="1544" max="1791" width="9.140625" style="2"/>
    <col min="1792" max="1792" width="6" style="2" customWidth="1"/>
    <col min="1793" max="1793" width="21.7109375" style="2" customWidth="1"/>
    <col min="1794" max="1794" width="19" style="2" customWidth="1"/>
    <col min="1795" max="1795" width="11.5703125" style="2" customWidth="1"/>
    <col min="1796" max="1796" width="9.140625" style="2"/>
    <col min="1797" max="1797" width="10.140625" style="2" bestFit="1" customWidth="1"/>
    <col min="1798" max="1798" width="11.5703125" style="2" customWidth="1"/>
    <col min="1799" max="1799" width="13.42578125" style="2" customWidth="1"/>
    <col min="1800" max="2047" width="9.140625" style="2"/>
    <col min="2048" max="2048" width="6" style="2" customWidth="1"/>
    <col min="2049" max="2049" width="21.7109375" style="2" customWidth="1"/>
    <col min="2050" max="2050" width="19" style="2" customWidth="1"/>
    <col min="2051" max="2051" width="11.5703125" style="2" customWidth="1"/>
    <col min="2052" max="2052" width="9.140625" style="2"/>
    <col min="2053" max="2053" width="10.140625" style="2" bestFit="1" customWidth="1"/>
    <col min="2054" max="2054" width="11.5703125" style="2" customWidth="1"/>
    <col min="2055" max="2055" width="13.42578125" style="2" customWidth="1"/>
    <col min="2056" max="2303" width="9.140625" style="2"/>
    <col min="2304" max="2304" width="6" style="2" customWidth="1"/>
    <col min="2305" max="2305" width="21.7109375" style="2" customWidth="1"/>
    <col min="2306" max="2306" width="19" style="2" customWidth="1"/>
    <col min="2307" max="2307" width="11.5703125" style="2" customWidth="1"/>
    <col min="2308" max="2308" width="9.140625" style="2"/>
    <col min="2309" max="2309" width="10.140625" style="2" bestFit="1" customWidth="1"/>
    <col min="2310" max="2310" width="11.5703125" style="2" customWidth="1"/>
    <col min="2311" max="2311" width="13.42578125" style="2" customWidth="1"/>
    <col min="2312" max="2559" width="9.140625" style="2"/>
    <col min="2560" max="2560" width="6" style="2" customWidth="1"/>
    <col min="2561" max="2561" width="21.7109375" style="2" customWidth="1"/>
    <col min="2562" max="2562" width="19" style="2" customWidth="1"/>
    <col min="2563" max="2563" width="11.5703125" style="2" customWidth="1"/>
    <col min="2564" max="2564" width="9.140625" style="2"/>
    <col min="2565" max="2565" width="10.140625" style="2" bestFit="1" customWidth="1"/>
    <col min="2566" max="2566" width="11.5703125" style="2" customWidth="1"/>
    <col min="2567" max="2567" width="13.42578125" style="2" customWidth="1"/>
    <col min="2568" max="2815" width="9.140625" style="2"/>
    <col min="2816" max="2816" width="6" style="2" customWidth="1"/>
    <col min="2817" max="2817" width="21.7109375" style="2" customWidth="1"/>
    <col min="2818" max="2818" width="19" style="2" customWidth="1"/>
    <col min="2819" max="2819" width="11.5703125" style="2" customWidth="1"/>
    <col min="2820" max="2820" width="9.140625" style="2"/>
    <col min="2821" max="2821" width="10.140625" style="2" bestFit="1" customWidth="1"/>
    <col min="2822" max="2822" width="11.5703125" style="2" customWidth="1"/>
    <col min="2823" max="2823" width="13.42578125" style="2" customWidth="1"/>
    <col min="2824" max="3071" width="9.140625" style="2"/>
    <col min="3072" max="3072" width="6" style="2" customWidth="1"/>
    <col min="3073" max="3073" width="21.7109375" style="2" customWidth="1"/>
    <col min="3074" max="3074" width="19" style="2" customWidth="1"/>
    <col min="3075" max="3075" width="11.5703125" style="2" customWidth="1"/>
    <col min="3076" max="3076" width="9.140625" style="2"/>
    <col min="3077" max="3077" width="10.140625" style="2" bestFit="1" customWidth="1"/>
    <col min="3078" max="3078" width="11.5703125" style="2" customWidth="1"/>
    <col min="3079" max="3079" width="13.42578125" style="2" customWidth="1"/>
    <col min="3080" max="3327" width="9.140625" style="2"/>
    <col min="3328" max="3328" width="6" style="2" customWidth="1"/>
    <col min="3329" max="3329" width="21.7109375" style="2" customWidth="1"/>
    <col min="3330" max="3330" width="19" style="2" customWidth="1"/>
    <col min="3331" max="3331" width="11.5703125" style="2" customWidth="1"/>
    <col min="3332" max="3332" width="9.140625" style="2"/>
    <col min="3333" max="3333" width="10.140625" style="2" bestFit="1" customWidth="1"/>
    <col min="3334" max="3334" width="11.5703125" style="2" customWidth="1"/>
    <col min="3335" max="3335" width="13.42578125" style="2" customWidth="1"/>
    <col min="3336" max="3583" width="9.140625" style="2"/>
    <col min="3584" max="3584" width="6" style="2" customWidth="1"/>
    <col min="3585" max="3585" width="21.7109375" style="2" customWidth="1"/>
    <col min="3586" max="3586" width="19" style="2" customWidth="1"/>
    <col min="3587" max="3587" width="11.5703125" style="2" customWidth="1"/>
    <col min="3588" max="3588" width="9.140625" style="2"/>
    <col min="3589" max="3589" width="10.140625" style="2" bestFit="1" customWidth="1"/>
    <col min="3590" max="3590" width="11.5703125" style="2" customWidth="1"/>
    <col min="3591" max="3591" width="13.42578125" style="2" customWidth="1"/>
    <col min="3592" max="3839" width="9.140625" style="2"/>
    <col min="3840" max="3840" width="6" style="2" customWidth="1"/>
    <col min="3841" max="3841" width="21.7109375" style="2" customWidth="1"/>
    <col min="3842" max="3842" width="19" style="2" customWidth="1"/>
    <col min="3843" max="3843" width="11.5703125" style="2" customWidth="1"/>
    <col min="3844" max="3844" width="9.140625" style="2"/>
    <col min="3845" max="3845" width="10.140625" style="2" bestFit="1" customWidth="1"/>
    <col min="3846" max="3846" width="11.5703125" style="2" customWidth="1"/>
    <col min="3847" max="3847" width="13.42578125" style="2" customWidth="1"/>
    <col min="3848" max="4095" width="9.140625" style="2"/>
    <col min="4096" max="4096" width="6" style="2" customWidth="1"/>
    <col min="4097" max="4097" width="21.7109375" style="2" customWidth="1"/>
    <col min="4098" max="4098" width="19" style="2" customWidth="1"/>
    <col min="4099" max="4099" width="11.5703125" style="2" customWidth="1"/>
    <col min="4100" max="4100" width="9.140625" style="2"/>
    <col min="4101" max="4101" width="10.140625" style="2" bestFit="1" customWidth="1"/>
    <col min="4102" max="4102" width="11.5703125" style="2" customWidth="1"/>
    <col min="4103" max="4103" width="13.42578125" style="2" customWidth="1"/>
    <col min="4104" max="4351" width="9.140625" style="2"/>
    <col min="4352" max="4352" width="6" style="2" customWidth="1"/>
    <col min="4353" max="4353" width="21.7109375" style="2" customWidth="1"/>
    <col min="4354" max="4354" width="19" style="2" customWidth="1"/>
    <col min="4355" max="4355" width="11.5703125" style="2" customWidth="1"/>
    <col min="4356" max="4356" width="9.140625" style="2"/>
    <col min="4357" max="4357" width="10.140625" style="2" bestFit="1" customWidth="1"/>
    <col min="4358" max="4358" width="11.5703125" style="2" customWidth="1"/>
    <col min="4359" max="4359" width="13.42578125" style="2" customWidth="1"/>
    <col min="4360" max="4607" width="9.140625" style="2"/>
    <col min="4608" max="4608" width="6" style="2" customWidth="1"/>
    <col min="4609" max="4609" width="21.7109375" style="2" customWidth="1"/>
    <col min="4610" max="4610" width="19" style="2" customWidth="1"/>
    <col min="4611" max="4611" width="11.5703125" style="2" customWidth="1"/>
    <col min="4612" max="4612" width="9.140625" style="2"/>
    <col min="4613" max="4613" width="10.140625" style="2" bestFit="1" customWidth="1"/>
    <col min="4614" max="4614" width="11.5703125" style="2" customWidth="1"/>
    <col min="4615" max="4615" width="13.42578125" style="2" customWidth="1"/>
    <col min="4616" max="4863" width="9.140625" style="2"/>
    <col min="4864" max="4864" width="6" style="2" customWidth="1"/>
    <col min="4865" max="4865" width="21.7109375" style="2" customWidth="1"/>
    <col min="4866" max="4866" width="19" style="2" customWidth="1"/>
    <col min="4867" max="4867" width="11.5703125" style="2" customWidth="1"/>
    <col min="4868" max="4868" width="9.140625" style="2"/>
    <col min="4869" max="4869" width="10.140625" style="2" bestFit="1" customWidth="1"/>
    <col min="4870" max="4870" width="11.5703125" style="2" customWidth="1"/>
    <col min="4871" max="4871" width="13.42578125" style="2" customWidth="1"/>
    <col min="4872" max="5119" width="9.140625" style="2"/>
    <col min="5120" max="5120" width="6" style="2" customWidth="1"/>
    <col min="5121" max="5121" width="21.7109375" style="2" customWidth="1"/>
    <col min="5122" max="5122" width="19" style="2" customWidth="1"/>
    <col min="5123" max="5123" width="11.5703125" style="2" customWidth="1"/>
    <col min="5124" max="5124" width="9.140625" style="2"/>
    <col min="5125" max="5125" width="10.140625" style="2" bestFit="1" customWidth="1"/>
    <col min="5126" max="5126" width="11.5703125" style="2" customWidth="1"/>
    <col min="5127" max="5127" width="13.42578125" style="2" customWidth="1"/>
    <col min="5128" max="5375" width="9.140625" style="2"/>
    <col min="5376" max="5376" width="6" style="2" customWidth="1"/>
    <col min="5377" max="5377" width="21.7109375" style="2" customWidth="1"/>
    <col min="5378" max="5378" width="19" style="2" customWidth="1"/>
    <col min="5379" max="5379" width="11.5703125" style="2" customWidth="1"/>
    <col min="5380" max="5380" width="9.140625" style="2"/>
    <col min="5381" max="5381" width="10.140625" style="2" bestFit="1" customWidth="1"/>
    <col min="5382" max="5382" width="11.5703125" style="2" customWidth="1"/>
    <col min="5383" max="5383" width="13.42578125" style="2" customWidth="1"/>
    <col min="5384" max="5631" width="9.140625" style="2"/>
    <col min="5632" max="5632" width="6" style="2" customWidth="1"/>
    <col min="5633" max="5633" width="21.7109375" style="2" customWidth="1"/>
    <col min="5634" max="5634" width="19" style="2" customWidth="1"/>
    <col min="5635" max="5635" width="11.5703125" style="2" customWidth="1"/>
    <col min="5636" max="5636" width="9.140625" style="2"/>
    <col min="5637" max="5637" width="10.140625" style="2" bestFit="1" customWidth="1"/>
    <col min="5638" max="5638" width="11.5703125" style="2" customWidth="1"/>
    <col min="5639" max="5639" width="13.42578125" style="2" customWidth="1"/>
    <col min="5640" max="5887" width="9.140625" style="2"/>
    <col min="5888" max="5888" width="6" style="2" customWidth="1"/>
    <col min="5889" max="5889" width="21.7109375" style="2" customWidth="1"/>
    <col min="5890" max="5890" width="19" style="2" customWidth="1"/>
    <col min="5891" max="5891" width="11.5703125" style="2" customWidth="1"/>
    <col min="5892" max="5892" width="9.140625" style="2"/>
    <col min="5893" max="5893" width="10.140625" style="2" bestFit="1" customWidth="1"/>
    <col min="5894" max="5894" width="11.5703125" style="2" customWidth="1"/>
    <col min="5895" max="5895" width="13.42578125" style="2" customWidth="1"/>
    <col min="5896" max="6143" width="9.140625" style="2"/>
    <col min="6144" max="6144" width="6" style="2" customWidth="1"/>
    <col min="6145" max="6145" width="21.7109375" style="2" customWidth="1"/>
    <col min="6146" max="6146" width="19" style="2" customWidth="1"/>
    <col min="6147" max="6147" width="11.5703125" style="2" customWidth="1"/>
    <col min="6148" max="6148" width="9.140625" style="2"/>
    <col min="6149" max="6149" width="10.140625" style="2" bestFit="1" customWidth="1"/>
    <col min="6150" max="6150" width="11.5703125" style="2" customWidth="1"/>
    <col min="6151" max="6151" width="13.42578125" style="2" customWidth="1"/>
    <col min="6152" max="6399" width="9.140625" style="2"/>
    <col min="6400" max="6400" width="6" style="2" customWidth="1"/>
    <col min="6401" max="6401" width="21.7109375" style="2" customWidth="1"/>
    <col min="6402" max="6402" width="19" style="2" customWidth="1"/>
    <col min="6403" max="6403" width="11.5703125" style="2" customWidth="1"/>
    <col min="6404" max="6404" width="9.140625" style="2"/>
    <col min="6405" max="6405" width="10.140625" style="2" bestFit="1" customWidth="1"/>
    <col min="6406" max="6406" width="11.5703125" style="2" customWidth="1"/>
    <col min="6407" max="6407" width="13.42578125" style="2" customWidth="1"/>
    <col min="6408" max="6655" width="9.140625" style="2"/>
    <col min="6656" max="6656" width="6" style="2" customWidth="1"/>
    <col min="6657" max="6657" width="21.7109375" style="2" customWidth="1"/>
    <col min="6658" max="6658" width="19" style="2" customWidth="1"/>
    <col min="6659" max="6659" width="11.5703125" style="2" customWidth="1"/>
    <col min="6660" max="6660" width="9.140625" style="2"/>
    <col min="6661" max="6661" width="10.140625" style="2" bestFit="1" customWidth="1"/>
    <col min="6662" max="6662" width="11.5703125" style="2" customWidth="1"/>
    <col min="6663" max="6663" width="13.42578125" style="2" customWidth="1"/>
    <col min="6664" max="6911" width="9.140625" style="2"/>
    <col min="6912" max="6912" width="6" style="2" customWidth="1"/>
    <col min="6913" max="6913" width="21.7109375" style="2" customWidth="1"/>
    <col min="6914" max="6914" width="19" style="2" customWidth="1"/>
    <col min="6915" max="6915" width="11.5703125" style="2" customWidth="1"/>
    <col min="6916" max="6916" width="9.140625" style="2"/>
    <col min="6917" max="6917" width="10.140625" style="2" bestFit="1" customWidth="1"/>
    <col min="6918" max="6918" width="11.5703125" style="2" customWidth="1"/>
    <col min="6919" max="6919" width="13.42578125" style="2" customWidth="1"/>
    <col min="6920" max="7167" width="9.140625" style="2"/>
    <col min="7168" max="7168" width="6" style="2" customWidth="1"/>
    <col min="7169" max="7169" width="21.7109375" style="2" customWidth="1"/>
    <col min="7170" max="7170" width="19" style="2" customWidth="1"/>
    <col min="7171" max="7171" width="11.5703125" style="2" customWidth="1"/>
    <col min="7172" max="7172" width="9.140625" style="2"/>
    <col min="7173" max="7173" width="10.140625" style="2" bestFit="1" customWidth="1"/>
    <col min="7174" max="7174" width="11.5703125" style="2" customWidth="1"/>
    <col min="7175" max="7175" width="13.42578125" style="2" customWidth="1"/>
    <col min="7176" max="7423" width="9.140625" style="2"/>
    <col min="7424" max="7424" width="6" style="2" customWidth="1"/>
    <col min="7425" max="7425" width="21.7109375" style="2" customWidth="1"/>
    <col min="7426" max="7426" width="19" style="2" customWidth="1"/>
    <col min="7427" max="7427" width="11.5703125" style="2" customWidth="1"/>
    <col min="7428" max="7428" width="9.140625" style="2"/>
    <col min="7429" max="7429" width="10.140625" style="2" bestFit="1" customWidth="1"/>
    <col min="7430" max="7430" width="11.5703125" style="2" customWidth="1"/>
    <col min="7431" max="7431" width="13.42578125" style="2" customWidth="1"/>
    <col min="7432" max="7679" width="9.140625" style="2"/>
    <col min="7680" max="7680" width="6" style="2" customWidth="1"/>
    <col min="7681" max="7681" width="21.7109375" style="2" customWidth="1"/>
    <col min="7682" max="7682" width="19" style="2" customWidth="1"/>
    <col min="7683" max="7683" width="11.5703125" style="2" customWidth="1"/>
    <col min="7684" max="7684" width="9.140625" style="2"/>
    <col min="7685" max="7685" width="10.140625" style="2" bestFit="1" customWidth="1"/>
    <col min="7686" max="7686" width="11.5703125" style="2" customWidth="1"/>
    <col min="7687" max="7687" width="13.42578125" style="2" customWidth="1"/>
    <col min="7688" max="7935" width="9.140625" style="2"/>
    <col min="7936" max="7936" width="6" style="2" customWidth="1"/>
    <col min="7937" max="7937" width="21.7109375" style="2" customWidth="1"/>
    <col min="7938" max="7938" width="19" style="2" customWidth="1"/>
    <col min="7939" max="7939" width="11.5703125" style="2" customWidth="1"/>
    <col min="7940" max="7940" width="9.140625" style="2"/>
    <col min="7941" max="7941" width="10.140625" style="2" bestFit="1" customWidth="1"/>
    <col min="7942" max="7942" width="11.5703125" style="2" customWidth="1"/>
    <col min="7943" max="7943" width="13.42578125" style="2" customWidth="1"/>
    <col min="7944" max="8191" width="9.140625" style="2"/>
    <col min="8192" max="8192" width="6" style="2" customWidth="1"/>
    <col min="8193" max="8193" width="21.7109375" style="2" customWidth="1"/>
    <col min="8194" max="8194" width="19" style="2" customWidth="1"/>
    <col min="8195" max="8195" width="11.5703125" style="2" customWidth="1"/>
    <col min="8196" max="8196" width="9.140625" style="2"/>
    <col min="8197" max="8197" width="10.140625" style="2" bestFit="1" customWidth="1"/>
    <col min="8198" max="8198" width="11.5703125" style="2" customWidth="1"/>
    <col min="8199" max="8199" width="13.42578125" style="2" customWidth="1"/>
    <col min="8200" max="8447" width="9.140625" style="2"/>
    <col min="8448" max="8448" width="6" style="2" customWidth="1"/>
    <col min="8449" max="8449" width="21.7109375" style="2" customWidth="1"/>
    <col min="8450" max="8450" width="19" style="2" customWidth="1"/>
    <col min="8451" max="8451" width="11.5703125" style="2" customWidth="1"/>
    <col min="8452" max="8452" width="9.140625" style="2"/>
    <col min="8453" max="8453" width="10.140625" style="2" bestFit="1" customWidth="1"/>
    <col min="8454" max="8454" width="11.5703125" style="2" customWidth="1"/>
    <col min="8455" max="8455" width="13.42578125" style="2" customWidth="1"/>
    <col min="8456" max="8703" width="9.140625" style="2"/>
    <col min="8704" max="8704" width="6" style="2" customWidth="1"/>
    <col min="8705" max="8705" width="21.7109375" style="2" customWidth="1"/>
    <col min="8706" max="8706" width="19" style="2" customWidth="1"/>
    <col min="8707" max="8707" width="11.5703125" style="2" customWidth="1"/>
    <col min="8708" max="8708" width="9.140625" style="2"/>
    <col min="8709" max="8709" width="10.140625" style="2" bestFit="1" customWidth="1"/>
    <col min="8710" max="8710" width="11.5703125" style="2" customWidth="1"/>
    <col min="8711" max="8711" width="13.42578125" style="2" customWidth="1"/>
    <col min="8712" max="8959" width="9.140625" style="2"/>
    <col min="8960" max="8960" width="6" style="2" customWidth="1"/>
    <col min="8961" max="8961" width="21.7109375" style="2" customWidth="1"/>
    <col min="8962" max="8962" width="19" style="2" customWidth="1"/>
    <col min="8963" max="8963" width="11.5703125" style="2" customWidth="1"/>
    <col min="8964" max="8964" width="9.140625" style="2"/>
    <col min="8965" max="8965" width="10.140625" style="2" bestFit="1" customWidth="1"/>
    <col min="8966" max="8966" width="11.5703125" style="2" customWidth="1"/>
    <col min="8967" max="8967" width="13.42578125" style="2" customWidth="1"/>
    <col min="8968" max="9215" width="9.140625" style="2"/>
    <col min="9216" max="9216" width="6" style="2" customWidth="1"/>
    <col min="9217" max="9217" width="21.7109375" style="2" customWidth="1"/>
    <col min="9218" max="9218" width="19" style="2" customWidth="1"/>
    <col min="9219" max="9219" width="11.5703125" style="2" customWidth="1"/>
    <col min="9220" max="9220" width="9.140625" style="2"/>
    <col min="9221" max="9221" width="10.140625" style="2" bestFit="1" customWidth="1"/>
    <col min="9222" max="9222" width="11.5703125" style="2" customWidth="1"/>
    <col min="9223" max="9223" width="13.42578125" style="2" customWidth="1"/>
    <col min="9224" max="9471" width="9.140625" style="2"/>
    <col min="9472" max="9472" width="6" style="2" customWidth="1"/>
    <col min="9473" max="9473" width="21.7109375" style="2" customWidth="1"/>
    <col min="9474" max="9474" width="19" style="2" customWidth="1"/>
    <col min="9475" max="9475" width="11.5703125" style="2" customWidth="1"/>
    <col min="9476" max="9476" width="9.140625" style="2"/>
    <col min="9477" max="9477" width="10.140625" style="2" bestFit="1" customWidth="1"/>
    <col min="9478" max="9478" width="11.5703125" style="2" customWidth="1"/>
    <col min="9479" max="9479" width="13.42578125" style="2" customWidth="1"/>
    <col min="9480" max="9727" width="9.140625" style="2"/>
    <col min="9728" max="9728" width="6" style="2" customWidth="1"/>
    <col min="9729" max="9729" width="21.7109375" style="2" customWidth="1"/>
    <col min="9730" max="9730" width="19" style="2" customWidth="1"/>
    <col min="9731" max="9731" width="11.5703125" style="2" customWidth="1"/>
    <col min="9732" max="9732" width="9.140625" style="2"/>
    <col min="9733" max="9733" width="10.140625" style="2" bestFit="1" customWidth="1"/>
    <col min="9734" max="9734" width="11.5703125" style="2" customWidth="1"/>
    <col min="9735" max="9735" width="13.42578125" style="2" customWidth="1"/>
    <col min="9736" max="9983" width="9.140625" style="2"/>
    <col min="9984" max="9984" width="6" style="2" customWidth="1"/>
    <col min="9985" max="9985" width="21.7109375" style="2" customWidth="1"/>
    <col min="9986" max="9986" width="19" style="2" customWidth="1"/>
    <col min="9987" max="9987" width="11.5703125" style="2" customWidth="1"/>
    <col min="9988" max="9988" width="9.140625" style="2"/>
    <col min="9989" max="9989" width="10.140625" style="2" bestFit="1" customWidth="1"/>
    <col min="9990" max="9990" width="11.5703125" style="2" customWidth="1"/>
    <col min="9991" max="9991" width="13.42578125" style="2" customWidth="1"/>
    <col min="9992" max="10239" width="9.140625" style="2"/>
    <col min="10240" max="10240" width="6" style="2" customWidth="1"/>
    <col min="10241" max="10241" width="21.7109375" style="2" customWidth="1"/>
    <col min="10242" max="10242" width="19" style="2" customWidth="1"/>
    <col min="10243" max="10243" width="11.5703125" style="2" customWidth="1"/>
    <col min="10244" max="10244" width="9.140625" style="2"/>
    <col min="10245" max="10245" width="10.140625" style="2" bestFit="1" customWidth="1"/>
    <col min="10246" max="10246" width="11.5703125" style="2" customWidth="1"/>
    <col min="10247" max="10247" width="13.42578125" style="2" customWidth="1"/>
    <col min="10248" max="10495" width="9.140625" style="2"/>
    <col min="10496" max="10496" width="6" style="2" customWidth="1"/>
    <col min="10497" max="10497" width="21.7109375" style="2" customWidth="1"/>
    <col min="10498" max="10498" width="19" style="2" customWidth="1"/>
    <col min="10499" max="10499" width="11.5703125" style="2" customWidth="1"/>
    <col min="10500" max="10500" width="9.140625" style="2"/>
    <col min="10501" max="10501" width="10.140625" style="2" bestFit="1" customWidth="1"/>
    <col min="10502" max="10502" width="11.5703125" style="2" customWidth="1"/>
    <col min="10503" max="10503" width="13.42578125" style="2" customWidth="1"/>
    <col min="10504" max="10751" width="9.140625" style="2"/>
    <col min="10752" max="10752" width="6" style="2" customWidth="1"/>
    <col min="10753" max="10753" width="21.7109375" style="2" customWidth="1"/>
    <col min="10754" max="10754" width="19" style="2" customWidth="1"/>
    <col min="10755" max="10755" width="11.5703125" style="2" customWidth="1"/>
    <col min="10756" max="10756" width="9.140625" style="2"/>
    <col min="10757" max="10757" width="10.140625" style="2" bestFit="1" customWidth="1"/>
    <col min="10758" max="10758" width="11.5703125" style="2" customWidth="1"/>
    <col min="10759" max="10759" width="13.42578125" style="2" customWidth="1"/>
    <col min="10760" max="11007" width="9.140625" style="2"/>
    <col min="11008" max="11008" width="6" style="2" customWidth="1"/>
    <col min="11009" max="11009" width="21.7109375" style="2" customWidth="1"/>
    <col min="11010" max="11010" width="19" style="2" customWidth="1"/>
    <col min="11011" max="11011" width="11.5703125" style="2" customWidth="1"/>
    <col min="11012" max="11012" width="9.140625" style="2"/>
    <col min="11013" max="11013" width="10.140625" style="2" bestFit="1" customWidth="1"/>
    <col min="11014" max="11014" width="11.5703125" style="2" customWidth="1"/>
    <col min="11015" max="11015" width="13.42578125" style="2" customWidth="1"/>
    <col min="11016" max="11263" width="9.140625" style="2"/>
    <col min="11264" max="11264" width="6" style="2" customWidth="1"/>
    <col min="11265" max="11265" width="21.7109375" style="2" customWidth="1"/>
    <col min="11266" max="11266" width="19" style="2" customWidth="1"/>
    <col min="11267" max="11267" width="11.5703125" style="2" customWidth="1"/>
    <col min="11268" max="11268" width="9.140625" style="2"/>
    <col min="11269" max="11269" width="10.140625" style="2" bestFit="1" customWidth="1"/>
    <col min="11270" max="11270" width="11.5703125" style="2" customWidth="1"/>
    <col min="11271" max="11271" width="13.42578125" style="2" customWidth="1"/>
    <col min="11272" max="11519" width="9.140625" style="2"/>
    <col min="11520" max="11520" width="6" style="2" customWidth="1"/>
    <col min="11521" max="11521" width="21.7109375" style="2" customWidth="1"/>
    <col min="11522" max="11522" width="19" style="2" customWidth="1"/>
    <col min="11523" max="11523" width="11.5703125" style="2" customWidth="1"/>
    <col min="11524" max="11524" width="9.140625" style="2"/>
    <col min="11525" max="11525" width="10.140625" style="2" bestFit="1" customWidth="1"/>
    <col min="11526" max="11526" width="11.5703125" style="2" customWidth="1"/>
    <col min="11527" max="11527" width="13.42578125" style="2" customWidth="1"/>
    <col min="11528" max="11775" width="9.140625" style="2"/>
    <col min="11776" max="11776" width="6" style="2" customWidth="1"/>
    <col min="11777" max="11777" width="21.7109375" style="2" customWidth="1"/>
    <col min="11778" max="11778" width="19" style="2" customWidth="1"/>
    <col min="11779" max="11779" width="11.5703125" style="2" customWidth="1"/>
    <col min="11780" max="11780" width="9.140625" style="2"/>
    <col min="11781" max="11781" width="10.140625" style="2" bestFit="1" customWidth="1"/>
    <col min="11782" max="11782" width="11.5703125" style="2" customWidth="1"/>
    <col min="11783" max="11783" width="13.42578125" style="2" customWidth="1"/>
    <col min="11784" max="12031" width="9.140625" style="2"/>
    <col min="12032" max="12032" width="6" style="2" customWidth="1"/>
    <col min="12033" max="12033" width="21.7109375" style="2" customWidth="1"/>
    <col min="12034" max="12034" width="19" style="2" customWidth="1"/>
    <col min="12035" max="12035" width="11.5703125" style="2" customWidth="1"/>
    <col min="12036" max="12036" width="9.140625" style="2"/>
    <col min="12037" max="12037" width="10.140625" style="2" bestFit="1" customWidth="1"/>
    <col min="12038" max="12038" width="11.5703125" style="2" customWidth="1"/>
    <col min="12039" max="12039" width="13.42578125" style="2" customWidth="1"/>
    <col min="12040" max="12287" width="9.140625" style="2"/>
    <col min="12288" max="12288" width="6" style="2" customWidth="1"/>
    <col min="12289" max="12289" width="21.7109375" style="2" customWidth="1"/>
    <col min="12290" max="12290" width="19" style="2" customWidth="1"/>
    <col min="12291" max="12291" width="11.5703125" style="2" customWidth="1"/>
    <col min="12292" max="12292" width="9.140625" style="2"/>
    <col min="12293" max="12293" width="10.140625" style="2" bestFit="1" customWidth="1"/>
    <col min="12294" max="12294" width="11.5703125" style="2" customWidth="1"/>
    <col min="12295" max="12295" width="13.42578125" style="2" customWidth="1"/>
    <col min="12296" max="12543" width="9.140625" style="2"/>
    <col min="12544" max="12544" width="6" style="2" customWidth="1"/>
    <col min="12545" max="12545" width="21.7109375" style="2" customWidth="1"/>
    <col min="12546" max="12546" width="19" style="2" customWidth="1"/>
    <col min="12547" max="12547" width="11.5703125" style="2" customWidth="1"/>
    <col min="12548" max="12548" width="9.140625" style="2"/>
    <col min="12549" max="12549" width="10.140625" style="2" bestFit="1" customWidth="1"/>
    <col min="12550" max="12550" width="11.5703125" style="2" customWidth="1"/>
    <col min="12551" max="12551" width="13.42578125" style="2" customWidth="1"/>
    <col min="12552" max="12799" width="9.140625" style="2"/>
    <col min="12800" max="12800" width="6" style="2" customWidth="1"/>
    <col min="12801" max="12801" width="21.7109375" style="2" customWidth="1"/>
    <col min="12802" max="12802" width="19" style="2" customWidth="1"/>
    <col min="12803" max="12803" width="11.5703125" style="2" customWidth="1"/>
    <col min="12804" max="12804" width="9.140625" style="2"/>
    <col min="12805" max="12805" width="10.140625" style="2" bestFit="1" customWidth="1"/>
    <col min="12806" max="12806" width="11.5703125" style="2" customWidth="1"/>
    <col min="12807" max="12807" width="13.42578125" style="2" customWidth="1"/>
    <col min="12808" max="13055" width="9.140625" style="2"/>
    <col min="13056" max="13056" width="6" style="2" customWidth="1"/>
    <col min="13057" max="13057" width="21.7109375" style="2" customWidth="1"/>
    <col min="13058" max="13058" width="19" style="2" customWidth="1"/>
    <col min="13059" max="13059" width="11.5703125" style="2" customWidth="1"/>
    <col min="13060" max="13060" width="9.140625" style="2"/>
    <col min="13061" max="13061" width="10.140625" style="2" bestFit="1" customWidth="1"/>
    <col min="13062" max="13062" width="11.5703125" style="2" customWidth="1"/>
    <col min="13063" max="13063" width="13.42578125" style="2" customWidth="1"/>
    <col min="13064" max="13311" width="9.140625" style="2"/>
    <col min="13312" max="13312" width="6" style="2" customWidth="1"/>
    <col min="13313" max="13313" width="21.7109375" style="2" customWidth="1"/>
    <col min="13314" max="13314" width="19" style="2" customWidth="1"/>
    <col min="13315" max="13315" width="11.5703125" style="2" customWidth="1"/>
    <col min="13316" max="13316" width="9.140625" style="2"/>
    <col min="13317" max="13317" width="10.140625" style="2" bestFit="1" customWidth="1"/>
    <col min="13318" max="13318" width="11.5703125" style="2" customWidth="1"/>
    <col min="13319" max="13319" width="13.42578125" style="2" customWidth="1"/>
    <col min="13320" max="13567" width="9.140625" style="2"/>
    <col min="13568" max="13568" width="6" style="2" customWidth="1"/>
    <col min="13569" max="13569" width="21.7109375" style="2" customWidth="1"/>
    <col min="13570" max="13570" width="19" style="2" customWidth="1"/>
    <col min="13571" max="13571" width="11.5703125" style="2" customWidth="1"/>
    <col min="13572" max="13572" width="9.140625" style="2"/>
    <col min="13573" max="13573" width="10.140625" style="2" bestFit="1" customWidth="1"/>
    <col min="13574" max="13574" width="11.5703125" style="2" customWidth="1"/>
    <col min="13575" max="13575" width="13.42578125" style="2" customWidth="1"/>
    <col min="13576" max="13823" width="9.140625" style="2"/>
    <col min="13824" max="13824" width="6" style="2" customWidth="1"/>
    <col min="13825" max="13825" width="21.7109375" style="2" customWidth="1"/>
    <col min="13826" max="13826" width="19" style="2" customWidth="1"/>
    <col min="13827" max="13827" width="11.5703125" style="2" customWidth="1"/>
    <col min="13828" max="13828" width="9.140625" style="2"/>
    <col min="13829" max="13829" width="10.140625" style="2" bestFit="1" customWidth="1"/>
    <col min="13830" max="13830" width="11.5703125" style="2" customWidth="1"/>
    <col min="13831" max="13831" width="13.42578125" style="2" customWidth="1"/>
    <col min="13832" max="14079" width="9.140625" style="2"/>
    <col min="14080" max="14080" width="6" style="2" customWidth="1"/>
    <col min="14081" max="14081" width="21.7109375" style="2" customWidth="1"/>
    <col min="14082" max="14082" width="19" style="2" customWidth="1"/>
    <col min="14083" max="14083" width="11.5703125" style="2" customWidth="1"/>
    <col min="14084" max="14084" width="9.140625" style="2"/>
    <col min="14085" max="14085" width="10.140625" style="2" bestFit="1" customWidth="1"/>
    <col min="14086" max="14086" width="11.5703125" style="2" customWidth="1"/>
    <col min="14087" max="14087" width="13.42578125" style="2" customWidth="1"/>
    <col min="14088" max="14335" width="9.140625" style="2"/>
    <col min="14336" max="14336" width="6" style="2" customWidth="1"/>
    <col min="14337" max="14337" width="21.7109375" style="2" customWidth="1"/>
    <col min="14338" max="14338" width="19" style="2" customWidth="1"/>
    <col min="14339" max="14339" width="11.5703125" style="2" customWidth="1"/>
    <col min="14340" max="14340" width="9.140625" style="2"/>
    <col min="14341" max="14341" width="10.140625" style="2" bestFit="1" customWidth="1"/>
    <col min="14342" max="14342" width="11.5703125" style="2" customWidth="1"/>
    <col min="14343" max="14343" width="13.42578125" style="2" customWidth="1"/>
    <col min="14344" max="14591" width="9.140625" style="2"/>
    <col min="14592" max="14592" width="6" style="2" customWidth="1"/>
    <col min="14593" max="14593" width="21.7109375" style="2" customWidth="1"/>
    <col min="14594" max="14594" width="19" style="2" customWidth="1"/>
    <col min="14595" max="14595" width="11.5703125" style="2" customWidth="1"/>
    <col min="14596" max="14596" width="9.140625" style="2"/>
    <col min="14597" max="14597" width="10.140625" style="2" bestFit="1" customWidth="1"/>
    <col min="14598" max="14598" width="11.5703125" style="2" customWidth="1"/>
    <col min="14599" max="14599" width="13.42578125" style="2" customWidth="1"/>
    <col min="14600" max="14847" width="9.140625" style="2"/>
    <col min="14848" max="14848" width="6" style="2" customWidth="1"/>
    <col min="14849" max="14849" width="21.7109375" style="2" customWidth="1"/>
    <col min="14850" max="14850" width="19" style="2" customWidth="1"/>
    <col min="14851" max="14851" width="11.5703125" style="2" customWidth="1"/>
    <col min="14852" max="14852" width="9.140625" style="2"/>
    <col min="14853" max="14853" width="10.140625" style="2" bestFit="1" customWidth="1"/>
    <col min="14854" max="14854" width="11.5703125" style="2" customWidth="1"/>
    <col min="14855" max="14855" width="13.42578125" style="2" customWidth="1"/>
    <col min="14856" max="15103" width="9.140625" style="2"/>
    <col min="15104" max="15104" width="6" style="2" customWidth="1"/>
    <col min="15105" max="15105" width="21.7109375" style="2" customWidth="1"/>
    <col min="15106" max="15106" width="19" style="2" customWidth="1"/>
    <col min="15107" max="15107" width="11.5703125" style="2" customWidth="1"/>
    <col min="15108" max="15108" width="9.140625" style="2"/>
    <col min="15109" max="15109" width="10.140625" style="2" bestFit="1" customWidth="1"/>
    <col min="15110" max="15110" width="11.5703125" style="2" customWidth="1"/>
    <col min="15111" max="15111" width="13.42578125" style="2" customWidth="1"/>
    <col min="15112" max="15359" width="9.140625" style="2"/>
    <col min="15360" max="15360" width="6" style="2" customWidth="1"/>
    <col min="15361" max="15361" width="21.7109375" style="2" customWidth="1"/>
    <col min="15362" max="15362" width="19" style="2" customWidth="1"/>
    <col min="15363" max="15363" width="11.5703125" style="2" customWidth="1"/>
    <col min="15364" max="15364" width="9.140625" style="2"/>
    <col min="15365" max="15365" width="10.140625" style="2" bestFit="1" customWidth="1"/>
    <col min="15366" max="15366" width="11.5703125" style="2" customWidth="1"/>
    <col min="15367" max="15367" width="13.42578125" style="2" customWidth="1"/>
    <col min="15368" max="15615" width="9.140625" style="2"/>
    <col min="15616" max="15616" width="6" style="2" customWidth="1"/>
    <col min="15617" max="15617" width="21.7109375" style="2" customWidth="1"/>
    <col min="15618" max="15618" width="19" style="2" customWidth="1"/>
    <col min="15619" max="15619" width="11.5703125" style="2" customWidth="1"/>
    <col min="15620" max="15620" width="9.140625" style="2"/>
    <col min="15621" max="15621" width="10.140625" style="2" bestFit="1" customWidth="1"/>
    <col min="15622" max="15622" width="11.5703125" style="2" customWidth="1"/>
    <col min="15623" max="15623" width="13.42578125" style="2" customWidth="1"/>
    <col min="15624" max="15871" width="9.140625" style="2"/>
    <col min="15872" max="15872" width="6" style="2" customWidth="1"/>
    <col min="15873" max="15873" width="21.7109375" style="2" customWidth="1"/>
    <col min="15874" max="15874" width="19" style="2" customWidth="1"/>
    <col min="15875" max="15875" width="11.5703125" style="2" customWidth="1"/>
    <col min="15876" max="15876" width="9.140625" style="2"/>
    <col min="15877" max="15877" width="10.140625" style="2" bestFit="1" customWidth="1"/>
    <col min="15878" max="15878" width="11.5703125" style="2" customWidth="1"/>
    <col min="15879" max="15879" width="13.42578125" style="2" customWidth="1"/>
    <col min="15880" max="16127" width="9.140625" style="2"/>
    <col min="16128" max="16128" width="6" style="2" customWidth="1"/>
    <col min="16129" max="16129" width="21.7109375" style="2" customWidth="1"/>
    <col min="16130" max="16130" width="19" style="2" customWidth="1"/>
    <col min="16131" max="16131" width="11.5703125" style="2" customWidth="1"/>
    <col min="16132" max="16132" width="9.140625" style="2"/>
    <col min="16133" max="16133" width="10.140625" style="2" bestFit="1" customWidth="1"/>
    <col min="16134" max="16134" width="11.5703125" style="2" customWidth="1"/>
    <col min="16135" max="16135" width="13.42578125" style="2" customWidth="1"/>
    <col min="16136" max="16382" width="9.140625" style="2"/>
    <col min="16383" max="16383" width="9.140625" style="2" customWidth="1"/>
    <col min="16384" max="16384" width="9.140625" style="2"/>
  </cols>
  <sheetData>
    <row r="1" spans="1:5" ht="36" customHeight="1" x14ac:dyDescent="0.3">
      <c r="B1" s="47" t="s">
        <v>105</v>
      </c>
      <c r="C1" s="47"/>
      <c r="D1" s="47"/>
      <c r="E1" s="47"/>
    </row>
    <row r="2" spans="1:5" ht="32.25" customHeight="1" x14ac:dyDescent="0.3">
      <c r="B2" s="27" t="s">
        <v>106</v>
      </c>
      <c r="C2" s="27" t="s">
        <v>2</v>
      </c>
      <c r="D2" s="27" t="s">
        <v>3</v>
      </c>
      <c r="E2" s="27" t="s">
        <v>107</v>
      </c>
    </row>
    <row r="3" spans="1:5" ht="33" x14ac:dyDescent="0.3">
      <c r="A3" s="5"/>
      <c r="B3" s="28">
        <v>1</v>
      </c>
      <c r="C3" s="4" t="s">
        <v>13</v>
      </c>
      <c r="D3" s="4" t="s">
        <v>11</v>
      </c>
      <c r="E3" s="1">
        <v>200000</v>
      </c>
    </row>
    <row r="4" spans="1:5" s="5" customFormat="1" ht="17.45" customHeight="1" x14ac:dyDescent="0.3">
      <c r="B4" s="28">
        <v>2</v>
      </c>
      <c r="C4" s="4" t="s">
        <v>10</v>
      </c>
      <c r="D4" s="4" t="s">
        <v>4</v>
      </c>
      <c r="E4" s="1">
        <v>200000</v>
      </c>
    </row>
    <row r="5" spans="1:5" s="5" customFormat="1" ht="24" customHeight="1" x14ac:dyDescent="0.3">
      <c r="B5" s="28">
        <v>3</v>
      </c>
      <c r="C5" s="4" t="s">
        <v>8</v>
      </c>
      <c r="D5" s="4" t="s">
        <v>1</v>
      </c>
      <c r="E5" s="1">
        <v>200000</v>
      </c>
    </row>
    <row r="6" spans="1:5" s="5" customFormat="1" ht="23.45" customHeight="1" x14ac:dyDescent="0.3">
      <c r="B6" s="28">
        <v>4</v>
      </c>
      <c r="C6" s="4" t="s">
        <v>9</v>
      </c>
      <c r="D6" s="4" t="s">
        <v>1</v>
      </c>
      <c r="E6" s="1">
        <v>200000</v>
      </c>
    </row>
    <row r="7" spans="1:5" s="5" customFormat="1" ht="19.5" customHeight="1" x14ac:dyDescent="0.3">
      <c r="B7" s="28">
        <v>5</v>
      </c>
      <c r="C7" s="4" t="s">
        <v>7</v>
      </c>
      <c r="D7" s="4" t="s">
        <v>5</v>
      </c>
      <c r="E7" s="1">
        <v>200000</v>
      </c>
    </row>
    <row r="8" spans="1:5" s="5" customFormat="1" ht="23.45" customHeight="1" x14ac:dyDescent="0.3">
      <c r="B8" s="28">
        <v>6</v>
      </c>
      <c r="C8" s="4" t="s">
        <v>6</v>
      </c>
      <c r="D8" s="4" t="s">
        <v>4</v>
      </c>
      <c r="E8" s="1">
        <v>200000</v>
      </c>
    </row>
    <row r="9" spans="1:5" s="5" customFormat="1" ht="33" x14ac:dyDescent="0.3">
      <c r="B9" s="28">
        <v>7</v>
      </c>
      <c r="C9" s="4" t="s">
        <v>108</v>
      </c>
      <c r="D9" s="4" t="s">
        <v>4</v>
      </c>
      <c r="E9" s="1">
        <v>200000</v>
      </c>
    </row>
    <row r="10" spans="1:5" s="5" customFormat="1" ht="33" x14ac:dyDescent="0.3">
      <c r="B10" s="28">
        <v>8</v>
      </c>
      <c r="C10" s="4" t="s">
        <v>128</v>
      </c>
      <c r="D10" s="4" t="s">
        <v>11</v>
      </c>
      <c r="E10" s="1">
        <v>200000</v>
      </c>
    </row>
    <row r="11" spans="1:5" s="5" customFormat="1" x14ac:dyDescent="0.3">
      <c r="B11" s="28"/>
      <c r="C11" s="29" t="s">
        <v>109</v>
      </c>
      <c r="D11" s="4"/>
      <c r="E11" s="30">
        <f>SUM(E3:E10)</f>
        <v>1600000</v>
      </c>
    </row>
    <row r="12" spans="1:5" ht="22.5" customHeight="1" x14ac:dyDescent="0.3">
      <c r="A12" s="5"/>
      <c r="B12" s="39" t="s">
        <v>110</v>
      </c>
      <c r="C12" s="40"/>
      <c r="D12" s="40"/>
      <c r="E12" s="41"/>
    </row>
    <row r="13" spans="1:5" ht="22.5" customHeight="1" x14ac:dyDescent="0.3">
      <c r="A13" s="5"/>
      <c r="B13" s="42"/>
      <c r="C13" s="43"/>
      <c r="D13" s="43"/>
      <c r="E13" s="44"/>
    </row>
    <row r="14" spans="1:5" ht="56.25" customHeight="1" x14ac:dyDescent="0.3">
      <c r="A14" s="5"/>
      <c r="B14" s="28" t="s">
        <v>111</v>
      </c>
      <c r="C14" s="27" t="s">
        <v>2</v>
      </c>
      <c r="D14" s="27" t="s">
        <v>3</v>
      </c>
      <c r="E14" s="27" t="s">
        <v>107</v>
      </c>
    </row>
    <row r="15" spans="1:5" ht="32.25" customHeight="1" x14ac:dyDescent="0.3">
      <c r="A15" s="5"/>
      <c r="B15" s="28">
        <v>1</v>
      </c>
      <c r="C15" s="4" t="s">
        <v>14</v>
      </c>
      <c r="D15" s="4" t="s">
        <v>4</v>
      </c>
      <c r="E15" s="1">
        <v>140000</v>
      </c>
    </row>
    <row r="16" spans="1:5" x14ac:dyDescent="0.3">
      <c r="A16" s="5"/>
      <c r="B16" s="28">
        <v>2</v>
      </c>
      <c r="C16" s="4" t="s">
        <v>17</v>
      </c>
      <c r="D16" s="4" t="s">
        <v>1</v>
      </c>
      <c r="E16" s="1">
        <v>140000</v>
      </c>
    </row>
    <row r="17" spans="1:5" x14ac:dyDescent="0.3">
      <c r="A17" s="5"/>
      <c r="B17" s="28">
        <v>3</v>
      </c>
      <c r="C17" s="4" t="s">
        <v>18</v>
      </c>
      <c r="D17" s="4" t="s">
        <v>1</v>
      </c>
      <c r="E17" s="1">
        <v>140000</v>
      </c>
    </row>
    <row r="18" spans="1:5" x14ac:dyDescent="0.3">
      <c r="A18" s="5"/>
      <c r="B18" s="28">
        <v>4</v>
      </c>
      <c r="C18" s="4" t="s">
        <v>19</v>
      </c>
      <c r="D18" s="4" t="s">
        <v>1</v>
      </c>
      <c r="E18" s="1">
        <v>140000</v>
      </c>
    </row>
    <row r="19" spans="1:5" ht="33" x14ac:dyDescent="0.3">
      <c r="A19" s="5"/>
      <c r="B19" s="28">
        <v>5</v>
      </c>
      <c r="C19" s="4" t="s">
        <v>15</v>
      </c>
      <c r="D19" s="4" t="s">
        <v>112</v>
      </c>
      <c r="E19" s="1">
        <v>140000</v>
      </c>
    </row>
    <row r="20" spans="1:5" ht="33" x14ac:dyDescent="0.3">
      <c r="A20" s="5"/>
      <c r="B20" s="28">
        <v>6</v>
      </c>
      <c r="C20" s="4" t="s">
        <v>113</v>
      </c>
      <c r="D20" s="4" t="s">
        <v>112</v>
      </c>
      <c r="E20" s="1">
        <v>140000</v>
      </c>
    </row>
    <row r="21" spans="1:5" ht="33" x14ac:dyDescent="0.3">
      <c r="A21" s="5"/>
      <c r="B21" s="28">
        <v>7</v>
      </c>
      <c r="C21" s="4" t="s">
        <v>129</v>
      </c>
      <c r="D21" s="4" t="s">
        <v>11</v>
      </c>
      <c r="E21" s="1">
        <v>140000</v>
      </c>
    </row>
    <row r="22" spans="1:5" x14ac:dyDescent="0.3">
      <c r="A22" s="5"/>
      <c r="B22" s="28">
        <v>8</v>
      </c>
      <c r="C22" s="4" t="s">
        <v>124</v>
      </c>
      <c r="D22" s="4" t="s">
        <v>1</v>
      </c>
      <c r="E22" s="1">
        <v>140000</v>
      </c>
    </row>
    <row r="23" spans="1:5" ht="33.75" customHeight="1" x14ac:dyDescent="0.3">
      <c r="A23" s="5"/>
      <c r="B23" s="28">
        <v>9</v>
      </c>
      <c r="C23" s="4" t="s">
        <v>113</v>
      </c>
      <c r="D23" s="4" t="s">
        <v>16</v>
      </c>
      <c r="E23" s="1">
        <v>140000</v>
      </c>
    </row>
    <row r="24" spans="1:5" ht="33.75" customHeight="1" x14ac:dyDescent="0.3">
      <c r="A24" s="5"/>
      <c r="B24" s="28">
        <v>10</v>
      </c>
      <c r="C24" s="4" t="s">
        <v>130</v>
      </c>
      <c r="D24" s="4" t="s">
        <v>4</v>
      </c>
      <c r="E24" s="1">
        <v>140000</v>
      </c>
    </row>
    <row r="25" spans="1:5" x14ac:dyDescent="0.3">
      <c r="A25" s="5"/>
      <c r="B25" s="28"/>
      <c r="C25" s="29" t="s">
        <v>109</v>
      </c>
      <c r="D25" s="4"/>
      <c r="E25" s="30">
        <f>SUM(E15:E24)</f>
        <v>1400000</v>
      </c>
    </row>
    <row r="26" spans="1:5" x14ac:dyDescent="0.3">
      <c r="A26" s="5"/>
      <c r="B26" s="28"/>
      <c r="C26" s="7"/>
      <c r="D26" s="4"/>
      <c r="E26" s="1"/>
    </row>
    <row r="27" spans="1:5" x14ac:dyDescent="0.3">
      <c r="A27" s="5"/>
      <c r="B27" s="39" t="s">
        <v>114</v>
      </c>
      <c r="C27" s="40"/>
      <c r="D27" s="40"/>
      <c r="E27" s="41"/>
    </row>
    <row r="28" spans="1:5" ht="68.25" customHeight="1" x14ac:dyDescent="0.3">
      <c r="A28" s="5"/>
      <c r="B28" s="42"/>
      <c r="C28" s="43"/>
      <c r="D28" s="43"/>
      <c r="E28" s="44"/>
    </row>
    <row r="29" spans="1:5" ht="32.25" customHeight="1" x14ac:dyDescent="0.3">
      <c r="A29" s="5"/>
      <c r="B29" s="28" t="s">
        <v>111</v>
      </c>
      <c r="C29" s="27" t="s">
        <v>2</v>
      </c>
      <c r="D29" s="27" t="s">
        <v>3</v>
      </c>
      <c r="E29" s="27" t="s">
        <v>107</v>
      </c>
    </row>
    <row r="30" spans="1:5" x14ac:dyDescent="0.3">
      <c r="A30" s="5"/>
      <c r="B30" s="3">
        <v>1</v>
      </c>
      <c r="C30" s="4" t="s">
        <v>21</v>
      </c>
      <c r="D30" s="4" t="s">
        <v>20</v>
      </c>
      <c r="E30" s="1">
        <v>100000</v>
      </c>
    </row>
    <row r="31" spans="1:5" x14ac:dyDescent="0.3">
      <c r="A31" s="5"/>
      <c r="B31" s="3">
        <v>2</v>
      </c>
      <c r="C31" s="4" t="s">
        <v>22</v>
      </c>
      <c r="D31" s="4" t="s">
        <v>23</v>
      </c>
      <c r="E31" s="1">
        <v>100000</v>
      </c>
    </row>
    <row r="32" spans="1:5" x14ac:dyDescent="0.3">
      <c r="A32" s="5"/>
      <c r="B32" s="3">
        <v>3</v>
      </c>
      <c r="C32" s="4" t="s">
        <v>24</v>
      </c>
      <c r="D32" s="4" t="s">
        <v>1</v>
      </c>
      <c r="E32" s="1">
        <v>100000</v>
      </c>
    </row>
    <row r="33" spans="1:5" ht="33" x14ac:dyDescent="0.3">
      <c r="A33" s="5"/>
      <c r="B33" s="3">
        <v>4</v>
      </c>
      <c r="C33" s="4" t="s">
        <v>25</v>
      </c>
      <c r="D33" s="4" t="s">
        <v>61</v>
      </c>
      <c r="E33" s="1">
        <v>100000</v>
      </c>
    </row>
    <row r="34" spans="1:5" x14ac:dyDescent="0.3">
      <c r="A34" s="5"/>
      <c r="B34" s="3">
        <v>5</v>
      </c>
      <c r="C34" s="4" t="s">
        <v>115</v>
      </c>
      <c r="D34" s="4" t="s">
        <v>23</v>
      </c>
      <c r="E34" s="1">
        <v>100000</v>
      </c>
    </row>
    <row r="35" spans="1:5" ht="33" x14ac:dyDescent="0.3">
      <c r="A35" s="5"/>
      <c r="B35" s="3">
        <v>6</v>
      </c>
      <c r="C35" s="4" t="s">
        <v>116</v>
      </c>
      <c r="D35" s="4" t="s">
        <v>61</v>
      </c>
      <c r="E35" s="1">
        <v>100000</v>
      </c>
    </row>
    <row r="36" spans="1:5" x14ac:dyDescent="0.3">
      <c r="A36" s="5"/>
      <c r="B36" s="3">
        <v>7</v>
      </c>
      <c r="C36" s="4" t="s">
        <v>131</v>
      </c>
      <c r="D36" s="4" t="s">
        <v>132</v>
      </c>
      <c r="E36" s="1">
        <v>100000</v>
      </c>
    </row>
    <row r="37" spans="1:5" x14ac:dyDescent="0.3">
      <c r="A37" s="5"/>
      <c r="B37" s="3">
        <v>8</v>
      </c>
      <c r="C37" s="4" t="s">
        <v>133</v>
      </c>
      <c r="D37" s="4" t="s">
        <v>1</v>
      </c>
      <c r="E37" s="1">
        <v>100000</v>
      </c>
    </row>
    <row r="38" spans="1:5" x14ac:dyDescent="0.3">
      <c r="A38" s="5"/>
      <c r="B38" s="28"/>
      <c r="C38" s="29" t="s">
        <v>109</v>
      </c>
      <c r="D38" s="4"/>
      <c r="E38" s="31">
        <f>SUM(E30:E37)</f>
        <v>800000</v>
      </c>
    </row>
    <row r="39" spans="1:5" x14ac:dyDescent="0.3">
      <c r="A39" s="5"/>
      <c r="B39" s="28"/>
      <c r="C39" s="4"/>
      <c r="D39" s="4"/>
      <c r="E39" s="1"/>
    </row>
    <row r="40" spans="1:5" ht="54.75" customHeight="1" x14ac:dyDescent="0.3">
      <c r="A40" s="5"/>
      <c r="B40" s="39" t="s">
        <v>117</v>
      </c>
      <c r="C40" s="40"/>
      <c r="D40" s="40"/>
      <c r="E40" s="41"/>
    </row>
    <row r="41" spans="1:5" ht="32.25" customHeight="1" x14ac:dyDescent="0.3">
      <c r="A41" s="5"/>
      <c r="B41" s="42"/>
      <c r="C41" s="43"/>
      <c r="D41" s="43"/>
      <c r="E41" s="44"/>
    </row>
    <row r="42" spans="1:5" ht="33" x14ac:dyDescent="0.3">
      <c r="A42" s="5"/>
      <c r="B42" s="28" t="s">
        <v>111</v>
      </c>
      <c r="C42" s="27" t="s">
        <v>2</v>
      </c>
      <c r="D42" s="27" t="s">
        <v>3</v>
      </c>
      <c r="E42" s="27" t="s">
        <v>107</v>
      </c>
    </row>
    <row r="43" spans="1:5" x14ac:dyDescent="0.3">
      <c r="A43" s="5"/>
      <c r="B43" s="3">
        <v>1</v>
      </c>
      <c r="C43" s="4" t="s">
        <v>26</v>
      </c>
      <c r="D43" s="4" t="s">
        <v>27</v>
      </c>
      <c r="E43" s="1">
        <v>200000</v>
      </c>
    </row>
    <row r="44" spans="1:5" x14ac:dyDescent="0.3">
      <c r="A44" s="5"/>
      <c r="B44" s="3">
        <v>2</v>
      </c>
      <c r="C44" s="4" t="s">
        <v>28</v>
      </c>
      <c r="D44" s="4" t="s">
        <v>27</v>
      </c>
      <c r="E44" s="1">
        <v>200000</v>
      </c>
    </row>
    <row r="45" spans="1:5" x14ac:dyDescent="0.3">
      <c r="A45" s="5"/>
      <c r="B45" s="3">
        <v>3</v>
      </c>
      <c r="C45" s="4" t="s">
        <v>29</v>
      </c>
      <c r="D45" s="4" t="s">
        <v>27</v>
      </c>
      <c r="E45" s="1">
        <v>200000</v>
      </c>
    </row>
    <row r="46" spans="1:5" x14ac:dyDescent="0.3">
      <c r="A46" s="5"/>
      <c r="B46" s="3">
        <v>4</v>
      </c>
      <c r="C46" s="4" t="s">
        <v>30</v>
      </c>
      <c r="D46" s="4" t="s">
        <v>27</v>
      </c>
      <c r="E46" s="1">
        <v>200000</v>
      </c>
    </row>
    <row r="47" spans="1:5" x14ac:dyDescent="0.3">
      <c r="A47" s="5"/>
      <c r="B47" s="3">
        <v>5</v>
      </c>
      <c r="C47" s="4" t="s">
        <v>31</v>
      </c>
      <c r="D47" s="4" t="s">
        <v>27</v>
      </c>
      <c r="E47" s="1">
        <v>200000</v>
      </c>
    </row>
    <row r="48" spans="1:5" x14ac:dyDescent="0.3">
      <c r="A48" s="5"/>
      <c r="B48" s="3">
        <v>6</v>
      </c>
      <c r="C48" s="4" t="s">
        <v>32</v>
      </c>
      <c r="D48" s="4" t="s">
        <v>27</v>
      </c>
      <c r="E48" s="1">
        <v>200000</v>
      </c>
    </row>
    <row r="49" spans="1:5" x14ac:dyDescent="0.3">
      <c r="A49" s="5"/>
      <c r="B49" s="3">
        <v>7</v>
      </c>
      <c r="C49" s="4" t="s">
        <v>134</v>
      </c>
      <c r="D49" s="4" t="s">
        <v>27</v>
      </c>
      <c r="E49" s="1">
        <v>200000</v>
      </c>
    </row>
    <row r="50" spans="1:5" x14ac:dyDescent="0.3">
      <c r="A50" s="5"/>
      <c r="B50" s="3">
        <v>8</v>
      </c>
      <c r="C50" s="4" t="s">
        <v>126</v>
      </c>
      <c r="D50" s="4" t="s">
        <v>27</v>
      </c>
      <c r="E50" s="1">
        <v>200000</v>
      </c>
    </row>
    <row r="51" spans="1:5" x14ac:dyDescent="0.3">
      <c r="A51" s="5"/>
      <c r="B51" s="3"/>
      <c r="C51" s="4"/>
      <c r="D51" s="4"/>
      <c r="E51" s="1"/>
    </row>
    <row r="52" spans="1:5" ht="16.5" customHeight="1" x14ac:dyDescent="0.3">
      <c r="A52" s="5"/>
      <c r="B52" s="28"/>
      <c r="C52" s="29" t="s">
        <v>109</v>
      </c>
      <c r="D52" s="7"/>
      <c r="E52" s="30">
        <f>SUM(E43:E51)</f>
        <v>1600000</v>
      </c>
    </row>
    <row r="53" spans="1:5" ht="16.5" customHeight="1" x14ac:dyDescent="0.3">
      <c r="A53" s="5"/>
      <c r="B53" s="32"/>
      <c r="C53" s="7"/>
      <c r="D53" s="7"/>
      <c r="E53" s="1"/>
    </row>
    <row r="54" spans="1:5" ht="24.75" customHeight="1" x14ac:dyDescent="0.3"/>
    <row r="55" spans="1:5" ht="11.25" customHeight="1" x14ac:dyDescent="0.3">
      <c r="B55" s="39" t="s">
        <v>135</v>
      </c>
      <c r="C55" s="40"/>
      <c r="D55" s="40"/>
      <c r="E55" s="41"/>
    </row>
    <row r="56" spans="1:5" ht="29.25" customHeight="1" x14ac:dyDescent="0.3">
      <c r="B56" s="42"/>
      <c r="C56" s="43"/>
      <c r="D56" s="43"/>
      <c r="E56" s="44"/>
    </row>
    <row r="57" spans="1:5" ht="45.75" customHeight="1" x14ac:dyDescent="0.3">
      <c r="B57" s="28" t="s">
        <v>111</v>
      </c>
      <c r="C57" s="27" t="s">
        <v>2</v>
      </c>
      <c r="D57" s="27" t="s">
        <v>3</v>
      </c>
      <c r="E57" s="27" t="s">
        <v>107</v>
      </c>
    </row>
    <row r="58" spans="1:5" ht="34.5" customHeight="1" x14ac:dyDescent="0.3">
      <c r="B58" s="3">
        <v>1</v>
      </c>
      <c r="C58" s="4" t="s">
        <v>136</v>
      </c>
      <c r="D58" s="4" t="s">
        <v>27</v>
      </c>
      <c r="E58" s="1">
        <v>100000</v>
      </c>
    </row>
    <row r="59" spans="1:5" ht="34.5" customHeight="1" x14ac:dyDescent="0.3">
      <c r="B59" s="3"/>
      <c r="C59" s="29" t="s">
        <v>109</v>
      </c>
      <c r="D59" s="4"/>
      <c r="E59" s="30">
        <f>SUM(E58)</f>
        <v>100000</v>
      </c>
    </row>
    <row r="60" spans="1:5" ht="51" customHeight="1" x14ac:dyDescent="0.3">
      <c r="B60" s="45" t="s">
        <v>12</v>
      </c>
      <c r="C60" s="45"/>
      <c r="D60" s="45"/>
      <c r="E60" s="27">
        <f>E11+E25+E38+E52+E59</f>
        <v>5500000</v>
      </c>
    </row>
    <row r="61" spans="1:5" ht="11.25" customHeight="1" x14ac:dyDescent="0.3">
      <c r="B61" s="6"/>
      <c r="C61" s="6"/>
      <c r="D61" s="6"/>
      <c r="E61" s="6"/>
    </row>
    <row r="62" spans="1:5" ht="11.25" customHeight="1" x14ac:dyDescent="0.3">
      <c r="B62" s="6"/>
      <c r="C62" s="6"/>
      <c r="D62" s="6"/>
      <c r="E62" s="6"/>
    </row>
    <row r="65" spans="2:6" x14ac:dyDescent="0.3">
      <c r="B65" s="46" t="s">
        <v>127</v>
      </c>
      <c r="C65" s="46"/>
      <c r="D65" s="46"/>
      <c r="E65" s="46"/>
      <c r="F65" s="46"/>
    </row>
    <row r="66" spans="2:6" ht="99" customHeight="1" x14ac:dyDescent="0.3">
      <c r="B66" s="46"/>
      <c r="C66" s="46"/>
      <c r="D66" s="46"/>
      <c r="E66" s="46"/>
      <c r="F66" s="46"/>
    </row>
    <row r="67" spans="2:6" ht="33" x14ac:dyDescent="0.3">
      <c r="B67" s="27" t="s">
        <v>0</v>
      </c>
      <c r="C67" s="27" t="s">
        <v>2</v>
      </c>
      <c r="D67" s="27" t="s">
        <v>3</v>
      </c>
      <c r="E67" s="27" t="s">
        <v>107</v>
      </c>
    </row>
    <row r="68" spans="2:6" x14ac:dyDescent="0.3">
      <c r="B68" s="28">
        <v>1</v>
      </c>
      <c r="C68" s="4" t="s">
        <v>33</v>
      </c>
      <c r="D68" s="4" t="s">
        <v>23</v>
      </c>
      <c r="E68" s="1">
        <v>100000</v>
      </c>
    </row>
    <row r="69" spans="2:6" ht="33" x14ac:dyDescent="0.3">
      <c r="B69" s="28">
        <v>2</v>
      </c>
      <c r="C69" s="4" t="s">
        <v>34</v>
      </c>
      <c r="D69" s="4" t="s">
        <v>4</v>
      </c>
      <c r="E69" s="1">
        <v>100000</v>
      </c>
    </row>
    <row r="70" spans="2:6" ht="33" x14ac:dyDescent="0.3">
      <c r="B70" s="28">
        <v>3</v>
      </c>
      <c r="C70" s="4" t="s">
        <v>35</v>
      </c>
      <c r="D70" s="4" t="s">
        <v>16</v>
      </c>
      <c r="E70" s="1">
        <v>100000</v>
      </c>
    </row>
    <row r="71" spans="2:6" ht="33" x14ac:dyDescent="0.3">
      <c r="B71" s="28">
        <v>4</v>
      </c>
      <c r="C71" s="4" t="s">
        <v>14</v>
      </c>
      <c r="D71" s="4" t="s">
        <v>4</v>
      </c>
      <c r="E71" s="1">
        <v>100000</v>
      </c>
    </row>
    <row r="72" spans="2:6" x14ac:dyDescent="0.3">
      <c r="B72" s="28">
        <v>5</v>
      </c>
      <c r="C72" s="4" t="s">
        <v>36</v>
      </c>
      <c r="D72" s="4" t="s">
        <v>1</v>
      </c>
      <c r="E72" s="1">
        <v>100000</v>
      </c>
    </row>
    <row r="73" spans="2:6" x14ac:dyDescent="0.3">
      <c r="B73" s="28">
        <v>6</v>
      </c>
      <c r="C73" s="4" t="s">
        <v>37</v>
      </c>
      <c r="D73" s="4" t="s">
        <v>1</v>
      </c>
      <c r="E73" s="1">
        <v>100000</v>
      </c>
    </row>
    <row r="74" spans="2:6" x14ac:dyDescent="0.3">
      <c r="B74" s="28">
        <v>7</v>
      </c>
      <c r="C74" s="4" t="s">
        <v>38</v>
      </c>
      <c r="D74" s="4" t="s">
        <v>39</v>
      </c>
      <c r="E74" s="1">
        <v>100000</v>
      </c>
    </row>
    <row r="75" spans="2:6" x14ac:dyDescent="0.3">
      <c r="B75" s="28">
        <v>8</v>
      </c>
      <c r="C75" s="4" t="s">
        <v>40</v>
      </c>
      <c r="D75" s="4" t="s">
        <v>39</v>
      </c>
      <c r="E75" s="1">
        <v>100000</v>
      </c>
    </row>
    <row r="76" spans="2:6" x14ac:dyDescent="0.3">
      <c r="B76" s="28">
        <v>9</v>
      </c>
      <c r="C76" s="4" t="s">
        <v>41</v>
      </c>
      <c r="D76" s="4" t="s">
        <v>39</v>
      </c>
      <c r="E76" s="1">
        <v>100000</v>
      </c>
    </row>
    <row r="77" spans="2:6" x14ac:dyDescent="0.3">
      <c r="B77" s="28">
        <v>10</v>
      </c>
      <c r="C77" s="4" t="s">
        <v>42</v>
      </c>
      <c r="D77" s="4" t="s">
        <v>39</v>
      </c>
      <c r="E77" s="1">
        <v>100000</v>
      </c>
    </row>
    <row r="78" spans="2:6" x14ac:dyDescent="0.3">
      <c r="B78" s="28">
        <v>11</v>
      </c>
      <c r="C78" s="4" t="s">
        <v>43</v>
      </c>
      <c r="D78" s="4" t="s">
        <v>39</v>
      </c>
      <c r="E78" s="1">
        <v>100000</v>
      </c>
    </row>
    <row r="79" spans="2:6" x14ac:dyDescent="0.3">
      <c r="B79" s="28">
        <v>12</v>
      </c>
      <c r="C79" s="4" t="s">
        <v>44</v>
      </c>
      <c r="D79" s="4" t="s">
        <v>39</v>
      </c>
      <c r="E79" s="1">
        <v>100000</v>
      </c>
    </row>
    <row r="80" spans="2:6" x14ac:dyDescent="0.3">
      <c r="B80" s="28">
        <v>13</v>
      </c>
      <c r="C80" s="7" t="s">
        <v>45</v>
      </c>
      <c r="D80" s="4" t="s">
        <v>39</v>
      </c>
      <c r="E80" s="1">
        <v>100000</v>
      </c>
    </row>
    <row r="81" spans="2:5" x14ac:dyDescent="0.3">
      <c r="B81" s="28">
        <v>14</v>
      </c>
      <c r="C81" s="4" t="s">
        <v>48</v>
      </c>
      <c r="D81" s="4" t="s">
        <v>5</v>
      </c>
      <c r="E81" s="1">
        <v>100000</v>
      </c>
    </row>
    <row r="82" spans="2:5" ht="33" x14ac:dyDescent="0.3">
      <c r="B82" s="28">
        <v>15</v>
      </c>
      <c r="C82" s="4" t="s">
        <v>6</v>
      </c>
      <c r="D82" s="4" t="s">
        <v>4</v>
      </c>
      <c r="E82" s="1">
        <v>100000</v>
      </c>
    </row>
    <row r="83" spans="2:5" x14ac:dyDescent="0.3">
      <c r="B83" s="28">
        <v>16</v>
      </c>
      <c r="C83" s="4" t="s">
        <v>49</v>
      </c>
      <c r="D83" s="4" t="s">
        <v>39</v>
      </c>
      <c r="E83" s="1">
        <v>100000</v>
      </c>
    </row>
    <row r="84" spans="2:5" ht="33" x14ac:dyDescent="0.3">
      <c r="B84" s="28">
        <v>17</v>
      </c>
      <c r="C84" s="4" t="s">
        <v>50</v>
      </c>
      <c r="D84" s="4" t="s">
        <v>4</v>
      </c>
      <c r="E84" s="1">
        <v>100000</v>
      </c>
    </row>
    <row r="85" spans="2:5" x14ac:dyDescent="0.3">
      <c r="B85" s="28">
        <v>18</v>
      </c>
      <c r="C85" s="4" t="s">
        <v>7</v>
      </c>
      <c r="D85" s="4" t="s">
        <v>5</v>
      </c>
      <c r="E85" s="1">
        <v>100000</v>
      </c>
    </row>
    <row r="86" spans="2:5" x14ac:dyDescent="0.3">
      <c r="B86" s="28">
        <v>19</v>
      </c>
      <c r="C86" s="4" t="s">
        <v>18</v>
      </c>
      <c r="D86" s="4" t="s">
        <v>1</v>
      </c>
      <c r="E86" s="1">
        <v>100000</v>
      </c>
    </row>
    <row r="87" spans="2:5" x14ac:dyDescent="0.3">
      <c r="B87" s="28">
        <v>20</v>
      </c>
      <c r="C87" s="4" t="s">
        <v>8</v>
      </c>
      <c r="D87" s="4" t="s">
        <v>1</v>
      </c>
      <c r="E87" s="1">
        <v>100000</v>
      </c>
    </row>
    <row r="88" spans="2:5" x14ac:dyDescent="0.3">
      <c r="B88" s="28">
        <v>21</v>
      </c>
      <c r="C88" s="4" t="s">
        <v>9</v>
      </c>
      <c r="D88" s="4" t="s">
        <v>1</v>
      </c>
      <c r="E88" s="1">
        <v>100000</v>
      </c>
    </row>
    <row r="89" spans="2:5" ht="33" x14ac:dyDescent="0.3">
      <c r="B89" s="28">
        <v>22</v>
      </c>
      <c r="C89" s="4" t="s">
        <v>10</v>
      </c>
      <c r="D89" s="4" t="s">
        <v>4</v>
      </c>
      <c r="E89" s="1">
        <v>100000</v>
      </c>
    </row>
    <row r="90" spans="2:5" ht="33" x14ac:dyDescent="0.3">
      <c r="B90" s="28">
        <v>23</v>
      </c>
      <c r="C90" s="4" t="s">
        <v>51</v>
      </c>
      <c r="D90" s="4" t="s">
        <v>11</v>
      </c>
      <c r="E90" s="1">
        <v>100000</v>
      </c>
    </row>
    <row r="91" spans="2:5" ht="33" x14ac:dyDescent="0.3">
      <c r="B91" s="28">
        <v>24</v>
      </c>
      <c r="C91" s="7" t="s">
        <v>52</v>
      </c>
      <c r="D91" s="4" t="s">
        <v>118</v>
      </c>
      <c r="E91" s="1">
        <v>100000</v>
      </c>
    </row>
    <row r="92" spans="2:5" x14ac:dyDescent="0.3">
      <c r="B92" s="28">
        <v>25</v>
      </c>
      <c r="C92" s="7" t="s">
        <v>53</v>
      </c>
      <c r="D92" s="7" t="s">
        <v>4</v>
      </c>
      <c r="E92" s="1">
        <v>100000</v>
      </c>
    </row>
    <row r="93" spans="2:5" x14ac:dyDescent="0.3">
      <c r="B93" s="28">
        <v>26</v>
      </c>
      <c r="C93" s="7" t="s">
        <v>54</v>
      </c>
      <c r="D93" s="7" t="s">
        <v>39</v>
      </c>
      <c r="E93" s="1">
        <v>100000</v>
      </c>
    </row>
    <row r="94" spans="2:5" x14ac:dyDescent="0.3">
      <c r="B94" s="28">
        <v>27</v>
      </c>
      <c r="C94" s="7" t="s">
        <v>55</v>
      </c>
      <c r="D94" s="7" t="s">
        <v>39</v>
      </c>
      <c r="E94" s="1">
        <v>100000</v>
      </c>
    </row>
    <row r="95" spans="2:5" x14ac:dyDescent="0.3">
      <c r="B95" s="28">
        <v>28</v>
      </c>
      <c r="C95" s="7" t="s">
        <v>119</v>
      </c>
      <c r="D95" s="4" t="s">
        <v>1</v>
      </c>
      <c r="E95" s="1">
        <v>100000</v>
      </c>
    </row>
    <row r="96" spans="2:5" ht="16.5" customHeight="1" x14ac:dyDescent="0.3">
      <c r="B96" s="28">
        <v>29</v>
      </c>
      <c r="C96" s="7" t="s">
        <v>56</v>
      </c>
      <c r="D96" s="7" t="s">
        <v>57</v>
      </c>
      <c r="E96" s="1">
        <v>100000</v>
      </c>
    </row>
    <row r="97" spans="2:5" ht="16.5" customHeight="1" x14ac:dyDescent="0.3">
      <c r="B97" s="28">
        <v>30</v>
      </c>
      <c r="C97" s="7" t="s">
        <v>58</v>
      </c>
      <c r="D97" s="7" t="s">
        <v>57</v>
      </c>
      <c r="E97" s="1">
        <v>100000</v>
      </c>
    </row>
    <row r="98" spans="2:5" ht="16.5" customHeight="1" x14ac:dyDescent="0.3">
      <c r="B98" s="32">
        <v>31</v>
      </c>
      <c r="C98" s="7" t="s">
        <v>59</v>
      </c>
      <c r="D98" s="7" t="s">
        <v>57</v>
      </c>
      <c r="E98" s="1">
        <v>100000</v>
      </c>
    </row>
    <row r="99" spans="2:5" x14ac:dyDescent="0.3">
      <c r="B99" s="32">
        <v>32</v>
      </c>
      <c r="C99" s="7" t="s">
        <v>120</v>
      </c>
      <c r="D99" s="7" t="s">
        <v>16</v>
      </c>
      <c r="E99" s="1">
        <v>100000</v>
      </c>
    </row>
    <row r="100" spans="2:5" x14ac:dyDescent="0.3">
      <c r="B100" s="32">
        <v>33</v>
      </c>
      <c r="C100" s="7" t="s">
        <v>46</v>
      </c>
      <c r="D100" s="7" t="s">
        <v>27</v>
      </c>
      <c r="E100" s="1">
        <v>100000</v>
      </c>
    </row>
    <row r="101" spans="2:5" x14ac:dyDescent="0.3">
      <c r="B101" s="32">
        <v>34</v>
      </c>
      <c r="C101" s="7" t="s">
        <v>47</v>
      </c>
      <c r="D101" s="7" t="s">
        <v>27</v>
      </c>
      <c r="E101" s="1">
        <v>100000</v>
      </c>
    </row>
    <row r="102" spans="2:5" x14ac:dyDescent="0.3">
      <c r="B102" s="32">
        <v>25</v>
      </c>
      <c r="C102" s="7" t="s">
        <v>32</v>
      </c>
      <c r="D102" s="7" t="s">
        <v>27</v>
      </c>
      <c r="E102" s="1">
        <v>100000</v>
      </c>
    </row>
    <row r="103" spans="2:5" x14ac:dyDescent="0.3">
      <c r="B103" s="32">
        <v>36</v>
      </c>
      <c r="C103" s="7" t="s">
        <v>121</v>
      </c>
      <c r="D103" s="7" t="s">
        <v>27</v>
      </c>
      <c r="E103" s="1">
        <v>100000</v>
      </c>
    </row>
    <row r="104" spans="2:5" x14ac:dyDescent="0.3">
      <c r="B104" s="33">
        <v>37</v>
      </c>
      <c r="C104" s="34" t="s">
        <v>122</v>
      </c>
      <c r="D104" s="35" t="s">
        <v>23</v>
      </c>
      <c r="E104" s="1">
        <v>100000</v>
      </c>
    </row>
    <row r="105" spans="2:5" x14ac:dyDescent="0.3">
      <c r="B105" s="33">
        <v>38</v>
      </c>
      <c r="C105" s="34" t="s">
        <v>123</v>
      </c>
      <c r="D105" s="35" t="s">
        <v>16</v>
      </c>
      <c r="E105" s="1">
        <v>100000</v>
      </c>
    </row>
    <row r="106" spans="2:5" x14ac:dyDescent="0.3">
      <c r="B106" s="33">
        <v>39</v>
      </c>
      <c r="C106" s="34" t="s">
        <v>124</v>
      </c>
      <c r="D106" s="35" t="s">
        <v>1</v>
      </c>
      <c r="E106" s="1">
        <v>100000</v>
      </c>
    </row>
    <row r="107" spans="2:5" x14ac:dyDescent="0.3">
      <c r="B107" s="33">
        <v>40</v>
      </c>
      <c r="C107" s="34" t="s">
        <v>125</v>
      </c>
      <c r="D107" s="35" t="s">
        <v>27</v>
      </c>
      <c r="E107" s="1">
        <v>100000</v>
      </c>
    </row>
    <row r="108" spans="2:5" x14ac:dyDescent="0.3">
      <c r="B108" s="33">
        <v>41</v>
      </c>
      <c r="C108" s="34" t="s">
        <v>126</v>
      </c>
      <c r="D108" s="35" t="s">
        <v>27</v>
      </c>
      <c r="E108" s="1">
        <v>100000</v>
      </c>
    </row>
    <row r="109" spans="2:5" x14ac:dyDescent="0.3">
      <c r="B109" s="33"/>
      <c r="C109" s="34"/>
      <c r="D109" s="35"/>
      <c r="E109" s="1"/>
    </row>
    <row r="110" spans="2:5" x14ac:dyDescent="0.3">
      <c r="B110" s="36" t="s">
        <v>12</v>
      </c>
      <c r="C110" s="37"/>
      <c r="D110" s="38"/>
      <c r="E110" s="27">
        <f>SUM(E68:E109)</f>
        <v>4100000</v>
      </c>
    </row>
  </sheetData>
  <mergeCells count="8">
    <mergeCell ref="B1:E1"/>
    <mergeCell ref="B110:D110"/>
    <mergeCell ref="B12:E13"/>
    <mergeCell ref="B27:E28"/>
    <mergeCell ref="B40:E41"/>
    <mergeCell ref="B60:D60"/>
    <mergeCell ref="B65:F66"/>
    <mergeCell ref="B55:E56"/>
  </mergeCells>
  <pageMargins left="0.55000000000000004" right="0.25" top="0.85" bottom="1" header="0.5" footer="0.5"/>
  <pageSetup paperSize="9" scale="9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28"/>
  <sheetViews>
    <sheetView zoomScaleSheetLayoutView="100" workbookViewId="0">
      <selection activeCell="I8" sqref="I8"/>
    </sheetView>
  </sheetViews>
  <sheetFormatPr defaultRowHeight="13.5" x14ac:dyDescent="0.25"/>
  <cols>
    <col min="1" max="1" width="6.42578125" style="9" customWidth="1"/>
    <col min="2" max="2" width="21.7109375" style="9" customWidth="1"/>
    <col min="3" max="3" width="49.140625" style="9" customWidth="1"/>
    <col min="4" max="4" width="18" style="9" customWidth="1"/>
    <col min="5" max="5" width="29.5703125" style="9" customWidth="1"/>
    <col min="6" max="6" width="9.140625" style="9"/>
    <col min="7" max="7" width="10.5703125" style="9" bestFit="1" customWidth="1"/>
    <col min="8" max="248" width="9.140625" style="9"/>
    <col min="249" max="249" width="4" style="9" customWidth="1"/>
    <col min="250" max="250" width="24" style="9" customWidth="1"/>
    <col min="251" max="251" width="28.42578125" style="9" customWidth="1"/>
    <col min="252" max="252" width="8.85546875" style="9" customWidth="1"/>
    <col min="253" max="253" width="14.28515625" style="9" customWidth="1"/>
    <col min="254" max="254" width="16.28515625" style="9" customWidth="1"/>
    <col min="255" max="255" width="12.85546875" style="9" customWidth="1"/>
    <col min="256" max="256" width="9.140625" style="9"/>
    <col min="257" max="257" width="10" style="9" bestFit="1" customWidth="1"/>
    <col min="258" max="504" width="9.140625" style="9"/>
    <col min="505" max="505" width="4" style="9" customWidth="1"/>
    <col min="506" max="506" width="24" style="9" customWidth="1"/>
    <col min="507" max="507" width="28.42578125" style="9" customWidth="1"/>
    <col min="508" max="508" width="8.85546875" style="9" customWidth="1"/>
    <col min="509" max="509" width="14.28515625" style="9" customWidth="1"/>
    <col min="510" max="510" width="16.28515625" style="9" customWidth="1"/>
    <col min="511" max="511" width="12.85546875" style="9" customWidth="1"/>
    <col min="512" max="512" width="9.140625" style="9"/>
    <col min="513" max="513" width="10" style="9" bestFit="1" customWidth="1"/>
    <col min="514" max="760" width="9.140625" style="9"/>
    <col min="761" max="761" width="4" style="9" customWidth="1"/>
    <col min="762" max="762" width="24" style="9" customWidth="1"/>
    <col min="763" max="763" width="28.42578125" style="9" customWidth="1"/>
    <col min="764" max="764" width="8.85546875" style="9" customWidth="1"/>
    <col min="765" max="765" width="14.28515625" style="9" customWidth="1"/>
    <col min="766" max="766" width="16.28515625" style="9" customWidth="1"/>
    <col min="767" max="767" width="12.85546875" style="9" customWidth="1"/>
    <col min="768" max="768" width="9.140625" style="9"/>
    <col min="769" max="769" width="10" style="9" bestFit="1" customWidth="1"/>
    <col min="770" max="1016" width="9.140625" style="9"/>
    <col min="1017" max="1017" width="4" style="9" customWidth="1"/>
    <col min="1018" max="1018" width="24" style="9" customWidth="1"/>
    <col min="1019" max="1019" width="28.42578125" style="9" customWidth="1"/>
    <col min="1020" max="1020" width="8.85546875" style="9" customWidth="1"/>
    <col min="1021" max="1021" width="14.28515625" style="9" customWidth="1"/>
    <col min="1022" max="1022" width="16.28515625" style="9" customWidth="1"/>
    <col min="1023" max="1023" width="12.85546875" style="9" customWidth="1"/>
    <col min="1024" max="1024" width="9.140625" style="9"/>
    <col min="1025" max="1025" width="10" style="9" bestFit="1" customWidth="1"/>
    <col min="1026" max="1272" width="9.140625" style="9"/>
    <col min="1273" max="1273" width="4" style="9" customWidth="1"/>
    <col min="1274" max="1274" width="24" style="9" customWidth="1"/>
    <col min="1275" max="1275" width="28.42578125" style="9" customWidth="1"/>
    <col min="1276" max="1276" width="8.85546875" style="9" customWidth="1"/>
    <col min="1277" max="1277" width="14.28515625" style="9" customWidth="1"/>
    <col min="1278" max="1278" width="16.28515625" style="9" customWidth="1"/>
    <col min="1279" max="1279" width="12.85546875" style="9" customWidth="1"/>
    <col min="1280" max="1280" width="9.140625" style="9"/>
    <col min="1281" max="1281" width="10" style="9" bestFit="1" customWidth="1"/>
    <col min="1282" max="1528" width="9.140625" style="9"/>
    <col min="1529" max="1529" width="4" style="9" customWidth="1"/>
    <col min="1530" max="1530" width="24" style="9" customWidth="1"/>
    <col min="1531" max="1531" width="28.42578125" style="9" customWidth="1"/>
    <col min="1532" max="1532" width="8.85546875" style="9" customWidth="1"/>
    <col min="1533" max="1533" width="14.28515625" style="9" customWidth="1"/>
    <col min="1534" max="1534" width="16.28515625" style="9" customWidth="1"/>
    <col min="1535" max="1535" width="12.85546875" style="9" customWidth="1"/>
    <col min="1536" max="1536" width="9.140625" style="9"/>
    <col min="1537" max="1537" width="10" style="9" bestFit="1" customWidth="1"/>
    <col min="1538" max="1784" width="9.140625" style="9"/>
    <col min="1785" max="1785" width="4" style="9" customWidth="1"/>
    <col min="1786" max="1786" width="24" style="9" customWidth="1"/>
    <col min="1787" max="1787" width="28.42578125" style="9" customWidth="1"/>
    <col min="1788" max="1788" width="8.85546875" style="9" customWidth="1"/>
    <col min="1789" max="1789" width="14.28515625" style="9" customWidth="1"/>
    <col min="1790" max="1790" width="16.28515625" style="9" customWidth="1"/>
    <col min="1791" max="1791" width="12.85546875" style="9" customWidth="1"/>
    <col min="1792" max="1792" width="9.140625" style="9"/>
    <col min="1793" max="1793" width="10" style="9" bestFit="1" customWidth="1"/>
    <col min="1794" max="2040" width="9.140625" style="9"/>
    <col min="2041" max="2041" width="4" style="9" customWidth="1"/>
    <col min="2042" max="2042" width="24" style="9" customWidth="1"/>
    <col min="2043" max="2043" width="28.42578125" style="9" customWidth="1"/>
    <col min="2044" max="2044" width="8.85546875" style="9" customWidth="1"/>
    <col min="2045" max="2045" width="14.28515625" style="9" customWidth="1"/>
    <col min="2046" max="2046" width="16.28515625" style="9" customWidth="1"/>
    <col min="2047" max="2047" width="12.85546875" style="9" customWidth="1"/>
    <col min="2048" max="2048" width="9.140625" style="9"/>
    <col min="2049" max="2049" width="10" style="9" bestFit="1" customWidth="1"/>
    <col min="2050" max="2296" width="9.140625" style="9"/>
    <col min="2297" max="2297" width="4" style="9" customWidth="1"/>
    <col min="2298" max="2298" width="24" style="9" customWidth="1"/>
    <col min="2299" max="2299" width="28.42578125" style="9" customWidth="1"/>
    <col min="2300" max="2300" width="8.85546875" style="9" customWidth="1"/>
    <col min="2301" max="2301" width="14.28515625" style="9" customWidth="1"/>
    <col min="2302" max="2302" width="16.28515625" style="9" customWidth="1"/>
    <col min="2303" max="2303" width="12.85546875" style="9" customWidth="1"/>
    <col min="2304" max="2304" width="9.140625" style="9"/>
    <col min="2305" max="2305" width="10" style="9" bestFit="1" customWidth="1"/>
    <col min="2306" max="2552" width="9.140625" style="9"/>
    <col min="2553" max="2553" width="4" style="9" customWidth="1"/>
    <col min="2554" max="2554" width="24" style="9" customWidth="1"/>
    <col min="2555" max="2555" width="28.42578125" style="9" customWidth="1"/>
    <col min="2556" max="2556" width="8.85546875" style="9" customWidth="1"/>
    <col min="2557" max="2557" width="14.28515625" style="9" customWidth="1"/>
    <col min="2558" max="2558" width="16.28515625" style="9" customWidth="1"/>
    <col min="2559" max="2559" width="12.85546875" style="9" customWidth="1"/>
    <col min="2560" max="2560" width="9.140625" style="9"/>
    <col min="2561" max="2561" width="10" style="9" bestFit="1" customWidth="1"/>
    <col min="2562" max="2808" width="9.140625" style="9"/>
    <col min="2809" max="2809" width="4" style="9" customWidth="1"/>
    <col min="2810" max="2810" width="24" style="9" customWidth="1"/>
    <col min="2811" max="2811" width="28.42578125" style="9" customWidth="1"/>
    <col min="2812" max="2812" width="8.85546875" style="9" customWidth="1"/>
    <col min="2813" max="2813" width="14.28515625" style="9" customWidth="1"/>
    <col min="2814" max="2814" width="16.28515625" style="9" customWidth="1"/>
    <col min="2815" max="2815" width="12.85546875" style="9" customWidth="1"/>
    <col min="2816" max="2816" width="9.140625" style="9"/>
    <col min="2817" max="2817" width="10" style="9" bestFit="1" customWidth="1"/>
    <col min="2818" max="3064" width="9.140625" style="9"/>
    <col min="3065" max="3065" width="4" style="9" customWidth="1"/>
    <col min="3066" max="3066" width="24" style="9" customWidth="1"/>
    <col min="3067" max="3067" width="28.42578125" style="9" customWidth="1"/>
    <col min="3068" max="3068" width="8.85546875" style="9" customWidth="1"/>
    <col min="3069" max="3069" width="14.28515625" style="9" customWidth="1"/>
    <col min="3070" max="3070" width="16.28515625" style="9" customWidth="1"/>
    <col min="3071" max="3071" width="12.85546875" style="9" customWidth="1"/>
    <col min="3072" max="3072" width="9.140625" style="9"/>
    <col min="3073" max="3073" width="10" style="9" bestFit="1" customWidth="1"/>
    <col min="3074" max="3320" width="9.140625" style="9"/>
    <col min="3321" max="3321" width="4" style="9" customWidth="1"/>
    <col min="3322" max="3322" width="24" style="9" customWidth="1"/>
    <col min="3323" max="3323" width="28.42578125" style="9" customWidth="1"/>
    <col min="3324" max="3324" width="8.85546875" style="9" customWidth="1"/>
    <col min="3325" max="3325" width="14.28515625" style="9" customWidth="1"/>
    <col min="3326" max="3326" width="16.28515625" style="9" customWidth="1"/>
    <col min="3327" max="3327" width="12.85546875" style="9" customWidth="1"/>
    <col min="3328" max="3328" width="9.140625" style="9"/>
    <col min="3329" max="3329" width="10" style="9" bestFit="1" customWidth="1"/>
    <col min="3330" max="3576" width="9.140625" style="9"/>
    <col min="3577" max="3577" width="4" style="9" customWidth="1"/>
    <col min="3578" max="3578" width="24" style="9" customWidth="1"/>
    <col min="3579" max="3579" width="28.42578125" style="9" customWidth="1"/>
    <col min="3580" max="3580" width="8.85546875" style="9" customWidth="1"/>
    <col min="3581" max="3581" width="14.28515625" style="9" customWidth="1"/>
    <col min="3582" max="3582" width="16.28515625" style="9" customWidth="1"/>
    <col min="3583" max="3583" width="12.85546875" style="9" customWidth="1"/>
    <col min="3584" max="3584" width="9.140625" style="9"/>
    <col min="3585" max="3585" width="10" style="9" bestFit="1" customWidth="1"/>
    <col min="3586" max="3832" width="9.140625" style="9"/>
    <col min="3833" max="3833" width="4" style="9" customWidth="1"/>
    <col min="3834" max="3834" width="24" style="9" customWidth="1"/>
    <col min="3835" max="3835" width="28.42578125" style="9" customWidth="1"/>
    <col min="3836" max="3836" width="8.85546875" style="9" customWidth="1"/>
    <col min="3837" max="3837" width="14.28515625" style="9" customWidth="1"/>
    <col min="3838" max="3838" width="16.28515625" style="9" customWidth="1"/>
    <col min="3839" max="3839" width="12.85546875" style="9" customWidth="1"/>
    <col min="3840" max="3840" width="9.140625" style="9"/>
    <col min="3841" max="3841" width="10" style="9" bestFit="1" customWidth="1"/>
    <col min="3842" max="4088" width="9.140625" style="9"/>
    <col min="4089" max="4089" width="4" style="9" customWidth="1"/>
    <col min="4090" max="4090" width="24" style="9" customWidth="1"/>
    <col min="4091" max="4091" width="28.42578125" style="9" customWidth="1"/>
    <col min="4092" max="4092" width="8.85546875" style="9" customWidth="1"/>
    <col min="4093" max="4093" width="14.28515625" style="9" customWidth="1"/>
    <col min="4094" max="4094" width="16.28515625" style="9" customWidth="1"/>
    <col min="4095" max="4095" width="12.85546875" style="9" customWidth="1"/>
    <col min="4096" max="4096" width="9.140625" style="9"/>
    <col min="4097" max="4097" width="10" style="9" bestFit="1" customWidth="1"/>
    <col min="4098" max="4344" width="9.140625" style="9"/>
    <col min="4345" max="4345" width="4" style="9" customWidth="1"/>
    <col min="4346" max="4346" width="24" style="9" customWidth="1"/>
    <col min="4347" max="4347" width="28.42578125" style="9" customWidth="1"/>
    <col min="4348" max="4348" width="8.85546875" style="9" customWidth="1"/>
    <col min="4349" max="4349" width="14.28515625" style="9" customWidth="1"/>
    <col min="4350" max="4350" width="16.28515625" style="9" customWidth="1"/>
    <col min="4351" max="4351" width="12.85546875" style="9" customWidth="1"/>
    <col min="4352" max="4352" width="9.140625" style="9"/>
    <col min="4353" max="4353" width="10" style="9" bestFit="1" customWidth="1"/>
    <col min="4354" max="4600" width="9.140625" style="9"/>
    <col min="4601" max="4601" width="4" style="9" customWidth="1"/>
    <col min="4602" max="4602" width="24" style="9" customWidth="1"/>
    <col min="4603" max="4603" width="28.42578125" style="9" customWidth="1"/>
    <col min="4604" max="4604" width="8.85546875" style="9" customWidth="1"/>
    <col min="4605" max="4605" width="14.28515625" style="9" customWidth="1"/>
    <col min="4606" max="4606" width="16.28515625" style="9" customWidth="1"/>
    <col min="4607" max="4607" width="12.85546875" style="9" customWidth="1"/>
    <col min="4608" max="4608" width="9.140625" style="9"/>
    <col min="4609" max="4609" width="10" style="9" bestFit="1" customWidth="1"/>
    <col min="4610" max="4856" width="9.140625" style="9"/>
    <col min="4857" max="4857" width="4" style="9" customWidth="1"/>
    <col min="4858" max="4858" width="24" style="9" customWidth="1"/>
    <col min="4859" max="4859" width="28.42578125" style="9" customWidth="1"/>
    <col min="4860" max="4860" width="8.85546875" style="9" customWidth="1"/>
    <col min="4861" max="4861" width="14.28515625" style="9" customWidth="1"/>
    <col min="4862" max="4862" width="16.28515625" style="9" customWidth="1"/>
    <col min="4863" max="4863" width="12.85546875" style="9" customWidth="1"/>
    <col min="4864" max="4864" width="9.140625" style="9"/>
    <col min="4865" max="4865" width="10" style="9" bestFit="1" customWidth="1"/>
    <col min="4866" max="5112" width="9.140625" style="9"/>
    <col min="5113" max="5113" width="4" style="9" customWidth="1"/>
    <col min="5114" max="5114" width="24" style="9" customWidth="1"/>
    <col min="5115" max="5115" width="28.42578125" style="9" customWidth="1"/>
    <col min="5116" max="5116" width="8.85546875" style="9" customWidth="1"/>
    <col min="5117" max="5117" width="14.28515625" style="9" customWidth="1"/>
    <col min="5118" max="5118" width="16.28515625" style="9" customWidth="1"/>
    <col min="5119" max="5119" width="12.85546875" style="9" customWidth="1"/>
    <col min="5120" max="5120" width="9.140625" style="9"/>
    <col min="5121" max="5121" width="10" style="9" bestFit="1" customWidth="1"/>
    <col min="5122" max="5368" width="9.140625" style="9"/>
    <col min="5369" max="5369" width="4" style="9" customWidth="1"/>
    <col min="5370" max="5370" width="24" style="9" customWidth="1"/>
    <col min="5371" max="5371" width="28.42578125" style="9" customWidth="1"/>
    <col min="5372" max="5372" width="8.85546875" style="9" customWidth="1"/>
    <col min="5373" max="5373" width="14.28515625" style="9" customWidth="1"/>
    <col min="5374" max="5374" width="16.28515625" style="9" customWidth="1"/>
    <col min="5375" max="5375" width="12.85546875" style="9" customWidth="1"/>
    <col min="5376" max="5376" width="9.140625" style="9"/>
    <col min="5377" max="5377" width="10" style="9" bestFit="1" customWidth="1"/>
    <col min="5378" max="5624" width="9.140625" style="9"/>
    <col min="5625" max="5625" width="4" style="9" customWidth="1"/>
    <col min="5626" max="5626" width="24" style="9" customWidth="1"/>
    <col min="5627" max="5627" width="28.42578125" style="9" customWidth="1"/>
    <col min="5628" max="5628" width="8.85546875" style="9" customWidth="1"/>
    <col min="5629" max="5629" width="14.28515625" style="9" customWidth="1"/>
    <col min="5630" max="5630" width="16.28515625" style="9" customWidth="1"/>
    <col min="5631" max="5631" width="12.85546875" style="9" customWidth="1"/>
    <col min="5632" max="5632" width="9.140625" style="9"/>
    <col min="5633" max="5633" width="10" style="9" bestFit="1" customWidth="1"/>
    <col min="5634" max="5880" width="9.140625" style="9"/>
    <col min="5881" max="5881" width="4" style="9" customWidth="1"/>
    <col min="5882" max="5882" width="24" style="9" customWidth="1"/>
    <col min="5883" max="5883" width="28.42578125" style="9" customWidth="1"/>
    <col min="5884" max="5884" width="8.85546875" style="9" customWidth="1"/>
    <col min="5885" max="5885" width="14.28515625" style="9" customWidth="1"/>
    <col min="5886" max="5886" width="16.28515625" style="9" customWidth="1"/>
    <col min="5887" max="5887" width="12.85546875" style="9" customWidth="1"/>
    <col min="5888" max="5888" width="9.140625" style="9"/>
    <col min="5889" max="5889" width="10" style="9" bestFit="1" customWidth="1"/>
    <col min="5890" max="6136" width="9.140625" style="9"/>
    <col min="6137" max="6137" width="4" style="9" customWidth="1"/>
    <col min="6138" max="6138" width="24" style="9" customWidth="1"/>
    <col min="6139" max="6139" width="28.42578125" style="9" customWidth="1"/>
    <col min="6140" max="6140" width="8.85546875" style="9" customWidth="1"/>
    <col min="6141" max="6141" width="14.28515625" style="9" customWidth="1"/>
    <col min="6142" max="6142" width="16.28515625" style="9" customWidth="1"/>
    <col min="6143" max="6143" width="12.85546875" style="9" customWidth="1"/>
    <col min="6144" max="6144" width="9.140625" style="9"/>
    <col min="6145" max="6145" width="10" style="9" bestFit="1" customWidth="1"/>
    <col min="6146" max="6392" width="9.140625" style="9"/>
    <col min="6393" max="6393" width="4" style="9" customWidth="1"/>
    <col min="6394" max="6394" width="24" style="9" customWidth="1"/>
    <col min="6395" max="6395" width="28.42578125" style="9" customWidth="1"/>
    <col min="6396" max="6396" width="8.85546875" style="9" customWidth="1"/>
    <col min="6397" max="6397" width="14.28515625" style="9" customWidth="1"/>
    <col min="6398" max="6398" width="16.28515625" style="9" customWidth="1"/>
    <col min="6399" max="6399" width="12.85546875" style="9" customWidth="1"/>
    <col min="6400" max="6400" width="9.140625" style="9"/>
    <col min="6401" max="6401" width="10" style="9" bestFit="1" customWidth="1"/>
    <col min="6402" max="6648" width="9.140625" style="9"/>
    <col min="6649" max="6649" width="4" style="9" customWidth="1"/>
    <col min="6650" max="6650" width="24" style="9" customWidth="1"/>
    <col min="6651" max="6651" width="28.42578125" style="9" customWidth="1"/>
    <col min="6652" max="6652" width="8.85546875" style="9" customWidth="1"/>
    <col min="6653" max="6653" width="14.28515625" style="9" customWidth="1"/>
    <col min="6654" max="6654" width="16.28515625" style="9" customWidth="1"/>
    <col min="6655" max="6655" width="12.85546875" style="9" customWidth="1"/>
    <col min="6656" max="6656" width="9.140625" style="9"/>
    <col min="6657" max="6657" width="10" style="9" bestFit="1" customWidth="1"/>
    <col min="6658" max="6904" width="9.140625" style="9"/>
    <col min="6905" max="6905" width="4" style="9" customWidth="1"/>
    <col min="6906" max="6906" width="24" style="9" customWidth="1"/>
    <col min="6907" max="6907" width="28.42578125" style="9" customWidth="1"/>
    <col min="6908" max="6908" width="8.85546875" style="9" customWidth="1"/>
    <col min="6909" max="6909" width="14.28515625" style="9" customWidth="1"/>
    <col min="6910" max="6910" width="16.28515625" style="9" customWidth="1"/>
    <col min="6911" max="6911" width="12.85546875" style="9" customWidth="1"/>
    <col min="6912" max="6912" width="9.140625" style="9"/>
    <col min="6913" max="6913" width="10" style="9" bestFit="1" customWidth="1"/>
    <col min="6914" max="7160" width="9.140625" style="9"/>
    <col min="7161" max="7161" width="4" style="9" customWidth="1"/>
    <col min="7162" max="7162" width="24" style="9" customWidth="1"/>
    <col min="7163" max="7163" width="28.42578125" style="9" customWidth="1"/>
    <col min="7164" max="7164" width="8.85546875" style="9" customWidth="1"/>
    <col min="7165" max="7165" width="14.28515625" style="9" customWidth="1"/>
    <col min="7166" max="7166" width="16.28515625" style="9" customWidth="1"/>
    <col min="7167" max="7167" width="12.85546875" style="9" customWidth="1"/>
    <col min="7168" max="7168" width="9.140625" style="9"/>
    <col min="7169" max="7169" width="10" style="9" bestFit="1" customWidth="1"/>
    <col min="7170" max="7416" width="9.140625" style="9"/>
    <col min="7417" max="7417" width="4" style="9" customWidth="1"/>
    <col min="7418" max="7418" width="24" style="9" customWidth="1"/>
    <col min="7419" max="7419" width="28.42578125" style="9" customWidth="1"/>
    <col min="7420" max="7420" width="8.85546875" style="9" customWidth="1"/>
    <col min="7421" max="7421" width="14.28515625" style="9" customWidth="1"/>
    <col min="7422" max="7422" width="16.28515625" style="9" customWidth="1"/>
    <col min="7423" max="7423" width="12.85546875" style="9" customWidth="1"/>
    <col min="7424" max="7424" width="9.140625" style="9"/>
    <col min="7425" max="7425" width="10" style="9" bestFit="1" customWidth="1"/>
    <col min="7426" max="7672" width="9.140625" style="9"/>
    <col min="7673" max="7673" width="4" style="9" customWidth="1"/>
    <col min="7674" max="7674" width="24" style="9" customWidth="1"/>
    <col min="7675" max="7675" width="28.42578125" style="9" customWidth="1"/>
    <col min="7676" max="7676" width="8.85546875" style="9" customWidth="1"/>
    <col min="7677" max="7677" width="14.28515625" style="9" customWidth="1"/>
    <col min="7678" max="7678" width="16.28515625" style="9" customWidth="1"/>
    <col min="7679" max="7679" width="12.85546875" style="9" customWidth="1"/>
    <col min="7680" max="7680" width="9.140625" style="9"/>
    <col min="7681" max="7681" width="10" style="9" bestFit="1" customWidth="1"/>
    <col min="7682" max="7928" width="9.140625" style="9"/>
    <col min="7929" max="7929" width="4" style="9" customWidth="1"/>
    <col min="7930" max="7930" width="24" style="9" customWidth="1"/>
    <col min="7931" max="7931" width="28.42578125" style="9" customWidth="1"/>
    <col min="7932" max="7932" width="8.85546875" style="9" customWidth="1"/>
    <col min="7933" max="7933" width="14.28515625" style="9" customWidth="1"/>
    <col min="7934" max="7934" width="16.28515625" style="9" customWidth="1"/>
    <col min="7935" max="7935" width="12.85546875" style="9" customWidth="1"/>
    <col min="7936" max="7936" width="9.140625" style="9"/>
    <col min="7937" max="7937" width="10" style="9" bestFit="1" customWidth="1"/>
    <col min="7938" max="8184" width="9.140625" style="9"/>
    <col min="8185" max="8185" width="4" style="9" customWidth="1"/>
    <col min="8186" max="8186" width="24" style="9" customWidth="1"/>
    <col min="8187" max="8187" width="28.42578125" style="9" customWidth="1"/>
    <col min="8188" max="8188" width="8.85546875" style="9" customWidth="1"/>
    <col min="8189" max="8189" width="14.28515625" style="9" customWidth="1"/>
    <col min="8190" max="8190" width="16.28515625" style="9" customWidth="1"/>
    <col min="8191" max="8191" width="12.85546875" style="9" customWidth="1"/>
    <col min="8192" max="8192" width="9.140625" style="9"/>
    <col min="8193" max="8193" width="10" style="9" bestFit="1" customWidth="1"/>
    <col min="8194" max="8440" width="9.140625" style="9"/>
    <col min="8441" max="8441" width="4" style="9" customWidth="1"/>
    <col min="8442" max="8442" width="24" style="9" customWidth="1"/>
    <col min="8443" max="8443" width="28.42578125" style="9" customWidth="1"/>
    <col min="8444" max="8444" width="8.85546875" style="9" customWidth="1"/>
    <col min="8445" max="8445" width="14.28515625" style="9" customWidth="1"/>
    <col min="8446" max="8446" width="16.28515625" style="9" customWidth="1"/>
    <col min="8447" max="8447" width="12.85546875" style="9" customWidth="1"/>
    <col min="8448" max="8448" width="9.140625" style="9"/>
    <col min="8449" max="8449" width="10" style="9" bestFit="1" customWidth="1"/>
    <col min="8450" max="8696" width="9.140625" style="9"/>
    <col min="8697" max="8697" width="4" style="9" customWidth="1"/>
    <col min="8698" max="8698" width="24" style="9" customWidth="1"/>
    <col min="8699" max="8699" width="28.42578125" style="9" customWidth="1"/>
    <col min="8700" max="8700" width="8.85546875" style="9" customWidth="1"/>
    <col min="8701" max="8701" width="14.28515625" style="9" customWidth="1"/>
    <col min="8702" max="8702" width="16.28515625" style="9" customWidth="1"/>
    <col min="8703" max="8703" width="12.85546875" style="9" customWidth="1"/>
    <col min="8704" max="8704" width="9.140625" style="9"/>
    <col min="8705" max="8705" width="10" style="9" bestFit="1" customWidth="1"/>
    <col min="8706" max="8952" width="9.140625" style="9"/>
    <col min="8953" max="8953" width="4" style="9" customWidth="1"/>
    <col min="8954" max="8954" width="24" style="9" customWidth="1"/>
    <col min="8955" max="8955" width="28.42578125" style="9" customWidth="1"/>
    <col min="8956" max="8956" width="8.85546875" style="9" customWidth="1"/>
    <col min="8957" max="8957" width="14.28515625" style="9" customWidth="1"/>
    <col min="8958" max="8958" width="16.28515625" style="9" customWidth="1"/>
    <col min="8959" max="8959" width="12.85546875" style="9" customWidth="1"/>
    <col min="8960" max="8960" width="9.140625" style="9"/>
    <col min="8961" max="8961" width="10" style="9" bestFit="1" customWidth="1"/>
    <col min="8962" max="9208" width="9.140625" style="9"/>
    <col min="9209" max="9209" width="4" style="9" customWidth="1"/>
    <col min="9210" max="9210" width="24" style="9" customWidth="1"/>
    <col min="9211" max="9211" width="28.42578125" style="9" customWidth="1"/>
    <col min="9212" max="9212" width="8.85546875" style="9" customWidth="1"/>
    <col min="9213" max="9213" width="14.28515625" style="9" customWidth="1"/>
    <col min="9214" max="9214" width="16.28515625" style="9" customWidth="1"/>
    <col min="9215" max="9215" width="12.85546875" style="9" customWidth="1"/>
    <col min="9216" max="9216" width="9.140625" style="9"/>
    <col min="9217" max="9217" width="10" style="9" bestFit="1" customWidth="1"/>
    <col min="9218" max="9464" width="9.140625" style="9"/>
    <col min="9465" max="9465" width="4" style="9" customWidth="1"/>
    <col min="9466" max="9466" width="24" style="9" customWidth="1"/>
    <col min="9467" max="9467" width="28.42578125" style="9" customWidth="1"/>
    <col min="9468" max="9468" width="8.85546875" style="9" customWidth="1"/>
    <col min="9469" max="9469" width="14.28515625" style="9" customWidth="1"/>
    <col min="9470" max="9470" width="16.28515625" style="9" customWidth="1"/>
    <col min="9471" max="9471" width="12.85546875" style="9" customWidth="1"/>
    <col min="9472" max="9472" width="9.140625" style="9"/>
    <col min="9473" max="9473" width="10" style="9" bestFit="1" customWidth="1"/>
    <col min="9474" max="9720" width="9.140625" style="9"/>
    <col min="9721" max="9721" width="4" style="9" customWidth="1"/>
    <col min="9722" max="9722" width="24" style="9" customWidth="1"/>
    <col min="9723" max="9723" width="28.42578125" style="9" customWidth="1"/>
    <col min="9724" max="9724" width="8.85546875" style="9" customWidth="1"/>
    <col min="9725" max="9725" width="14.28515625" style="9" customWidth="1"/>
    <col min="9726" max="9726" width="16.28515625" style="9" customWidth="1"/>
    <col min="9727" max="9727" width="12.85546875" style="9" customWidth="1"/>
    <col min="9728" max="9728" width="9.140625" style="9"/>
    <col min="9729" max="9729" width="10" style="9" bestFit="1" customWidth="1"/>
    <col min="9730" max="9976" width="9.140625" style="9"/>
    <col min="9977" max="9977" width="4" style="9" customWidth="1"/>
    <col min="9978" max="9978" width="24" style="9" customWidth="1"/>
    <col min="9979" max="9979" width="28.42578125" style="9" customWidth="1"/>
    <col min="9980" max="9980" width="8.85546875" style="9" customWidth="1"/>
    <col min="9981" max="9981" width="14.28515625" style="9" customWidth="1"/>
    <col min="9982" max="9982" width="16.28515625" style="9" customWidth="1"/>
    <col min="9983" max="9983" width="12.85546875" style="9" customWidth="1"/>
    <col min="9984" max="9984" width="9.140625" style="9"/>
    <col min="9985" max="9985" width="10" style="9" bestFit="1" customWidth="1"/>
    <col min="9986" max="10232" width="9.140625" style="9"/>
    <col min="10233" max="10233" width="4" style="9" customWidth="1"/>
    <col min="10234" max="10234" width="24" style="9" customWidth="1"/>
    <col min="10235" max="10235" width="28.42578125" style="9" customWidth="1"/>
    <col min="10236" max="10236" width="8.85546875" style="9" customWidth="1"/>
    <col min="10237" max="10237" width="14.28515625" style="9" customWidth="1"/>
    <col min="10238" max="10238" width="16.28515625" style="9" customWidth="1"/>
    <col min="10239" max="10239" width="12.85546875" style="9" customWidth="1"/>
    <col min="10240" max="10240" width="9.140625" style="9"/>
    <col min="10241" max="10241" width="10" style="9" bestFit="1" customWidth="1"/>
    <col min="10242" max="10488" width="9.140625" style="9"/>
    <col min="10489" max="10489" width="4" style="9" customWidth="1"/>
    <col min="10490" max="10490" width="24" style="9" customWidth="1"/>
    <col min="10491" max="10491" width="28.42578125" style="9" customWidth="1"/>
    <col min="10492" max="10492" width="8.85546875" style="9" customWidth="1"/>
    <col min="10493" max="10493" width="14.28515625" style="9" customWidth="1"/>
    <col min="10494" max="10494" width="16.28515625" style="9" customWidth="1"/>
    <col min="10495" max="10495" width="12.85546875" style="9" customWidth="1"/>
    <col min="10496" max="10496" width="9.140625" style="9"/>
    <col min="10497" max="10497" width="10" style="9" bestFit="1" customWidth="1"/>
    <col min="10498" max="10744" width="9.140625" style="9"/>
    <col min="10745" max="10745" width="4" style="9" customWidth="1"/>
    <col min="10746" max="10746" width="24" style="9" customWidth="1"/>
    <col min="10747" max="10747" width="28.42578125" style="9" customWidth="1"/>
    <col min="10748" max="10748" width="8.85546875" style="9" customWidth="1"/>
    <col min="10749" max="10749" width="14.28515625" style="9" customWidth="1"/>
    <col min="10750" max="10750" width="16.28515625" style="9" customWidth="1"/>
    <col min="10751" max="10751" width="12.85546875" style="9" customWidth="1"/>
    <col min="10752" max="10752" width="9.140625" style="9"/>
    <col min="10753" max="10753" width="10" style="9" bestFit="1" customWidth="1"/>
    <col min="10754" max="11000" width="9.140625" style="9"/>
    <col min="11001" max="11001" width="4" style="9" customWidth="1"/>
    <col min="11002" max="11002" width="24" style="9" customWidth="1"/>
    <col min="11003" max="11003" width="28.42578125" style="9" customWidth="1"/>
    <col min="11004" max="11004" width="8.85546875" style="9" customWidth="1"/>
    <col min="11005" max="11005" width="14.28515625" style="9" customWidth="1"/>
    <col min="11006" max="11006" width="16.28515625" style="9" customWidth="1"/>
    <col min="11007" max="11007" width="12.85546875" style="9" customWidth="1"/>
    <col min="11008" max="11008" width="9.140625" style="9"/>
    <col min="11009" max="11009" width="10" style="9" bestFit="1" customWidth="1"/>
    <col min="11010" max="11256" width="9.140625" style="9"/>
    <col min="11257" max="11257" width="4" style="9" customWidth="1"/>
    <col min="11258" max="11258" width="24" style="9" customWidth="1"/>
    <col min="11259" max="11259" width="28.42578125" style="9" customWidth="1"/>
    <col min="11260" max="11260" width="8.85546875" style="9" customWidth="1"/>
    <col min="11261" max="11261" width="14.28515625" style="9" customWidth="1"/>
    <col min="11262" max="11262" width="16.28515625" style="9" customWidth="1"/>
    <col min="11263" max="11263" width="12.85546875" style="9" customWidth="1"/>
    <col min="11264" max="11264" width="9.140625" style="9"/>
    <col min="11265" max="11265" width="10" style="9" bestFit="1" customWidth="1"/>
    <col min="11266" max="11512" width="9.140625" style="9"/>
    <col min="11513" max="11513" width="4" style="9" customWidth="1"/>
    <col min="11514" max="11514" width="24" style="9" customWidth="1"/>
    <col min="11515" max="11515" width="28.42578125" style="9" customWidth="1"/>
    <col min="11516" max="11516" width="8.85546875" style="9" customWidth="1"/>
    <col min="11517" max="11517" width="14.28515625" style="9" customWidth="1"/>
    <col min="11518" max="11518" width="16.28515625" style="9" customWidth="1"/>
    <col min="11519" max="11519" width="12.85546875" style="9" customWidth="1"/>
    <col min="11520" max="11520" width="9.140625" style="9"/>
    <col min="11521" max="11521" width="10" style="9" bestFit="1" customWidth="1"/>
    <col min="11522" max="11768" width="9.140625" style="9"/>
    <col min="11769" max="11769" width="4" style="9" customWidth="1"/>
    <col min="11770" max="11770" width="24" style="9" customWidth="1"/>
    <col min="11771" max="11771" width="28.42578125" style="9" customWidth="1"/>
    <col min="11772" max="11772" width="8.85546875" style="9" customWidth="1"/>
    <col min="11773" max="11773" width="14.28515625" style="9" customWidth="1"/>
    <col min="11774" max="11774" width="16.28515625" style="9" customWidth="1"/>
    <col min="11775" max="11775" width="12.85546875" style="9" customWidth="1"/>
    <col min="11776" max="11776" width="9.140625" style="9"/>
    <col min="11777" max="11777" width="10" style="9" bestFit="1" customWidth="1"/>
    <col min="11778" max="12024" width="9.140625" style="9"/>
    <col min="12025" max="12025" width="4" style="9" customWidth="1"/>
    <col min="12026" max="12026" width="24" style="9" customWidth="1"/>
    <col min="12027" max="12027" width="28.42578125" style="9" customWidth="1"/>
    <col min="12028" max="12028" width="8.85546875" style="9" customWidth="1"/>
    <col min="12029" max="12029" width="14.28515625" style="9" customWidth="1"/>
    <col min="12030" max="12030" width="16.28515625" style="9" customWidth="1"/>
    <col min="12031" max="12031" width="12.85546875" style="9" customWidth="1"/>
    <col min="12032" max="12032" width="9.140625" style="9"/>
    <col min="12033" max="12033" width="10" style="9" bestFit="1" customWidth="1"/>
    <col min="12034" max="12280" width="9.140625" style="9"/>
    <col min="12281" max="12281" width="4" style="9" customWidth="1"/>
    <col min="12282" max="12282" width="24" style="9" customWidth="1"/>
    <col min="12283" max="12283" width="28.42578125" style="9" customWidth="1"/>
    <col min="12284" max="12284" width="8.85546875" style="9" customWidth="1"/>
    <col min="12285" max="12285" width="14.28515625" style="9" customWidth="1"/>
    <col min="12286" max="12286" width="16.28515625" style="9" customWidth="1"/>
    <col min="12287" max="12287" width="12.85546875" style="9" customWidth="1"/>
    <col min="12288" max="12288" width="9.140625" style="9"/>
    <col min="12289" max="12289" width="10" style="9" bestFit="1" customWidth="1"/>
    <col min="12290" max="12536" width="9.140625" style="9"/>
    <col min="12537" max="12537" width="4" style="9" customWidth="1"/>
    <col min="12538" max="12538" width="24" style="9" customWidth="1"/>
    <col min="12539" max="12539" width="28.42578125" style="9" customWidth="1"/>
    <col min="12540" max="12540" width="8.85546875" style="9" customWidth="1"/>
    <col min="12541" max="12541" width="14.28515625" style="9" customWidth="1"/>
    <col min="12542" max="12542" width="16.28515625" style="9" customWidth="1"/>
    <col min="12543" max="12543" width="12.85546875" style="9" customWidth="1"/>
    <col min="12544" max="12544" width="9.140625" style="9"/>
    <col min="12545" max="12545" width="10" style="9" bestFit="1" customWidth="1"/>
    <col min="12546" max="12792" width="9.140625" style="9"/>
    <col min="12793" max="12793" width="4" style="9" customWidth="1"/>
    <col min="12794" max="12794" width="24" style="9" customWidth="1"/>
    <col min="12795" max="12795" width="28.42578125" style="9" customWidth="1"/>
    <col min="12796" max="12796" width="8.85546875" style="9" customWidth="1"/>
    <col min="12797" max="12797" width="14.28515625" style="9" customWidth="1"/>
    <col min="12798" max="12798" width="16.28515625" style="9" customWidth="1"/>
    <col min="12799" max="12799" width="12.85546875" style="9" customWidth="1"/>
    <col min="12800" max="12800" width="9.140625" style="9"/>
    <col min="12801" max="12801" width="10" style="9" bestFit="1" customWidth="1"/>
    <col min="12802" max="13048" width="9.140625" style="9"/>
    <col min="13049" max="13049" width="4" style="9" customWidth="1"/>
    <col min="13050" max="13050" width="24" style="9" customWidth="1"/>
    <col min="13051" max="13051" width="28.42578125" style="9" customWidth="1"/>
    <col min="13052" max="13052" width="8.85546875" style="9" customWidth="1"/>
    <col min="13053" max="13053" width="14.28515625" style="9" customWidth="1"/>
    <col min="13054" max="13054" width="16.28515625" style="9" customWidth="1"/>
    <col min="13055" max="13055" width="12.85546875" style="9" customWidth="1"/>
    <col min="13056" max="13056" width="9.140625" style="9"/>
    <col min="13057" max="13057" width="10" style="9" bestFit="1" customWidth="1"/>
    <col min="13058" max="13304" width="9.140625" style="9"/>
    <col min="13305" max="13305" width="4" style="9" customWidth="1"/>
    <col min="13306" max="13306" width="24" style="9" customWidth="1"/>
    <col min="13307" max="13307" width="28.42578125" style="9" customWidth="1"/>
    <col min="13308" max="13308" width="8.85546875" style="9" customWidth="1"/>
    <col min="13309" max="13309" width="14.28515625" style="9" customWidth="1"/>
    <col min="13310" max="13310" width="16.28515625" style="9" customWidth="1"/>
    <col min="13311" max="13311" width="12.85546875" style="9" customWidth="1"/>
    <col min="13312" max="13312" width="9.140625" style="9"/>
    <col min="13313" max="13313" width="10" style="9" bestFit="1" customWidth="1"/>
    <col min="13314" max="13560" width="9.140625" style="9"/>
    <col min="13561" max="13561" width="4" style="9" customWidth="1"/>
    <col min="13562" max="13562" width="24" style="9" customWidth="1"/>
    <col min="13563" max="13563" width="28.42578125" style="9" customWidth="1"/>
    <col min="13564" max="13564" width="8.85546875" style="9" customWidth="1"/>
    <col min="13565" max="13565" width="14.28515625" style="9" customWidth="1"/>
    <col min="13566" max="13566" width="16.28515625" style="9" customWidth="1"/>
    <col min="13567" max="13567" width="12.85546875" style="9" customWidth="1"/>
    <col min="13568" max="13568" width="9.140625" style="9"/>
    <col min="13569" max="13569" width="10" style="9" bestFit="1" customWidth="1"/>
    <col min="13570" max="13816" width="9.140625" style="9"/>
    <col min="13817" max="13817" width="4" style="9" customWidth="1"/>
    <col min="13818" max="13818" width="24" style="9" customWidth="1"/>
    <col min="13819" max="13819" width="28.42578125" style="9" customWidth="1"/>
    <col min="13820" max="13820" width="8.85546875" style="9" customWidth="1"/>
    <col min="13821" max="13821" width="14.28515625" style="9" customWidth="1"/>
    <col min="13822" max="13822" width="16.28515625" style="9" customWidth="1"/>
    <col min="13823" max="13823" width="12.85546875" style="9" customWidth="1"/>
    <col min="13824" max="13824" width="9.140625" style="9"/>
    <col min="13825" max="13825" width="10" style="9" bestFit="1" customWidth="1"/>
    <col min="13826" max="14072" width="9.140625" style="9"/>
    <col min="14073" max="14073" width="4" style="9" customWidth="1"/>
    <col min="14074" max="14074" width="24" style="9" customWidth="1"/>
    <col min="14075" max="14075" width="28.42578125" style="9" customWidth="1"/>
    <col min="14076" max="14076" width="8.85546875" style="9" customWidth="1"/>
    <col min="14077" max="14077" width="14.28515625" style="9" customWidth="1"/>
    <col min="14078" max="14078" width="16.28515625" style="9" customWidth="1"/>
    <col min="14079" max="14079" width="12.85546875" style="9" customWidth="1"/>
    <col min="14080" max="14080" width="9.140625" style="9"/>
    <col min="14081" max="14081" width="10" style="9" bestFit="1" customWidth="1"/>
    <col min="14082" max="14328" width="9.140625" style="9"/>
    <col min="14329" max="14329" width="4" style="9" customWidth="1"/>
    <col min="14330" max="14330" width="24" style="9" customWidth="1"/>
    <col min="14331" max="14331" width="28.42578125" style="9" customWidth="1"/>
    <col min="14332" max="14332" width="8.85546875" style="9" customWidth="1"/>
    <col min="14333" max="14333" width="14.28515625" style="9" customWidth="1"/>
    <col min="14334" max="14334" width="16.28515625" style="9" customWidth="1"/>
    <col min="14335" max="14335" width="12.85546875" style="9" customWidth="1"/>
    <col min="14336" max="14336" width="9.140625" style="9"/>
    <col min="14337" max="14337" width="10" style="9" bestFit="1" customWidth="1"/>
    <col min="14338" max="14584" width="9.140625" style="9"/>
    <col min="14585" max="14585" width="4" style="9" customWidth="1"/>
    <col min="14586" max="14586" width="24" style="9" customWidth="1"/>
    <col min="14587" max="14587" width="28.42578125" style="9" customWidth="1"/>
    <col min="14588" max="14588" width="8.85546875" style="9" customWidth="1"/>
    <col min="14589" max="14589" width="14.28515625" style="9" customWidth="1"/>
    <col min="14590" max="14590" width="16.28515625" style="9" customWidth="1"/>
    <col min="14591" max="14591" width="12.85546875" style="9" customWidth="1"/>
    <col min="14592" max="14592" width="9.140625" style="9"/>
    <col min="14593" max="14593" width="10" style="9" bestFit="1" customWidth="1"/>
    <col min="14594" max="14840" width="9.140625" style="9"/>
    <col min="14841" max="14841" width="4" style="9" customWidth="1"/>
    <col min="14842" max="14842" width="24" style="9" customWidth="1"/>
    <col min="14843" max="14843" width="28.42578125" style="9" customWidth="1"/>
    <col min="14844" max="14844" width="8.85546875" style="9" customWidth="1"/>
    <col min="14845" max="14845" width="14.28515625" style="9" customWidth="1"/>
    <col min="14846" max="14846" width="16.28515625" style="9" customWidth="1"/>
    <col min="14847" max="14847" width="12.85546875" style="9" customWidth="1"/>
    <col min="14848" max="14848" width="9.140625" style="9"/>
    <col min="14849" max="14849" width="10" style="9" bestFit="1" customWidth="1"/>
    <col min="14850" max="15096" width="9.140625" style="9"/>
    <col min="15097" max="15097" width="4" style="9" customWidth="1"/>
    <col min="15098" max="15098" width="24" style="9" customWidth="1"/>
    <col min="15099" max="15099" width="28.42578125" style="9" customWidth="1"/>
    <col min="15100" max="15100" width="8.85546875" style="9" customWidth="1"/>
    <col min="15101" max="15101" width="14.28515625" style="9" customWidth="1"/>
    <col min="15102" max="15102" width="16.28515625" style="9" customWidth="1"/>
    <col min="15103" max="15103" width="12.85546875" style="9" customWidth="1"/>
    <col min="15104" max="15104" width="9.140625" style="9"/>
    <col min="15105" max="15105" width="10" style="9" bestFit="1" customWidth="1"/>
    <col min="15106" max="15352" width="9.140625" style="9"/>
    <col min="15353" max="15353" width="4" style="9" customWidth="1"/>
    <col min="15354" max="15354" width="24" style="9" customWidth="1"/>
    <col min="15355" max="15355" width="28.42578125" style="9" customWidth="1"/>
    <col min="15356" max="15356" width="8.85546875" style="9" customWidth="1"/>
    <col min="15357" max="15357" width="14.28515625" style="9" customWidth="1"/>
    <col min="15358" max="15358" width="16.28515625" style="9" customWidth="1"/>
    <col min="15359" max="15359" width="12.85546875" style="9" customWidth="1"/>
    <col min="15360" max="15360" width="9.140625" style="9"/>
    <col min="15361" max="15361" width="10" style="9" bestFit="1" customWidth="1"/>
    <col min="15362" max="15608" width="9.140625" style="9"/>
    <col min="15609" max="15609" width="4" style="9" customWidth="1"/>
    <col min="15610" max="15610" width="24" style="9" customWidth="1"/>
    <col min="15611" max="15611" width="28.42578125" style="9" customWidth="1"/>
    <col min="15612" max="15612" width="8.85546875" style="9" customWidth="1"/>
    <col min="15613" max="15613" width="14.28515625" style="9" customWidth="1"/>
    <col min="15614" max="15614" width="16.28515625" style="9" customWidth="1"/>
    <col min="15615" max="15615" width="12.85546875" style="9" customWidth="1"/>
    <col min="15616" max="15616" width="9.140625" style="9"/>
    <col min="15617" max="15617" width="10" style="9" bestFit="1" customWidth="1"/>
    <col min="15618" max="15864" width="9.140625" style="9"/>
    <col min="15865" max="15865" width="4" style="9" customWidth="1"/>
    <col min="15866" max="15866" width="24" style="9" customWidth="1"/>
    <col min="15867" max="15867" width="28.42578125" style="9" customWidth="1"/>
    <col min="15868" max="15868" width="8.85546875" style="9" customWidth="1"/>
    <col min="15869" max="15869" width="14.28515625" style="9" customWidth="1"/>
    <col min="15870" max="15870" width="16.28515625" style="9" customWidth="1"/>
    <col min="15871" max="15871" width="12.85546875" style="9" customWidth="1"/>
    <col min="15872" max="15872" width="9.140625" style="9"/>
    <col min="15873" max="15873" width="10" style="9" bestFit="1" customWidth="1"/>
    <col min="15874" max="16120" width="9.140625" style="9"/>
    <col min="16121" max="16121" width="4" style="9" customWidth="1"/>
    <col min="16122" max="16122" width="24" style="9" customWidth="1"/>
    <col min="16123" max="16123" width="28.42578125" style="9" customWidth="1"/>
    <col min="16124" max="16124" width="8.85546875" style="9" customWidth="1"/>
    <col min="16125" max="16125" width="14.28515625" style="9" customWidth="1"/>
    <col min="16126" max="16126" width="16.28515625" style="9" customWidth="1"/>
    <col min="16127" max="16127" width="12.85546875" style="9" customWidth="1"/>
    <col min="16128" max="16128" width="9.140625" style="9"/>
    <col min="16129" max="16129" width="10" style="9" bestFit="1" customWidth="1"/>
    <col min="16130" max="16384" width="9.140625" style="9"/>
  </cols>
  <sheetData>
    <row r="1" spans="1:9" ht="20.25" x14ac:dyDescent="0.25">
      <c r="A1" s="50" t="s">
        <v>138</v>
      </c>
      <c r="B1" s="50"/>
      <c r="C1" s="50"/>
      <c r="D1" s="50"/>
      <c r="E1" s="50"/>
    </row>
    <row r="2" spans="1:9" ht="20.25" x14ac:dyDescent="0.25">
      <c r="A2" s="51" t="s">
        <v>62</v>
      </c>
      <c r="B2" s="51"/>
      <c r="C2" s="51"/>
      <c r="D2" s="51"/>
      <c r="E2" s="51"/>
    </row>
    <row r="3" spans="1:9" ht="40.5" x14ac:dyDescent="0.35">
      <c r="A3" s="16" t="s">
        <v>63</v>
      </c>
      <c r="B3" s="17" t="s">
        <v>64</v>
      </c>
      <c r="C3" s="18" t="s">
        <v>65</v>
      </c>
      <c r="D3" s="18" t="s">
        <v>66</v>
      </c>
      <c r="E3" s="18" t="s">
        <v>67</v>
      </c>
    </row>
    <row r="4" spans="1:9" ht="39.75" customHeight="1" x14ac:dyDescent="0.35">
      <c r="A4" s="19" t="s">
        <v>68</v>
      </c>
      <c r="B4" s="48" t="s">
        <v>69</v>
      </c>
      <c r="C4" s="17" t="s">
        <v>70</v>
      </c>
      <c r="D4" s="18">
        <v>1</v>
      </c>
      <c r="E4" s="20">
        <v>120</v>
      </c>
    </row>
    <row r="5" spans="1:9" ht="40.5" x14ac:dyDescent="0.35">
      <c r="A5" s="19" t="s">
        <v>71</v>
      </c>
      <c r="B5" s="48"/>
      <c r="C5" s="17" t="s">
        <v>72</v>
      </c>
      <c r="D5" s="18">
        <v>1</v>
      </c>
      <c r="E5" s="20">
        <v>113.3</v>
      </c>
    </row>
    <row r="6" spans="1:9" ht="43.5" customHeight="1" x14ac:dyDescent="0.35">
      <c r="A6" s="19" t="s">
        <v>73</v>
      </c>
      <c r="B6" s="48"/>
      <c r="C6" s="21" t="s">
        <v>74</v>
      </c>
      <c r="D6" s="18">
        <v>1</v>
      </c>
      <c r="E6" s="20">
        <v>100</v>
      </c>
    </row>
    <row r="7" spans="1:9" ht="28.5" customHeight="1" x14ac:dyDescent="0.35">
      <c r="A7" s="19" t="s">
        <v>75</v>
      </c>
      <c r="B7" s="52" t="s">
        <v>76</v>
      </c>
      <c r="C7" s="17" t="s">
        <v>70</v>
      </c>
      <c r="D7" s="18">
        <v>1</v>
      </c>
      <c r="E7" s="20">
        <v>120</v>
      </c>
    </row>
    <row r="8" spans="1:9" ht="40.5" x14ac:dyDescent="0.35">
      <c r="A8" s="19" t="s">
        <v>77</v>
      </c>
      <c r="B8" s="52"/>
      <c r="C8" s="17" t="s">
        <v>72</v>
      </c>
      <c r="D8" s="18">
        <v>1</v>
      </c>
      <c r="E8" s="20">
        <v>113.3</v>
      </c>
    </row>
    <row r="9" spans="1:9" ht="48" customHeight="1" x14ac:dyDescent="0.35">
      <c r="A9" s="19" t="s">
        <v>78</v>
      </c>
      <c r="B9" s="52"/>
      <c r="C9" s="17" t="s">
        <v>74</v>
      </c>
      <c r="D9" s="18">
        <v>1</v>
      </c>
      <c r="E9" s="20">
        <v>100</v>
      </c>
    </row>
    <row r="10" spans="1:9" ht="34.5" customHeight="1" x14ac:dyDescent="0.35">
      <c r="A10" s="19" t="s">
        <v>79</v>
      </c>
      <c r="B10" s="52" t="s">
        <v>80</v>
      </c>
      <c r="C10" s="17" t="s">
        <v>70</v>
      </c>
      <c r="D10" s="18">
        <v>1</v>
      </c>
      <c r="E10" s="20">
        <v>120</v>
      </c>
    </row>
    <row r="11" spans="1:9" ht="40.5" x14ac:dyDescent="0.35">
      <c r="A11" s="19" t="s">
        <v>81</v>
      </c>
      <c r="B11" s="52"/>
      <c r="C11" s="17" t="s">
        <v>72</v>
      </c>
      <c r="D11" s="18">
        <v>1</v>
      </c>
      <c r="E11" s="20">
        <v>113.3</v>
      </c>
    </row>
    <row r="12" spans="1:9" ht="49.5" customHeight="1" x14ac:dyDescent="0.35">
      <c r="A12" s="19" t="s">
        <v>82</v>
      </c>
      <c r="B12" s="52"/>
      <c r="C12" s="17" t="s">
        <v>74</v>
      </c>
      <c r="D12" s="18">
        <v>1</v>
      </c>
      <c r="E12" s="20">
        <v>100</v>
      </c>
    </row>
    <row r="13" spans="1:9" ht="35.25" customHeight="1" x14ac:dyDescent="0.35">
      <c r="A13" s="19" t="s">
        <v>83</v>
      </c>
      <c r="B13" s="52" t="s">
        <v>84</v>
      </c>
      <c r="C13" s="17" t="s">
        <v>70</v>
      </c>
      <c r="D13" s="18">
        <v>1</v>
      </c>
      <c r="E13" s="20">
        <v>120</v>
      </c>
    </row>
    <row r="14" spans="1:9" ht="40.5" x14ac:dyDescent="0.35">
      <c r="A14" s="19" t="s">
        <v>85</v>
      </c>
      <c r="B14" s="52"/>
      <c r="C14" s="22" t="s">
        <v>86</v>
      </c>
      <c r="D14" s="18">
        <v>1</v>
      </c>
      <c r="E14" s="20">
        <v>120</v>
      </c>
    </row>
    <row r="15" spans="1:9" ht="40.5" x14ac:dyDescent="0.35">
      <c r="A15" s="19" t="s">
        <v>87</v>
      </c>
      <c r="B15" s="52"/>
      <c r="C15" s="17" t="s">
        <v>72</v>
      </c>
      <c r="D15" s="18">
        <v>1</v>
      </c>
      <c r="E15" s="20">
        <v>113.3</v>
      </c>
      <c r="H15" s="14"/>
      <c r="I15" s="14"/>
    </row>
    <row r="16" spans="1:9" ht="40.5" customHeight="1" x14ac:dyDescent="0.35">
      <c r="A16" s="19" t="s">
        <v>88</v>
      </c>
      <c r="B16" s="52"/>
      <c r="C16" s="21" t="s">
        <v>74</v>
      </c>
      <c r="D16" s="18">
        <v>1</v>
      </c>
      <c r="E16" s="20">
        <v>100</v>
      </c>
      <c r="H16" s="14"/>
      <c r="I16" s="14"/>
    </row>
    <row r="17" spans="1:9" ht="36" customHeight="1" x14ac:dyDescent="0.35">
      <c r="A17" s="19" t="s">
        <v>89</v>
      </c>
      <c r="B17" s="23" t="s">
        <v>90</v>
      </c>
      <c r="C17" s="21" t="s">
        <v>70</v>
      </c>
      <c r="D17" s="18">
        <v>1</v>
      </c>
      <c r="E17" s="20">
        <v>120</v>
      </c>
      <c r="H17" s="14"/>
      <c r="I17" s="14"/>
    </row>
    <row r="18" spans="1:9" ht="47.25" customHeight="1" x14ac:dyDescent="0.35">
      <c r="A18" s="19" t="s">
        <v>91</v>
      </c>
      <c r="B18" s="17" t="s">
        <v>94</v>
      </c>
      <c r="C18" s="21" t="s">
        <v>70</v>
      </c>
      <c r="D18" s="18">
        <v>1</v>
      </c>
      <c r="E18" s="20">
        <v>120</v>
      </c>
      <c r="H18" s="14"/>
      <c r="I18" s="14"/>
    </row>
    <row r="19" spans="1:9" ht="69.75" customHeight="1" x14ac:dyDescent="0.35">
      <c r="A19" s="19" t="s">
        <v>92</v>
      </c>
      <c r="B19" s="22" t="s">
        <v>96</v>
      </c>
      <c r="C19" s="21" t="s">
        <v>72</v>
      </c>
      <c r="D19" s="18">
        <v>1</v>
      </c>
      <c r="E19" s="20">
        <v>113.3</v>
      </c>
      <c r="I19" s="10"/>
    </row>
    <row r="20" spans="1:9" ht="34.5" customHeight="1" x14ac:dyDescent="0.35">
      <c r="A20" s="19" t="s">
        <v>93</v>
      </c>
      <c r="B20" s="23" t="s">
        <v>104</v>
      </c>
      <c r="C20" s="21" t="s">
        <v>70</v>
      </c>
      <c r="D20" s="18">
        <v>1</v>
      </c>
      <c r="E20" s="20">
        <v>120</v>
      </c>
    </row>
    <row r="21" spans="1:9" ht="37.5" customHeight="1" x14ac:dyDescent="0.35">
      <c r="A21" s="19" t="s">
        <v>95</v>
      </c>
      <c r="B21" s="17" t="s">
        <v>101</v>
      </c>
      <c r="C21" s="21" t="s">
        <v>70</v>
      </c>
      <c r="D21" s="18">
        <v>1</v>
      </c>
      <c r="E21" s="20">
        <v>120</v>
      </c>
    </row>
    <row r="22" spans="1:9" ht="53.25" customHeight="1" x14ac:dyDescent="0.35">
      <c r="A22" s="19" t="s">
        <v>97</v>
      </c>
      <c r="B22" s="23" t="s">
        <v>103</v>
      </c>
      <c r="C22" s="21" t="s">
        <v>72</v>
      </c>
      <c r="D22" s="18">
        <v>1</v>
      </c>
      <c r="E22" s="20">
        <v>113.3</v>
      </c>
    </row>
    <row r="23" spans="1:9" ht="20.25" customHeight="1" x14ac:dyDescent="0.35">
      <c r="A23" s="48" t="s">
        <v>12</v>
      </c>
      <c r="B23" s="48"/>
      <c r="C23" s="48"/>
      <c r="D23" s="18">
        <f>SUM(D4:D22)</f>
        <v>19</v>
      </c>
      <c r="E23" s="20">
        <f>SUM(E4:E22)</f>
        <v>2159.8000000000002</v>
      </c>
    </row>
    <row r="24" spans="1:9" ht="18.75" customHeight="1" x14ac:dyDescent="0.35">
      <c r="A24" s="49" t="s">
        <v>60</v>
      </c>
      <c r="B24" s="49"/>
      <c r="C24" s="49"/>
      <c r="D24" s="49"/>
      <c r="E24" s="24">
        <f>E23*12</f>
        <v>25917.600000000002</v>
      </c>
    </row>
    <row r="26" spans="1:9" x14ac:dyDescent="0.25">
      <c r="G26" s="12"/>
    </row>
    <row r="28" spans="1:9" ht="23.25" customHeight="1" x14ac:dyDescent="0.25">
      <c r="G28" s="13"/>
    </row>
  </sheetData>
  <mergeCells count="8">
    <mergeCell ref="A23:C23"/>
    <mergeCell ref="A24:D24"/>
    <mergeCell ref="A1:E1"/>
    <mergeCell ref="A2:E2"/>
    <mergeCell ref="B4:B6"/>
    <mergeCell ref="B7:B9"/>
    <mergeCell ref="B10:B12"/>
    <mergeCell ref="B13:B16"/>
  </mergeCells>
  <pageMargins left="0.84" right="0.23622047244094499" top="0" bottom="0" header="0" footer="0.23622047244094499"/>
  <pageSetup paperSize="9" scale="65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1"/>
  <sheetViews>
    <sheetView topLeftCell="A19" zoomScaleSheetLayoutView="100" workbookViewId="0">
      <selection activeCell="E28" sqref="E28"/>
    </sheetView>
  </sheetViews>
  <sheetFormatPr defaultRowHeight="13.5" x14ac:dyDescent="0.25"/>
  <cols>
    <col min="1" max="1" width="8.42578125" style="9" customWidth="1"/>
    <col min="2" max="2" width="25.28515625" style="9" customWidth="1"/>
    <col min="3" max="3" width="44.7109375" style="9" customWidth="1"/>
    <col min="4" max="4" width="21.42578125" style="9" customWidth="1"/>
    <col min="5" max="5" width="31" style="9" customWidth="1"/>
    <col min="6" max="6" width="9.140625" style="9"/>
    <col min="7" max="7" width="10.5703125" style="9" bestFit="1" customWidth="1"/>
    <col min="8" max="248" width="9.140625" style="9"/>
    <col min="249" max="249" width="4" style="9" customWidth="1"/>
    <col min="250" max="250" width="24" style="9" customWidth="1"/>
    <col min="251" max="251" width="28.42578125" style="9" customWidth="1"/>
    <col min="252" max="252" width="8.85546875" style="9" customWidth="1"/>
    <col min="253" max="253" width="14.28515625" style="9" customWidth="1"/>
    <col min="254" max="254" width="16.28515625" style="9" customWidth="1"/>
    <col min="255" max="255" width="12.85546875" style="9" customWidth="1"/>
    <col min="256" max="256" width="9.140625" style="9"/>
    <col min="257" max="257" width="10" style="9" bestFit="1" customWidth="1"/>
    <col min="258" max="504" width="9.140625" style="9"/>
    <col min="505" max="505" width="4" style="9" customWidth="1"/>
    <col min="506" max="506" width="24" style="9" customWidth="1"/>
    <col min="507" max="507" width="28.42578125" style="9" customWidth="1"/>
    <col min="508" max="508" width="8.85546875" style="9" customWidth="1"/>
    <col min="509" max="509" width="14.28515625" style="9" customWidth="1"/>
    <col min="510" max="510" width="16.28515625" style="9" customWidth="1"/>
    <col min="511" max="511" width="12.85546875" style="9" customWidth="1"/>
    <col min="512" max="512" width="9.140625" style="9"/>
    <col min="513" max="513" width="10" style="9" bestFit="1" customWidth="1"/>
    <col min="514" max="760" width="9.140625" style="9"/>
    <col min="761" max="761" width="4" style="9" customWidth="1"/>
    <col min="762" max="762" width="24" style="9" customWidth="1"/>
    <col min="763" max="763" width="28.42578125" style="9" customWidth="1"/>
    <col min="764" max="764" width="8.85546875" style="9" customWidth="1"/>
    <col min="765" max="765" width="14.28515625" style="9" customWidth="1"/>
    <col min="766" max="766" width="16.28515625" style="9" customWidth="1"/>
    <col min="767" max="767" width="12.85546875" style="9" customWidth="1"/>
    <col min="768" max="768" width="9.140625" style="9"/>
    <col min="769" max="769" width="10" style="9" bestFit="1" customWidth="1"/>
    <col min="770" max="1016" width="9.140625" style="9"/>
    <col min="1017" max="1017" width="4" style="9" customWidth="1"/>
    <col min="1018" max="1018" width="24" style="9" customWidth="1"/>
    <col min="1019" max="1019" width="28.42578125" style="9" customWidth="1"/>
    <col min="1020" max="1020" width="8.85546875" style="9" customWidth="1"/>
    <col min="1021" max="1021" width="14.28515625" style="9" customWidth="1"/>
    <col min="1022" max="1022" width="16.28515625" style="9" customWidth="1"/>
    <col min="1023" max="1023" width="12.85546875" style="9" customWidth="1"/>
    <col min="1024" max="1024" width="9.140625" style="9"/>
    <col min="1025" max="1025" width="10" style="9" bestFit="1" customWidth="1"/>
    <col min="1026" max="1272" width="9.140625" style="9"/>
    <col min="1273" max="1273" width="4" style="9" customWidth="1"/>
    <col min="1274" max="1274" width="24" style="9" customWidth="1"/>
    <col min="1275" max="1275" width="28.42578125" style="9" customWidth="1"/>
    <col min="1276" max="1276" width="8.85546875" style="9" customWidth="1"/>
    <col min="1277" max="1277" width="14.28515625" style="9" customWidth="1"/>
    <col min="1278" max="1278" width="16.28515625" style="9" customWidth="1"/>
    <col min="1279" max="1279" width="12.85546875" style="9" customWidth="1"/>
    <col min="1280" max="1280" width="9.140625" style="9"/>
    <col min="1281" max="1281" width="10" style="9" bestFit="1" customWidth="1"/>
    <col min="1282" max="1528" width="9.140625" style="9"/>
    <col min="1529" max="1529" width="4" style="9" customWidth="1"/>
    <col min="1530" max="1530" width="24" style="9" customWidth="1"/>
    <col min="1531" max="1531" width="28.42578125" style="9" customWidth="1"/>
    <col min="1532" max="1532" width="8.85546875" style="9" customWidth="1"/>
    <col min="1533" max="1533" width="14.28515625" style="9" customWidth="1"/>
    <col min="1534" max="1534" width="16.28515625" style="9" customWidth="1"/>
    <col min="1535" max="1535" width="12.85546875" style="9" customWidth="1"/>
    <col min="1536" max="1536" width="9.140625" style="9"/>
    <col min="1537" max="1537" width="10" style="9" bestFit="1" customWidth="1"/>
    <col min="1538" max="1784" width="9.140625" style="9"/>
    <col min="1785" max="1785" width="4" style="9" customWidth="1"/>
    <col min="1786" max="1786" width="24" style="9" customWidth="1"/>
    <col min="1787" max="1787" width="28.42578125" style="9" customWidth="1"/>
    <col min="1788" max="1788" width="8.85546875" style="9" customWidth="1"/>
    <col min="1789" max="1789" width="14.28515625" style="9" customWidth="1"/>
    <col min="1790" max="1790" width="16.28515625" style="9" customWidth="1"/>
    <col min="1791" max="1791" width="12.85546875" style="9" customWidth="1"/>
    <col min="1792" max="1792" width="9.140625" style="9"/>
    <col min="1793" max="1793" width="10" style="9" bestFit="1" customWidth="1"/>
    <col min="1794" max="2040" width="9.140625" style="9"/>
    <col min="2041" max="2041" width="4" style="9" customWidth="1"/>
    <col min="2042" max="2042" width="24" style="9" customWidth="1"/>
    <col min="2043" max="2043" width="28.42578125" style="9" customWidth="1"/>
    <col min="2044" max="2044" width="8.85546875" style="9" customWidth="1"/>
    <col min="2045" max="2045" width="14.28515625" style="9" customWidth="1"/>
    <col min="2046" max="2046" width="16.28515625" style="9" customWidth="1"/>
    <col min="2047" max="2047" width="12.85546875" style="9" customWidth="1"/>
    <col min="2048" max="2048" width="9.140625" style="9"/>
    <col min="2049" max="2049" width="10" style="9" bestFit="1" customWidth="1"/>
    <col min="2050" max="2296" width="9.140625" style="9"/>
    <col min="2297" max="2297" width="4" style="9" customWidth="1"/>
    <col min="2298" max="2298" width="24" style="9" customWidth="1"/>
    <col min="2299" max="2299" width="28.42578125" style="9" customWidth="1"/>
    <col min="2300" max="2300" width="8.85546875" style="9" customWidth="1"/>
    <col min="2301" max="2301" width="14.28515625" style="9" customWidth="1"/>
    <col min="2302" max="2302" width="16.28515625" style="9" customWidth="1"/>
    <col min="2303" max="2303" width="12.85546875" style="9" customWidth="1"/>
    <col min="2304" max="2304" width="9.140625" style="9"/>
    <col min="2305" max="2305" width="10" style="9" bestFit="1" customWidth="1"/>
    <col min="2306" max="2552" width="9.140625" style="9"/>
    <col min="2553" max="2553" width="4" style="9" customWidth="1"/>
    <col min="2554" max="2554" width="24" style="9" customWidth="1"/>
    <col min="2555" max="2555" width="28.42578125" style="9" customWidth="1"/>
    <col min="2556" max="2556" width="8.85546875" style="9" customWidth="1"/>
    <col min="2557" max="2557" width="14.28515625" style="9" customWidth="1"/>
    <col min="2558" max="2558" width="16.28515625" style="9" customWidth="1"/>
    <col min="2559" max="2559" width="12.85546875" style="9" customWidth="1"/>
    <col min="2560" max="2560" width="9.140625" style="9"/>
    <col min="2561" max="2561" width="10" style="9" bestFit="1" customWidth="1"/>
    <col min="2562" max="2808" width="9.140625" style="9"/>
    <col min="2809" max="2809" width="4" style="9" customWidth="1"/>
    <col min="2810" max="2810" width="24" style="9" customWidth="1"/>
    <col min="2811" max="2811" width="28.42578125" style="9" customWidth="1"/>
    <col min="2812" max="2812" width="8.85546875" style="9" customWidth="1"/>
    <col min="2813" max="2813" width="14.28515625" style="9" customWidth="1"/>
    <col min="2814" max="2814" width="16.28515625" style="9" customWidth="1"/>
    <col min="2815" max="2815" width="12.85546875" style="9" customWidth="1"/>
    <col min="2816" max="2816" width="9.140625" style="9"/>
    <col min="2817" max="2817" width="10" style="9" bestFit="1" customWidth="1"/>
    <col min="2818" max="3064" width="9.140625" style="9"/>
    <col min="3065" max="3065" width="4" style="9" customWidth="1"/>
    <col min="3066" max="3066" width="24" style="9" customWidth="1"/>
    <col min="3067" max="3067" width="28.42578125" style="9" customWidth="1"/>
    <col min="3068" max="3068" width="8.85546875" style="9" customWidth="1"/>
    <col min="3069" max="3069" width="14.28515625" style="9" customWidth="1"/>
    <col min="3070" max="3070" width="16.28515625" style="9" customWidth="1"/>
    <col min="3071" max="3071" width="12.85546875" style="9" customWidth="1"/>
    <col min="3072" max="3072" width="9.140625" style="9"/>
    <col min="3073" max="3073" width="10" style="9" bestFit="1" customWidth="1"/>
    <col min="3074" max="3320" width="9.140625" style="9"/>
    <col min="3321" max="3321" width="4" style="9" customWidth="1"/>
    <col min="3322" max="3322" width="24" style="9" customWidth="1"/>
    <col min="3323" max="3323" width="28.42578125" style="9" customWidth="1"/>
    <col min="3324" max="3324" width="8.85546875" style="9" customWidth="1"/>
    <col min="3325" max="3325" width="14.28515625" style="9" customWidth="1"/>
    <col min="3326" max="3326" width="16.28515625" style="9" customWidth="1"/>
    <col min="3327" max="3327" width="12.85546875" style="9" customWidth="1"/>
    <col min="3328" max="3328" width="9.140625" style="9"/>
    <col min="3329" max="3329" width="10" style="9" bestFit="1" customWidth="1"/>
    <col min="3330" max="3576" width="9.140625" style="9"/>
    <col min="3577" max="3577" width="4" style="9" customWidth="1"/>
    <col min="3578" max="3578" width="24" style="9" customWidth="1"/>
    <col min="3579" max="3579" width="28.42578125" style="9" customWidth="1"/>
    <col min="3580" max="3580" width="8.85546875" style="9" customWidth="1"/>
    <col min="3581" max="3581" width="14.28515625" style="9" customWidth="1"/>
    <col min="3582" max="3582" width="16.28515625" style="9" customWidth="1"/>
    <col min="3583" max="3583" width="12.85546875" style="9" customWidth="1"/>
    <col min="3584" max="3584" width="9.140625" style="9"/>
    <col min="3585" max="3585" width="10" style="9" bestFit="1" customWidth="1"/>
    <col min="3586" max="3832" width="9.140625" style="9"/>
    <col min="3833" max="3833" width="4" style="9" customWidth="1"/>
    <col min="3834" max="3834" width="24" style="9" customWidth="1"/>
    <col min="3835" max="3835" width="28.42578125" style="9" customWidth="1"/>
    <col min="3836" max="3836" width="8.85546875" style="9" customWidth="1"/>
    <col min="3837" max="3837" width="14.28515625" style="9" customWidth="1"/>
    <col min="3838" max="3838" width="16.28515625" style="9" customWidth="1"/>
    <col min="3839" max="3839" width="12.85546875" style="9" customWidth="1"/>
    <col min="3840" max="3840" width="9.140625" style="9"/>
    <col min="3841" max="3841" width="10" style="9" bestFit="1" customWidth="1"/>
    <col min="3842" max="4088" width="9.140625" style="9"/>
    <col min="4089" max="4089" width="4" style="9" customWidth="1"/>
    <col min="4090" max="4090" width="24" style="9" customWidth="1"/>
    <col min="4091" max="4091" width="28.42578125" style="9" customWidth="1"/>
    <col min="4092" max="4092" width="8.85546875" style="9" customWidth="1"/>
    <col min="4093" max="4093" width="14.28515625" style="9" customWidth="1"/>
    <col min="4094" max="4094" width="16.28515625" style="9" customWidth="1"/>
    <col min="4095" max="4095" width="12.85546875" style="9" customWidth="1"/>
    <col min="4096" max="4096" width="9.140625" style="9"/>
    <col min="4097" max="4097" width="10" style="9" bestFit="1" customWidth="1"/>
    <col min="4098" max="4344" width="9.140625" style="9"/>
    <col min="4345" max="4345" width="4" style="9" customWidth="1"/>
    <col min="4346" max="4346" width="24" style="9" customWidth="1"/>
    <col min="4347" max="4347" width="28.42578125" style="9" customWidth="1"/>
    <col min="4348" max="4348" width="8.85546875" style="9" customWidth="1"/>
    <col min="4349" max="4349" width="14.28515625" style="9" customWidth="1"/>
    <col min="4350" max="4350" width="16.28515625" style="9" customWidth="1"/>
    <col min="4351" max="4351" width="12.85546875" style="9" customWidth="1"/>
    <col min="4352" max="4352" width="9.140625" style="9"/>
    <col min="4353" max="4353" width="10" style="9" bestFit="1" customWidth="1"/>
    <col min="4354" max="4600" width="9.140625" style="9"/>
    <col min="4601" max="4601" width="4" style="9" customWidth="1"/>
    <col min="4602" max="4602" width="24" style="9" customWidth="1"/>
    <col min="4603" max="4603" width="28.42578125" style="9" customWidth="1"/>
    <col min="4604" max="4604" width="8.85546875" style="9" customWidth="1"/>
    <col min="4605" max="4605" width="14.28515625" style="9" customWidth="1"/>
    <col min="4606" max="4606" width="16.28515625" style="9" customWidth="1"/>
    <col min="4607" max="4607" width="12.85546875" style="9" customWidth="1"/>
    <col min="4608" max="4608" width="9.140625" style="9"/>
    <col min="4609" max="4609" width="10" style="9" bestFit="1" customWidth="1"/>
    <col min="4610" max="4856" width="9.140625" style="9"/>
    <col min="4857" max="4857" width="4" style="9" customWidth="1"/>
    <col min="4858" max="4858" width="24" style="9" customWidth="1"/>
    <col min="4859" max="4859" width="28.42578125" style="9" customWidth="1"/>
    <col min="4860" max="4860" width="8.85546875" style="9" customWidth="1"/>
    <col min="4861" max="4861" width="14.28515625" style="9" customWidth="1"/>
    <col min="4862" max="4862" width="16.28515625" style="9" customWidth="1"/>
    <col min="4863" max="4863" width="12.85546875" style="9" customWidth="1"/>
    <col min="4864" max="4864" width="9.140625" style="9"/>
    <col min="4865" max="4865" width="10" style="9" bestFit="1" customWidth="1"/>
    <col min="4866" max="5112" width="9.140625" style="9"/>
    <col min="5113" max="5113" width="4" style="9" customWidth="1"/>
    <col min="5114" max="5114" width="24" style="9" customWidth="1"/>
    <col min="5115" max="5115" width="28.42578125" style="9" customWidth="1"/>
    <col min="5116" max="5116" width="8.85546875" style="9" customWidth="1"/>
    <col min="5117" max="5117" width="14.28515625" style="9" customWidth="1"/>
    <col min="5118" max="5118" width="16.28515625" style="9" customWidth="1"/>
    <col min="5119" max="5119" width="12.85546875" style="9" customWidth="1"/>
    <col min="5120" max="5120" width="9.140625" style="9"/>
    <col min="5121" max="5121" width="10" style="9" bestFit="1" customWidth="1"/>
    <col min="5122" max="5368" width="9.140625" style="9"/>
    <col min="5369" max="5369" width="4" style="9" customWidth="1"/>
    <col min="5370" max="5370" width="24" style="9" customWidth="1"/>
    <col min="5371" max="5371" width="28.42578125" style="9" customWidth="1"/>
    <col min="5372" max="5372" width="8.85546875" style="9" customWidth="1"/>
    <col min="5373" max="5373" width="14.28515625" style="9" customWidth="1"/>
    <col min="5374" max="5374" width="16.28515625" style="9" customWidth="1"/>
    <col min="5375" max="5375" width="12.85546875" style="9" customWidth="1"/>
    <col min="5376" max="5376" width="9.140625" style="9"/>
    <col min="5377" max="5377" width="10" style="9" bestFit="1" customWidth="1"/>
    <col min="5378" max="5624" width="9.140625" style="9"/>
    <col min="5625" max="5625" width="4" style="9" customWidth="1"/>
    <col min="5626" max="5626" width="24" style="9" customWidth="1"/>
    <col min="5627" max="5627" width="28.42578125" style="9" customWidth="1"/>
    <col min="5628" max="5628" width="8.85546875" style="9" customWidth="1"/>
    <col min="5629" max="5629" width="14.28515625" style="9" customWidth="1"/>
    <col min="5630" max="5630" width="16.28515625" style="9" customWidth="1"/>
    <col min="5631" max="5631" width="12.85546875" style="9" customWidth="1"/>
    <col min="5632" max="5632" width="9.140625" style="9"/>
    <col min="5633" max="5633" width="10" style="9" bestFit="1" customWidth="1"/>
    <col min="5634" max="5880" width="9.140625" style="9"/>
    <col min="5881" max="5881" width="4" style="9" customWidth="1"/>
    <col min="5882" max="5882" width="24" style="9" customWidth="1"/>
    <col min="5883" max="5883" width="28.42578125" style="9" customWidth="1"/>
    <col min="5884" max="5884" width="8.85546875" style="9" customWidth="1"/>
    <col min="5885" max="5885" width="14.28515625" style="9" customWidth="1"/>
    <col min="5886" max="5886" width="16.28515625" style="9" customWidth="1"/>
    <col min="5887" max="5887" width="12.85546875" style="9" customWidth="1"/>
    <col min="5888" max="5888" width="9.140625" style="9"/>
    <col min="5889" max="5889" width="10" style="9" bestFit="1" customWidth="1"/>
    <col min="5890" max="6136" width="9.140625" style="9"/>
    <col min="6137" max="6137" width="4" style="9" customWidth="1"/>
    <col min="6138" max="6138" width="24" style="9" customWidth="1"/>
    <col min="6139" max="6139" width="28.42578125" style="9" customWidth="1"/>
    <col min="6140" max="6140" width="8.85546875" style="9" customWidth="1"/>
    <col min="6141" max="6141" width="14.28515625" style="9" customWidth="1"/>
    <col min="6142" max="6142" width="16.28515625" style="9" customWidth="1"/>
    <col min="6143" max="6143" width="12.85546875" style="9" customWidth="1"/>
    <col min="6144" max="6144" width="9.140625" style="9"/>
    <col min="6145" max="6145" width="10" style="9" bestFit="1" customWidth="1"/>
    <col min="6146" max="6392" width="9.140625" style="9"/>
    <col min="6393" max="6393" width="4" style="9" customWidth="1"/>
    <col min="6394" max="6394" width="24" style="9" customWidth="1"/>
    <col min="6395" max="6395" width="28.42578125" style="9" customWidth="1"/>
    <col min="6396" max="6396" width="8.85546875" style="9" customWidth="1"/>
    <col min="6397" max="6397" width="14.28515625" style="9" customWidth="1"/>
    <col min="6398" max="6398" width="16.28515625" style="9" customWidth="1"/>
    <col min="6399" max="6399" width="12.85546875" style="9" customWidth="1"/>
    <col min="6400" max="6400" width="9.140625" style="9"/>
    <col min="6401" max="6401" width="10" style="9" bestFit="1" customWidth="1"/>
    <col min="6402" max="6648" width="9.140625" style="9"/>
    <col min="6649" max="6649" width="4" style="9" customWidth="1"/>
    <col min="6650" max="6650" width="24" style="9" customWidth="1"/>
    <col min="6651" max="6651" width="28.42578125" style="9" customWidth="1"/>
    <col min="6652" max="6652" width="8.85546875" style="9" customWidth="1"/>
    <col min="6653" max="6653" width="14.28515625" style="9" customWidth="1"/>
    <col min="6654" max="6654" width="16.28515625" style="9" customWidth="1"/>
    <col min="6655" max="6655" width="12.85546875" style="9" customWidth="1"/>
    <col min="6656" max="6656" width="9.140625" style="9"/>
    <col min="6657" max="6657" width="10" style="9" bestFit="1" customWidth="1"/>
    <col min="6658" max="6904" width="9.140625" style="9"/>
    <col min="6905" max="6905" width="4" style="9" customWidth="1"/>
    <col min="6906" max="6906" width="24" style="9" customWidth="1"/>
    <col min="6907" max="6907" width="28.42578125" style="9" customWidth="1"/>
    <col min="6908" max="6908" width="8.85546875" style="9" customWidth="1"/>
    <col min="6909" max="6909" width="14.28515625" style="9" customWidth="1"/>
    <col min="6910" max="6910" width="16.28515625" style="9" customWidth="1"/>
    <col min="6911" max="6911" width="12.85546875" style="9" customWidth="1"/>
    <col min="6912" max="6912" width="9.140625" style="9"/>
    <col min="6913" max="6913" width="10" style="9" bestFit="1" customWidth="1"/>
    <col min="6914" max="7160" width="9.140625" style="9"/>
    <col min="7161" max="7161" width="4" style="9" customWidth="1"/>
    <col min="7162" max="7162" width="24" style="9" customWidth="1"/>
    <col min="7163" max="7163" width="28.42578125" style="9" customWidth="1"/>
    <col min="7164" max="7164" width="8.85546875" style="9" customWidth="1"/>
    <col min="7165" max="7165" width="14.28515625" style="9" customWidth="1"/>
    <col min="7166" max="7166" width="16.28515625" style="9" customWidth="1"/>
    <col min="7167" max="7167" width="12.85546875" style="9" customWidth="1"/>
    <col min="7168" max="7168" width="9.140625" style="9"/>
    <col min="7169" max="7169" width="10" style="9" bestFit="1" customWidth="1"/>
    <col min="7170" max="7416" width="9.140625" style="9"/>
    <col min="7417" max="7417" width="4" style="9" customWidth="1"/>
    <col min="7418" max="7418" width="24" style="9" customWidth="1"/>
    <col min="7419" max="7419" width="28.42578125" style="9" customWidth="1"/>
    <col min="7420" max="7420" width="8.85546875" style="9" customWidth="1"/>
    <col min="7421" max="7421" width="14.28515625" style="9" customWidth="1"/>
    <col min="7422" max="7422" width="16.28515625" style="9" customWidth="1"/>
    <col min="7423" max="7423" width="12.85546875" style="9" customWidth="1"/>
    <col min="7424" max="7424" width="9.140625" style="9"/>
    <col min="7425" max="7425" width="10" style="9" bestFit="1" customWidth="1"/>
    <col min="7426" max="7672" width="9.140625" style="9"/>
    <col min="7673" max="7673" width="4" style="9" customWidth="1"/>
    <col min="7674" max="7674" width="24" style="9" customWidth="1"/>
    <col min="7675" max="7675" width="28.42578125" style="9" customWidth="1"/>
    <col min="7676" max="7676" width="8.85546875" style="9" customWidth="1"/>
    <col min="7677" max="7677" width="14.28515625" style="9" customWidth="1"/>
    <col min="7678" max="7678" width="16.28515625" style="9" customWidth="1"/>
    <col min="7679" max="7679" width="12.85546875" style="9" customWidth="1"/>
    <col min="7680" max="7680" width="9.140625" style="9"/>
    <col min="7681" max="7681" width="10" style="9" bestFit="1" customWidth="1"/>
    <col min="7682" max="7928" width="9.140625" style="9"/>
    <col min="7929" max="7929" width="4" style="9" customWidth="1"/>
    <col min="7930" max="7930" width="24" style="9" customWidth="1"/>
    <col min="7931" max="7931" width="28.42578125" style="9" customWidth="1"/>
    <col min="7932" max="7932" width="8.85546875" style="9" customWidth="1"/>
    <col min="7933" max="7933" width="14.28515625" style="9" customWidth="1"/>
    <col min="7934" max="7934" width="16.28515625" style="9" customWidth="1"/>
    <col min="7935" max="7935" width="12.85546875" style="9" customWidth="1"/>
    <col min="7936" max="7936" width="9.140625" style="9"/>
    <col min="7937" max="7937" width="10" style="9" bestFit="1" customWidth="1"/>
    <col min="7938" max="8184" width="9.140625" style="9"/>
    <col min="8185" max="8185" width="4" style="9" customWidth="1"/>
    <col min="8186" max="8186" width="24" style="9" customWidth="1"/>
    <col min="8187" max="8187" width="28.42578125" style="9" customWidth="1"/>
    <col min="8188" max="8188" width="8.85546875" style="9" customWidth="1"/>
    <col min="8189" max="8189" width="14.28515625" style="9" customWidth="1"/>
    <col min="8190" max="8190" width="16.28515625" style="9" customWidth="1"/>
    <col min="8191" max="8191" width="12.85546875" style="9" customWidth="1"/>
    <col min="8192" max="8192" width="9.140625" style="9"/>
    <col min="8193" max="8193" width="10" style="9" bestFit="1" customWidth="1"/>
    <col min="8194" max="8440" width="9.140625" style="9"/>
    <col min="8441" max="8441" width="4" style="9" customWidth="1"/>
    <col min="8442" max="8442" width="24" style="9" customWidth="1"/>
    <col min="8443" max="8443" width="28.42578125" style="9" customWidth="1"/>
    <col min="8444" max="8444" width="8.85546875" style="9" customWidth="1"/>
    <col min="8445" max="8445" width="14.28515625" style="9" customWidth="1"/>
    <col min="8446" max="8446" width="16.28515625" style="9" customWidth="1"/>
    <col min="8447" max="8447" width="12.85546875" style="9" customWidth="1"/>
    <col min="8448" max="8448" width="9.140625" style="9"/>
    <col min="8449" max="8449" width="10" style="9" bestFit="1" customWidth="1"/>
    <col min="8450" max="8696" width="9.140625" style="9"/>
    <col min="8697" max="8697" width="4" style="9" customWidth="1"/>
    <col min="8698" max="8698" width="24" style="9" customWidth="1"/>
    <col min="8699" max="8699" width="28.42578125" style="9" customWidth="1"/>
    <col min="8700" max="8700" width="8.85546875" style="9" customWidth="1"/>
    <col min="8701" max="8701" width="14.28515625" style="9" customWidth="1"/>
    <col min="8702" max="8702" width="16.28515625" style="9" customWidth="1"/>
    <col min="8703" max="8703" width="12.85546875" style="9" customWidth="1"/>
    <col min="8704" max="8704" width="9.140625" style="9"/>
    <col min="8705" max="8705" width="10" style="9" bestFit="1" customWidth="1"/>
    <col min="8706" max="8952" width="9.140625" style="9"/>
    <col min="8953" max="8953" width="4" style="9" customWidth="1"/>
    <col min="8954" max="8954" width="24" style="9" customWidth="1"/>
    <col min="8955" max="8955" width="28.42578125" style="9" customWidth="1"/>
    <col min="8956" max="8956" width="8.85546875" style="9" customWidth="1"/>
    <col min="8957" max="8957" width="14.28515625" style="9" customWidth="1"/>
    <col min="8958" max="8958" width="16.28515625" style="9" customWidth="1"/>
    <col min="8959" max="8959" width="12.85546875" style="9" customWidth="1"/>
    <col min="8960" max="8960" width="9.140625" style="9"/>
    <col min="8961" max="8961" width="10" style="9" bestFit="1" customWidth="1"/>
    <col min="8962" max="9208" width="9.140625" style="9"/>
    <col min="9209" max="9209" width="4" style="9" customWidth="1"/>
    <col min="9210" max="9210" width="24" style="9" customWidth="1"/>
    <col min="9211" max="9211" width="28.42578125" style="9" customWidth="1"/>
    <col min="9212" max="9212" width="8.85546875" style="9" customWidth="1"/>
    <col min="9213" max="9213" width="14.28515625" style="9" customWidth="1"/>
    <col min="9214" max="9214" width="16.28515625" style="9" customWidth="1"/>
    <col min="9215" max="9215" width="12.85546875" style="9" customWidth="1"/>
    <col min="9216" max="9216" width="9.140625" style="9"/>
    <col min="9217" max="9217" width="10" style="9" bestFit="1" customWidth="1"/>
    <col min="9218" max="9464" width="9.140625" style="9"/>
    <col min="9465" max="9465" width="4" style="9" customWidth="1"/>
    <col min="9466" max="9466" width="24" style="9" customWidth="1"/>
    <col min="9467" max="9467" width="28.42578125" style="9" customWidth="1"/>
    <col min="9468" max="9468" width="8.85546875" style="9" customWidth="1"/>
    <col min="9469" max="9469" width="14.28515625" style="9" customWidth="1"/>
    <col min="9470" max="9470" width="16.28515625" style="9" customWidth="1"/>
    <col min="9471" max="9471" width="12.85546875" style="9" customWidth="1"/>
    <col min="9472" max="9472" width="9.140625" style="9"/>
    <col min="9473" max="9473" width="10" style="9" bestFit="1" customWidth="1"/>
    <col min="9474" max="9720" width="9.140625" style="9"/>
    <col min="9721" max="9721" width="4" style="9" customWidth="1"/>
    <col min="9722" max="9722" width="24" style="9" customWidth="1"/>
    <col min="9723" max="9723" width="28.42578125" style="9" customWidth="1"/>
    <col min="9724" max="9724" width="8.85546875" style="9" customWidth="1"/>
    <col min="9725" max="9725" width="14.28515625" style="9" customWidth="1"/>
    <col min="9726" max="9726" width="16.28515625" style="9" customWidth="1"/>
    <col min="9727" max="9727" width="12.85546875" style="9" customWidth="1"/>
    <col min="9728" max="9728" width="9.140625" style="9"/>
    <col min="9729" max="9729" width="10" style="9" bestFit="1" customWidth="1"/>
    <col min="9730" max="9976" width="9.140625" style="9"/>
    <col min="9977" max="9977" width="4" style="9" customWidth="1"/>
    <col min="9978" max="9978" width="24" style="9" customWidth="1"/>
    <col min="9979" max="9979" width="28.42578125" style="9" customWidth="1"/>
    <col min="9980" max="9980" width="8.85546875" style="9" customWidth="1"/>
    <col min="9981" max="9981" width="14.28515625" style="9" customWidth="1"/>
    <col min="9982" max="9982" width="16.28515625" style="9" customWidth="1"/>
    <col min="9983" max="9983" width="12.85546875" style="9" customWidth="1"/>
    <col min="9984" max="9984" width="9.140625" style="9"/>
    <col min="9985" max="9985" width="10" style="9" bestFit="1" customWidth="1"/>
    <col min="9986" max="10232" width="9.140625" style="9"/>
    <col min="10233" max="10233" width="4" style="9" customWidth="1"/>
    <col min="10234" max="10234" width="24" style="9" customWidth="1"/>
    <col min="10235" max="10235" width="28.42578125" style="9" customWidth="1"/>
    <col min="10236" max="10236" width="8.85546875" style="9" customWidth="1"/>
    <col min="10237" max="10237" width="14.28515625" style="9" customWidth="1"/>
    <col min="10238" max="10238" width="16.28515625" style="9" customWidth="1"/>
    <col min="10239" max="10239" width="12.85546875" style="9" customWidth="1"/>
    <col min="10240" max="10240" width="9.140625" style="9"/>
    <col min="10241" max="10241" width="10" style="9" bestFit="1" customWidth="1"/>
    <col min="10242" max="10488" width="9.140625" style="9"/>
    <col min="10489" max="10489" width="4" style="9" customWidth="1"/>
    <col min="10490" max="10490" width="24" style="9" customWidth="1"/>
    <col min="10491" max="10491" width="28.42578125" style="9" customWidth="1"/>
    <col min="10492" max="10492" width="8.85546875" style="9" customWidth="1"/>
    <col min="10493" max="10493" width="14.28515625" style="9" customWidth="1"/>
    <col min="10494" max="10494" width="16.28515625" style="9" customWidth="1"/>
    <col min="10495" max="10495" width="12.85546875" style="9" customWidth="1"/>
    <col min="10496" max="10496" width="9.140625" style="9"/>
    <col min="10497" max="10497" width="10" style="9" bestFit="1" customWidth="1"/>
    <col min="10498" max="10744" width="9.140625" style="9"/>
    <col min="10745" max="10745" width="4" style="9" customWidth="1"/>
    <col min="10746" max="10746" width="24" style="9" customWidth="1"/>
    <col min="10747" max="10747" width="28.42578125" style="9" customWidth="1"/>
    <col min="10748" max="10748" width="8.85546875" style="9" customWidth="1"/>
    <col min="10749" max="10749" width="14.28515625" style="9" customWidth="1"/>
    <col min="10750" max="10750" width="16.28515625" style="9" customWidth="1"/>
    <col min="10751" max="10751" width="12.85546875" style="9" customWidth="1"/>
    <col min="10752" max="10752" width="9.140625" style="9"/>
    <col min="10753" max="10753" width="10" style="9" bestFit="1" customWidth="1"/>
    <col min="10754" max="11000" width="9.140625" style="9"/>
    <col min="11001" max="11001" width="4" style="9" customWidth="1"/>
    <col min="11002" max="11002" width="24" style="9" customWidth="1"/>
    <col min="11003" max="11003" width="28.42578125" style="9" customWidth="1"/>
    <col min="11004" max="11004" width="8.85546875" style="9" customWidth="1"/>
    <col min="11005" max="11005" width="14.28515625" style="9" customWidth="1"/>
    <col min="11006" max="11006" width="16.28515625" style="9" customWidth="1"/>
    <col min="11007" max="11007" width="12.85546875" style="9" customWidth="1"/>
    <col min="11008" max="11008" width="9.140625" style="9"/>
    <col min="11009" max="11009" width="10" style="9" bestFit="1" customWidth="1"/>
    <col min="11010" max="11256" width="9.140625" style="9"/>
    <col min="11257" max="11257" width="4" style="9" customWidth="1"/>
    <col min="11258" max="11258" width="24" style="9" customWidth="1"/>
    <col min="11259" max="11259" width="28.42578125" style="9" customWidth="1"/>
    <col min="11260" max="11260" width="8.85546875" style="9" customWidth="1"/>
    <col min="11261" max="11261" width="14.28515625" style="9" customWidth="1"/>
    <col min="11262" max="11262" width="16.28515625" style="9" customWidth="1"/>
    <col min="11263" max="11263" width="12.85546875" style="9" customWidth="1"/>
    <col min="11264" max="11264" width="9.140625" style="9"/>
    <col min="11265" max="11265" width="10" style="9" bestFit="1" customWidth="1"/>
    <col min="11266" max="11512" width="9.140625" style="9"/>
    <col min="11513" max="11513" width="4" style="9" customWidth="1"/>
    <col min="11514" max="11514" width="24" style="9" customWidth="1"/>
    <col min="11515" max="11515" width="28.42578125" style="9" customWidth="1"/>
    <col min="11516" max="11516" width="8.85546875" style="9" customWidth="1"/>
    <col min="11517" max="11517" width="14.28515625" style="9" customWidth="1"/>
    <col min="11518" max="11518" width="16.28515625" style="9" customWidth="1"/>
    <col min="11519" max="11519" width="12.85546875" style="9" customWidth="1"/>
    <col min="11520" max="11520" width="9.140625" style="9"/>
    <col min="11521" max="11521" width="10" style="9" bestFit="1" customWidth="1"/>
    <col min="11522" max="11768" width="9.140625" style="9"/>
    <col min="11769" max="11769" width="4" style="9" customWidth="1"/>
    <col min="11770" max="11770" width="24" style="9" customWidth="1"/>
    <col min="11771" max="11771" width="28.42578125" style="9" customWidth="1"/>
    <col min="11772" max="11772" width="8.85546875" style="9" customWidth="1"/>
    <col min="11773" max="11773" width="14.28515625" style="9" customWidth="1"/>
    <col min="11774" max="11774" width="16.28515625" style="9" customWidth="1"/>
    <col min="11775" max="11775" width="12.85546875" style="9" customWidth="1"/>
    <col min="11776" max="11776" width="9.140625" style="9"/>
    <col min="11777" max="11777" width="10" style="9" bestFit="1" customWidth="1"/>
    <col min="11778" max="12024" width="9.140625" style="9"/>
    <col min="12025" max="12025" width="4" style="9" customWidth="1"/>
    <col min="12026" max="12026" width="24" style="9" customWidth="1"/>
    <col min="12027" max="12027" width="28.42578125" style="9" customWidth="1"/>
    <col min="12028" max="12028" width="8.85546875" style="9" customWidth="1"/>
    <col min="12029" max="12029" width="14.28515625" style="9" customWidth="1"/>
    <col min="12030" max="12030" width="16.28515625" style="9" customWidth="1"/>
    <col min="12031" max="12031" width="12.85546875" style="9" customWidth="1"/>
    <col min="12032" max="12032" width="9.140625" style="9"/>
    <col min="12033" max="12033" width="10" style="9" bestFit="1" customWidth="1"/>
    <col min="12034" max="12280" width="9.140625" style="9"/>
    <col min="12281" max="12281" width="4" style="9" customWidth="1"/>
    <col min="12282" max="12282" width="24" style="9" customWidth="1"/>
    <col min="12283" max="12283" width="28.42578125" style="9" customWidth="1"/>
    <col min="12284" max="12284" width="8.85546875" style="9" customWidth="1"/>
    <col min="12285" max="12285" width="14.28515625" style="9" customWidth="1"/>
    <col min="12286" max="12286" width="16.28515625" style="9" customWidth="1"/>
    <col min="12287" max="12287" width="12.85546875" style="9" customWidth="1"/>
    <col min="12288" max="12288" width="9.140625" style="9"/>
    <col min="12289" max="12289" width="10" style="9" bestFit="1" customWidth="1"/>
    <col min="12290" max="12536" width="9.140625" style="9"/>
    <col min="12537" max="12537" width="4" style="9" customWidth="1"/>
    <col min="12538" max="12538" width="24" style="9" customWidth="1"/>
    <col min="12539" max="12539" width="28.42578125" style="9" customWidth="1"/>
    <col min="12540" max="12540" width="8.85546875" style="9" customWidth="1"/>
    <col min="12541" max="12541" width="14.28515625" style="9" customWidth="1"/>
    <col min="12542" max="12542" width="16.28515625" style="9" customWidth="1"/>
    <col min="12543" max="12543" width="12.85546875" style="9" customWidth="1"/>
    <col min="12544" max="12544" width="9.140625" style="9"/>
    <col min="12545" max="12545" width="10" style="9" bestFit="1" customWidth="1"/>
    <col min="12546" max="12792" width="9.140625" style="9"/>
    <col min="12793" max="12793" width="4" style="9" customWidth="1"/>
    <col min="12794" max="12794" width="24" style="9" customWidth="1"/>
    <col min="12795" max="12795" width="28.42578125" style="9" customWidth="1"/>
    <col min="12796" max="12796" width="8.85546875" style="9" customWidth="1"/>
    <col min="12797" max="12797" width="14.28515625" style="9" customWidth="1"/>
    <col min="12798" max="12798" width="16.28515625" style="9" customWidth="1"/>
    <col min="12799" max="12799" width="12.85546875" style="9" customWidth="1"/>
    <col min="12800" max="12800" width="9.140625" style="9"/>
    <col min="12801" max="12801" width="10" style="9" bestFit="1" customWidth="1"/>
    <col min="12802" max="13048" width="9.140625" style="9"/>
    <col min="13049" max="13049" width="4" style="9" customWidth="1"/>
    <col min="13050" max="13050" width="24" style="9" customWidth="1"/>
    <col min="13051" max="13051" width="28.42578125" style="9" customWidth="1"/>
    <col min="13052" max="13052" width="8.85546875" style="9" customWidth="1"/>
    <col min="13053" max="13053" width="14.28515625" style="9" customWidth="1"/>
    <col min="13054" max="13054" width="16.28515625" style="9" customWidth="1"/>
    <col min="13055" max="13055" width="12.85546875" style="9" customWidth="1"/>
    <col min="13056" max="13056" width="9.140625" style="9"/>
    <col min="13057" max="13057" width="10" style="9" bestFit="1" customWidth="1"/>
    <col min="13058" max="13304" width="9.140625" style="9"/>
    <col min="13305" max="13305" width="4" style="9" customWidth="1"/>
    <col min="13306" max="13306" width="24" style="9" customWidth="1"/>
    <col min="13307" max="13307" width="28.42578125" style="9" customWidth="1"/>
    <col min="13308" max="13308" width="8.85546875" style="9" customWidth="1"/>
    <col min="13309" max="13309" width="14.28515625" style="9" customWidth="1"/>
    <col min="13310" max="13310" width="16.28515625" style="9" customWidth="1"/>
    <col min="13311" max="13311" width="12.85546875" style="9" customWidth="1"/>
    <col min="13312" max="13312" width="9.140625" style="9"/>
    <col min="13313" max="13313" width="10" style="9" bestFit="1" customWidth="1"/>
    <col min="13314" max="13560" width="9.140625" style="9"/>
    <col min="13561" max="13561" width="4" style="9" customWidth="1"/>
    <col min="13562" max="13562" width="24" style="9" customWidth="1"/>
    <col min="13563" max="13563" width="28.42578125" style="9" customWidth="1"/>
    <col min="13564" max="13564" width="8.85546875" style="9" customWidth="1"/>
    <col min="13565" max="13565" width="14.28515625" style="9" customWidth="1"/>
    <col min="13566" max="13566" width="16.28515625" style="9" customWidth="1"/>
    <col min="13567" max="13567" width="12.85546875" style="9" customWidth="1"/>
    <col min="13568" max="13568" width="9.140625" style="9"/>
    <col min="13569" max="13569" width="10" style="9" bestFit="1" customWidth="1"/>
    <col min="13570" max="13816" width="9.140625" style="9"/>
    <col min="13817" max="13817" width="4" style="9" customWidth="1"/>
    <col min="13818" max="13818" width="24" style="9" customWidth="1"/>
    <col min="13819" max="13819" width="28.42578125" style="9" customWidth="1"/>
    <col min="13820" max="13820" width="8.85546875" style="9" customWidth="1"/>
    <col min="13821" max="13821" width="14.28515625" style="9" customWidth="1"/>
    <col min="13822" max="13822" width="16.28515625" style="9" customWidth="1"/>
    <col min="13823" max="13823" width="12.85546875" style="9" customWidth="1"/>
    <col min="13824" max="13824" width="9.140625" style="9"/>
    <col min="13825" max="13825" width="10" style="9" bestFit="1" customWidth="1"/>
    <col min="13826" max="14072" width="9.140625" style="9"/>
    <col min="14073" max="14073" width="4" style="9" customWidth="1"/>
    <col min="14074" max="14074" width="24" style="9" customWidth="1"/>
    <col min="14075" max="14075" width="28.42578125" style="9" customWidth="1"/>
    <col min="14076" max="14076" width="8.85546875" style="9" customWidth="1"/>
    <col min="14077" max="14077" width="14.28515625" style="9" customWidth="1"/>
    <col min="14078" max="14078" width="16.28515625" style="9" customWidth="1"/>
    <col min="14079" max="14079" width="12.85546875" style="9" customWidth="1"/>
    <col min="14080" max="14080" width="9.140625" style="9"/>
    <col min="14081" max="14081" width="10" style="9" bestFit="1" customWidth="1"/>
    <col min="14082" max="14328" width="9.140625" style="9"/>
    <col min="14329" max="14329" width="4" style="9" customWidth="1"/>
    <col min="14330" max="14330" width="24" style="9" customWidth="1"/>
    <col min="14331" max="14331" width="28.42578125" style="9" customWidth="1"/>
    <col min="14332" max="14332" width="8.85546875" style="9" customWidth="1"/>
    <col min="14333" max="14333" width="14.28515625" style="9" customWidth="1"/>
    <col min="14334" max="14334" width="16.28515625" style="9" customWidth="1"/>
    <col min="14335" max="14335" width="12.85546875" style="9" customWidth="1"/>
    <col min="14336" max="14336" width="9.140625" style="9"/>
    <col min="14337" max="14337" width="10" style="9" bestFit="1" customWidth="1"/>
    <col min="14338" max="14584" width="9.140625" style="9"/>
    <col min="14585" max="14585" width="4" style="9" customWidth="1"/>
    <col min="14586" max="14586" width="24" style="9" customWidth="1"/>
    <col min="14587" max="14587" width="28.42578125" style="9" customWidth="1"/>
    <col min="14588" max="14588" width="8.85546875" style="9" customWidth="1"/>
    <col min="14589" max="14589" width="14.28515625" style="9" customWidth="1"/>
    <col min="14590" max="14590" width="16.28515625" style="9" customWidth="1"/>
    <col min="14591" max="14591" width="12.85546875" style="9" customWidth="1"/>
    <col min="14592" max="14592" width="9.140625" style="9"/>
    <col min="14593" max="14593" width="10" style="9" bestFit="1" customWidth="1"/>
    <col min="14594" max="14840" width="9.140625" style="9"/>
    <col min="14841" max="14841" width="4" style="9" customWidth="1"/>
    <col min="14842" max="14842" width="24" style="9" customWidth="1"/>
    <col min="14843" max="14843" width="28.42578125" style="9" customWidth="1"/>
    <col min="14844" max="14844" width="8.85546875" style="9" customWidth="1"/>
    <col min="14845" max="14845" width="14.28515625" style="9" customWidth="1"/>
    <col min="14846" max="14846" width="16.28515625" style="9" customWidth="1"/>
    <col min="14847" max="14847" width="12.85546875" style="9" customWidth="1"/>
    <col min="14848" max="14848" width="9.140625" style="9"/>
    <col min="14849" max="14849" width="10" style="9" bestFit="1" customWidth="1"/>
    <col min="14850" max="15096" width="9.140625" style="9"/>
    <col min="15097" max="15097" width="4" style="9" customWidth="1"/>
    <col min="15098" max="15098" width="24" style="9" customWidth="1"/>
    <col min="15099" max="15099" width="28.42578125" style="9" customWidth="1"/>
    <col min="15100" max="15100" width="8.85546875" style="9" customWidth="1"/>
    <col min="15101" max="15101" width="14.28515625" style="9" customWidth="1"/>
    <col min="15102" max="15102" width="16.28515625" style="9" customWidth="1"/>
    <col min="15103" max="15103" width="12.85546875" style="9" customWidth="1"/>
    <col min="15104" max="15104" width="9.140625" style="9"/>
    <col min="15105" max="15105" width="10" style="9" bestFit="1" customWidth="1"/>
    <col min="15106" max="15352" width="9.140625" style="9"/>
    <col min="15353" max="15353" width="4" style="9" customWidth="1"/>
    <col min="15354" max="15354" width="24" style="9" customWidth="1"/>
    <col min="15355" max="15355" width="28.42578125" style="9" customWidth="1"/>
    <col min="15356" max="15356" width="8.85546875" style="9" customWidth="1"/>
    <col min="15357" max="15357" width="14.28515625" style="9" customWidth="1"/>
    <col min="15358" max="15358" width="16.28515625" style="9" customWidth="1"/>
    <col min="15359" max="15359" width="12.85546875" style="9" customWidth="1"/>
    <col min="15360" max="15360" width="9.140625" style="9"/>
    <col min="15361" max="15361" width="10" style="9" bestFit="1" customWidth="1"/>
    <col min="15362" max="15608" width="9.140625" style="9"/>
    <col min="15609" max="15609" width="4" style="9" customWidth="1"/>
    <col min="15610" max="15610" width="24" style="9" customWidth="1"/>
    <col min="15611" max="15611" width="28.42578125" style="9" customWidth="1"/>
    <col min="15612" max="15612" width="8.85546875" style="9" customWidth="1"/>
    <col min="15613" max="15613" width="14.28515625" style="9" customWidth="1"/>
    <col min="15614" max="15614" width="16.28515625" style="9" customWidth="1"/>
    <col min="15615" max="15615" width="12.85546875" style="9" customWidth="1"/>
    <col min="15616" max="15616" width="9.140625" style="9"/>
    <col min="15617" max="15617" width="10" style="9" bestFit="1" customWidth="1"/>
    <col min="15618" max="15864" width="9.140625" style="9"/>
    <col min="15865" max="15865" width="4" style="9" customWidth="1"/>
    <col min="15866" max="15866" width="24" style="9" customWidth="1"/>
    <col min="15867" max="15867" width="28.42578125" style="9" customWidth="1"/>
    <col min="15868" max="15868" width="8.85546875" style="9" customWidth="1"/>
    <col min="15869" max="15869" width="14.28515625" style="9" customWidth="1"/>
    <col min="15870" max="15870" width="16.28515625" style="9" customWidth="1"/>
    <col min="15871" max="15871" width="12.85546875" style="9" customWidth="1"/>
    <col min="15872" max="15872" width="9.140625" style="9"/>
    <col min="15873" max="15873" width="10" style="9" bestFit="1" customWidth="1"/>
    <col min="15874" max="16120" width="9.140625" style="9"/>
    <col min="16121" max="16121" width="4" style="9" customWidth="1"/>
    <col min="16122" max="16122" width="24" style="9" customWidth="1"/>
    <col min="16123" max="16123" width="28.42578125" style="9" customWidth="1"/>
    <col min="16124" max="16124" width="8.85546875" style="9" customWidth="1"/>
    <col min="16125" max="16125" width="14.28515625" style="9" customWidth="1"/>
    <col min="16126" max="16126" width="16.28515625" style="9" customWidth="1"/>
    <col min="16127" max="16127" width="12.85546875" style="9" customWidth="1"/>
    <col min="16128" max="16128" width="9.140625" style="9"/>
    <col min="16129" max="16129" width="10" style="9" bestFit="1" customWidth="1"/>
    <col min="16130" max="16384" width="9.140625" style="9"/>
  </cols>
  <sheetData>
    <row r="1" spans="1:10" ht="20.25" x14ac:dyDescent="0.25">
      <c r="A1" s="50" t="s">
        <v>137</v>
      </c>
      <c r="B1" s="50"/>
      <c r="C1" s="50"/>
      <c r="D1" s="50"/>
      <c r="E1" s="50"/>
    </row>
    <row r="2" spans="1:10" ht="20.25" x14ac:dyDescent="0.25">
      <c r="A2" s="51" t="s">
        <v>62</v>
      </c>
      <c r="B2" s="51"/>
      <c r="C2" s="51"/>
      <c r="D2" s="51"/>
      <c r="E2" s="51"/>
    </row>
    <row r="3" spans="1:10" ht="40.5" x14ac:dyDescent="0.35">
      <c r="A3" s="16" t="s">
        <v>63</v>
      </c>
      <c r="B3" s="17" t="s">
        <v>64</v>
      </c>
      <c r="C3" s="18" t="s">
        <v>65</v>
      </c>
      <c r="D3" s="18" t="s">
        <v>66</v>
      </c>
      <c r="E3" s="18" t="s">
        <v>67</v>
      </c>
    </row>
    <row r="4" spans="1:10" ht="20.25" x14ac:dyDescent="0.35">
      <c r="A4" s="19" t="s">
        <v>68</v>
      </c>
      <c r="B4" s="48" t="s">
        <v>69</v>
      </c>
      <c r="C4" s="17" t="s">
        <v>70</v>
      </c>
      <c r="D4" s="18">
        <v>1</v>
      </c>
      <c r="E4" s="20">
        <v>120</v>
      </c>
    </row>
    <row r="5" spans="1:10" ht="40.5" x14ac:dyDescent="0.35">
      <c r="A5" s="19" t="s">
        <v>71</v>
      </c>
      <c r="B5" s="48"/>
      <c r="C5" s="17" t="s">
        <v>72</v>
      </c>
      <c r="D5" s="18">
        <v>1</v>
      </c>
      <c r="E5" s="20">
        <v>113.3</v>
      </c>
    </row>
    <row r="6" spans="1:10" ht="21.75" customHeight="1" x14ac:dyDescent="0.35">
      <c r="A6" s="19" t="s">
        <v>73</v>
      </c>
      <c r="B6" s="48"/>
      <c r="C6" s="21" t="s">
        <v>74</v>
      </c>
      <c r="D6" s="18">
        <v>1</v>
      </c>
      <c r="E6" s="20">
        <v>100</v>
      </c>
    </row>
    <row r="7" spans="1:10" ht="30.75" customHeight="1" x14ac:dyDescent="0.35">
      <c r="A7" s="19" t="s">
        <v>75</v>
      </c>
      <c r="B7" s="52" t="s">
        <v>76</v>
      </c>
      <c r="C7" s="17" t="s">
        <v>70</v>
      </c>
      <c r="D7" s="18">
        <v>1</v>
      </c>
      <c r="E7" s="20">
        <v>120</v>
      </c>
    </row>
    <row r="8" spans="1:10" ht="40.5" x14ac:dyDescent="0.35">
      <c r="A8" s="19" t="s">
        <v>77</v>
      </c>
      <c r="B8" s="52"/>
      <c r="C8" s="17" t="s">
        <v>72</v>
      </c>
      <c r="D8" s="18">
        <v>1</v>
      </c>
      <c r="E8" s="20">
        <v>113.3</v>
      </c>
    </row>
    <row r="9" spans="1:10" ht="48.75" customHeight="1" x14ac:dyDescent="0.35">
      <c r="A9" s="19" t="s">
        <v>78</v>
      </c>
      <c r="B9" s="52"/>
      <c r="C9" s="17" t="s">
        <v>74</v>
      </c>
      <c r="D9" s="18">
        <v>1</v>
      </c>
      <c r="E9" s="20">
        <v>100</v>
      </c>
    </row>
    <row r="10" spans="1:10" ht="42.75" customHeight="1" x14ac:dyDescent="0.35">
      <c r="A10" s="19" t="s">
        <v>79</v>
      </c>
      <c r="B10" s="52" t="s">
        <v>80</v>
      </c>
      <c r="C10" s="17" t="s">
        <v>70</v>
      </c>
      <c r="D10" s="18">
        <v>1</v>
      </c>
      <c r="E10" s="20">
        <v>120</v>
      </c>
    </row>
    <row r="11" spans="1:10" ht="45" customHeight="1" x14ac:dyDescent="0.35">
      <c r="A11" s="19" t="s">
        <v>81</v>
      </c>
      <c r="B11" s="52"/>
      <c r="C11" s="17" t="s">
        <v>72</v>
      </c>
      <c r="D11" s="18">
        <v>1</v>
      </c>
      <c r="E11" s="20">
        <v>113.3</v>
      </c>
      <c r="H11" s="14"/>
      <c r="I11" s="14"/>
      <c r="J11" s="14"/>
    </row>
    <row r="12" spans="1:10" ht="20.25" customHeight="1" x14ac:dyDescent="0.35">
      <c r="A12" s="19" t="s">
        <v>82</v>
      </c>
      <c r="B12" s="52"/>
      <c r="C12" s="17" t="s">
        <v>74</v>
      </c>
      <c r="D12" s="18">
        <v>1</v>
      </c>
      <c r="E12" s="20">
        <v>100</v>
      </c>
      <c r="H12" s="14"/>
      <c r="I12" s="14"/>
      <c r="J12" s="14"/>
    </row>
    <row r="13" spans="1:10" ht="20.25" x14ac:dyDescent="0.35">
      <c r="A13" s="19" t="s">
        <v>83</v>
      </c>
      <c r="B13" s="52" t="s">
        <v>84</v>
      </c>
      <c r="C13" s="17" t="s">
        <v>70</v>
      </c>
      <c r="D13" s="18">
        <v>1</v>
      </c>
      <c r="E13" s="20">
        <v>120</v>
      </c>
      <c r="H13" s="14"/>
      <c r="I13" s="14"/>
      <c r="J13" s="14"/>
    </row>
    <row r="14" spans="1:10" ht="40.5" x14ac:dyDescent="0.35">
      <c r="A14" s="19" t="s">
        <v>85</v>
      </c>
      <c r="B14" s="52"/>
      <c r="C14" s="22" t="s">
        <v>86</v>
      </c>
      <c r="D14" s="18">
        <v>1</v>
      </c>
      <c r="E14" s="20">
        <v>120</v>
      </c>
      <c r="H14" s="14"/>
      <c r="I14" s="14"/>
      <c r="J14" s="14"/>
    </row>
    <row r="15" spans="1:10" ht="40.5" x14ac:dyDescent="0.35">
      <c r="A15" s="19" t="s">
        <v>87</v>
      </c>
      <c r="B15" s="52"/>
      <c r="C15" s="17" t="s">
        <v>72</v>
      </c>
      <c r="D15" s="18">
        <v>1</v>
      </c>
      <c r="E15" s="20">
        <v>113.3</v>
      </c>
      <c r="H15" s="14"/>
      <c r="I15" s="14"/>
      <c r="J15" s="14"/>
    </row>
    <row r="16" spans="1:10" ht="48.75" customHeight="1" x14ac:dyDescent="0.35">
      <c r="A16" s="19" t="s">
        <v>88</v>
      </c>
      <c r="B16" s="52"/>
      <c r="C16" s="17" t="s">
        <v>74</v>
      </c>
      <c r="D16" s="18">
        <v>1</v>
      </c>
      <c r="E16" s="20">
        <v>100</v>
      </c>
      <c r="H16" s="14"/>
      <c r="I16" s="14"/>
      <c r="J16" s="14"/>
    </row>
    <row r="17" spans="1:10" ht="26.25" customHeight="1" x14ac:dyDescent="0.35">
      <c r="A17" s="19" t="s">
        <v>89</v>
      </c>
      <c r="B17" s="53" t="s">
        <v>90</v>
      </c>
      <c r="C17" s="17" t="s">
        <v>70</v>
      </c>
      <c r="D17" s="18">
        <v>1</v>
      </c>
      <c r="E17" s="20">
        <v>120</v>
      </c>
      <c r="H17" s="14"/>
      <c r="I17" s="14"/>
      <c r="J17" s="14"/>
    </row>
    <row r="18" spans="1:10" ht="45.75" customHeight="1" x14ac:dyDescent="0.35">
      <c r="A18" s="19" t="s">
        <v>91</v>
      </c>
      <c r="B18" s="54"/>
      <c r="C18" s="21" t="s">
        <v>72</v>
      </c>
      <c r="D18" s="18">
        <v>1</v>
      </c>
      <c r="E18" s="25">
        <v>113.3</v>
      </c>
      <c r="H18" s="14"/>
      <c r="I18" s="14"/>
      <c r="J18" s="14"/>
    </row>
    <row r="19" spans="1:10" ht="46.5" customHeight="1" x14ac:dyDescent="0.35">
      <c r="A19" s="19" t="s">
        <v>92</v>
      </c>
      <c r="B19" s="55"/>
      <c r="C19" s="17" t="s">
        <v>74</v>
      </c>
      <c r="D19" s="18">
        <v>1</v>
      </c>
      <c r="E19" s="20">
        <v>100</v>
      </c>
      <c r="H19" s="14"/>
      <c r="I19" s="14"/>
      <c r="J19" s="14"/>
    </row>
    <row r="20" spans="1:10" ht="46.5" customHeight="1" x14ac:dyDescent="0.35">
      <c r="A20" s="19" t="s">
        <v>93</v>
      </c>
      <c r="B20" s="17" t="s">
        <v>94</v>
      </c>
      <c r="C20" s="17" t="s">
        <v>70</v>
      </c>
      <c r="D20" s="18">
        <v>1</v>
      </c>
      <c r="E20" s="20">
        <v>120</v>
      </c>
    </row>
    <row r="21" spans="1:10" ht="48" customHeight="1" x14ac:dyDescent="0.35">
      <c r="A21" s="26" t="s">
        <v>95</v>
      </c>
      <c r="B21" s="53" t="s">
        <v>96</v>
      </c>
      <c r="C21" s="17" t="s">
        <v>70</v>
      </c>
      <c r="D21" s="18">
        <v>1</v>
      </c>
      <c r="E21" s="20">
        <v>120</v>
      </c>
      <c r="I21" s="10"/>
    </row>
    <row r="22" spans="1:10" ht="39.75" customHeight="1" x14ac:dyDescent="0.35">
      <c r="A22" s="26" t="s">
        <v>97</v>
      </c>
      <c r="B22" s="55"/>
      <c r="C22" s="21" t="s">
        <v>72</v>
      </c>
      <c r="D22" s="18">
        <v>1</v>
      </c>
      <c r="E22" s="25">
        <v>113.3</v>
      </c>
      <c r="I22" s="10"/>
    </row>
    <row r="23" spans="1:10" ht="30.75" customHeight="1" x14ac:dyDescent="0.35">
      <c r="A23" s="26" t="s">
        <v>99</v>
      </c>
      <c r="B23" s="53" t="s">
        <v>98</v>
      </c>
      <c r="C23" s="21" t="s">
        <v>70</v>
      </c>
      <c r="D23" s="18">
        <v>1</v>
      </c>
      <c r="E23" s="20">
        <v>120</v>
      </c>
    </row>
    <row r="24" spans="1:10" ht="54" customHeight="1" x14ac:dyDescent="0.35">
      <c r="A24" s="26" t="s">
        <v>100</v>
      </c>
      <c r="B24" s="55"/>
      <c r="C24" s="21" t="s">
        <v>72</v>
      </c>
      <c r="D24" s="18">
        <v>1</v>
      </c>
      <c r="E24" s="25">
        <v>113.3</v>
      </c>
      <c r="G24" s="11"/>
    </row>
    <row r="25" spans="1:10" ht="40.5" customHeight="1" x14ac:dyDescent="0.35">
      <c r="A25" s="26" t="s">
        <v>102</v>
      </c>
      <c r="B25" s="17" t="s">
        <v>101</v>
      </c>
      <c r="C25" s="17" t="s">
        <v>70</v>
      </c>
      <c r="D25" s="18">
        <v>1</v>
      </c>
      <c r="E25" s="20">
        <v>120</v>
      </c>
    </row>
    <row r="26" spans="1:10" ht="20.25" customHeight="1" x14ac:dyDescent="0.35">
      <c r="A26" s="48" t="s">
        <v>12</v>
      </c>
      <c r="B26" s="48"/>
      <c r="C26" s="48"/>
      <c r="D26" s="18">
        <f>SUM(D4:D25)</f>
        <v>22</v>
      </c>
      <c r="E26" s="20">
        <f>SUM(E4:E25)</f>
        <v>2493.1000000000004</v>
      </c>
    </row>
    <row r="27" spans="1:10" ht="18.75" customHeight="1" x14ac:dyDescent="0.35">
      <c r="A27" s="49" t="s">
        <v>60</v>
      </c>
      <c r="B27" s="49"/>
      <c r="C27" s="49"/>
      <c r="D27" s="49"/>
      <c r="E27" s="24">
        <f>E26*12</f>
        <v>29917.200000000004</v>
      </c>
    </row>
    <row r="28" spans="1:10" ht="17.25" x14ac:dyDescent="0.3">
      <c r="A28" s="15"/>
      <c r="B28" s="15"/>
      <c r="C28" s="15"/>
      <c r="D28" s="15"/>
      <c r="E28" s="15"/>
    </row>
    <row r="29" spans="1:10" ht="17.25" x14ac:dyDescent="0.3">
      <c r="A29" s="15"/>
      <c r="B29" s="15"/>
      <c r="C29" s="15"/>
      <c r="D29" s="15"/>
      <c r="E29" s="15"/>
      <c r="G29" s="12"/>
    </row>
    <row r="31" spans="1:10" ht="23.25" customHeight="1" x14ac:dyDescent="0.25">
      <c r="G31" s="13"/>
    </row>
  </sheetData>
  <mergeCells count="11">
    <mergeCell ref="B13:B16"/>
    <mergeCell ref="A1:E1"/>
    <mergeCell ref="A2:E2"/>
    <mergeCell ref="B4:B6"/>
    <mergeCell ref="B7:B9"/>
    <mergeCell ref="B10:B12"/>
    <mergeCell ref="B17:B19"/>
    <mergeCell ref="B23:B24"/>
    <mergeCell ref="A26:C26"/>
    <mergeCell ref="A27:D27"/>
    <mergeCell ref="B21:B22"/>
  </mergeCells>
  <pageMargins left="0.84" right="0.23622047244094499" top="0" bottom="0" header="0" footer="0.23622047244094499"/>
  <pageSetup paperSize="9" scale="65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activeCell="D31" sqref="D31"/>
    </sheetView>
  </sheetViews>
  <sheetFormatPr defaultRowHeight="15" x14ac:dyDescent="0.25"/>
  <cols>
    <col min="1" max="1" width="19.42578125" customWidth="1"/>
  </cols>
  <sheetData>
    <row r="4" spans="1:1" ht="16.5" x14ac:dyDescent="0.25">
      <c r="A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mrcanakakir2022.24</vt:lpstr>
      <vt:lpstr>marzicj20.22</vt:lpstr>
      <vt:lpstr>marzicj2023  2024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https://mul-msy.gov.am/tasks/docs/attachment.php?id=58317&amp;fn=finansakan-gnahatakan.xlsx&amp;out=1&amp;token=11eb607997c06f32a7ff</cp:keywords>
  <dcterms:modified xsi:type="dcterms:W3CDTF">2021-03-04T06:22:12Z</dcterms:modified>
</cp:coreProperties>
</file>