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1235"/>
  </bookViews>
  <sheets>
    <sheet name="Frankafonyan 2021 " sheetId="1" r:id="rId1"/>
  </sheets>
  <calcPr calcId="162913"/>
</workbook>
</file>

<file path=xl/calcChain.xml><?xml version="1.0" encoding="utf-8"?>
<calcChain xmlns="http://schemas.openxmlformats.org/spreadsheetml/2006/main">
  <c r="H81" i="1" l="1"/>
  <c r="H82" i="1"/>
  <c r="H83" i="1"/>
  <c r="H84" i="1"/>
  <c r="H85" i="1"/>
  <c r="H86" i="1"/>
  <c r="H87" i="1"/>
  <c r="H88" i="1"/>
  <c r="H89" i="1"/>
  <c r="H90" i="1"/>
  <c r="H91" i="1"/>
  <c r="H92" i="1"/>
  <c r="H93" i="1"/>
  <c r="H80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62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44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26" i="1"/>
  <c r="H11" i="1"/>
  <c r="H12" i="1"/>
  <c r="H13" i="1"/>
  <c r="H14" i="1"/>
  <c r="H15" i="1"/>
  <c r="H16" i="1"/>
  <c r="H17" i="1"/>
  <c r="H18" i="1"/>
  <c r="H19" i="1"/>
  <c r="H20" i="1"/>
  <c r="H21" i="1"/>
  <c r="H10" i="1"/>
  <c r="H9" i="1"/>
  <c r="H8" i="1"/>
  <c r="R14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40" i="1" l="1"/>
  <c r="H76" i="1"/>
  <c r="H22" i="1"/>
  <c r="H58" i="1"/>
  <c r="H94" i="1"/>
  <c r="H112" i="1"/>
  <c r="H113" i="1" l="1"/>
</calcChain>
</file>

<file path=xl/sharedStrings.xml><?xml version="1.0" encoding="utf-8"?>
<sst xmlns="http://schemas.openxmlformats.org/spreadsheetml/2006/main" count="142" uniqueCount="36">
  <si>
    <t>Միջոցառում</t>
  </si>
  <si>
    <t xml:space="preserve">Ժամկետը, վայրը                                       </t>
  </si>
  <si>
    <t>Միջազգային մարզական և մշակութային միջոցառում</t>
  </si>
  <si>
    <t xml:space="preserve"> Սեղանի թենիսի </t>
  </si>
  <si>
    <t>Ծախսեր</t>
  </si>
  <si>
    <t>Մարդ</t>
  </si>
  <si>
    <t>Օր</t>
  </si>
  <si>
    <t>Գումարը (ՀՀ դրամ)</t>
  </si>
  <si>
    <t>Գումարը արտարժույթ</t>
  </si>
  <si>
    <t>Փոխարժեք</t>
  </si>
  <si>
    <t>Ընդամենը       (ՀՀ դրամ)</t>
  </si>
  <si>
    <t xml:space="preserve">Օրապահիկ, գիշերավարձ </t>
  </si>
  <si>
    <t>Ապահովագրություն</t>
  </si>
  <si>
    <t>Օրապահիկ ճանապարհին</t>
  </si>
  <si>
    <t>Հուշանվեր</t>
  </si>
  <si>
    <t>Ընդամենը</t>
  </si>
  <si>
    <t xml:space="preserve"> Աթլետիկա</t>
  </si>
  <si>
    <t>Գումարը դրամ</t>
  </si>
  <si>
    <t>Ընդամենը դրամ</t>
  </si>
  <si>
    <t>Ձյուդո</t>
  </si>
  <si>
    <t>Խճյուղային հեծանիվ</t>
  </si>
  <si>
    <t>Ընդամենը ֆրանկաֆոնյան խաղեր</t>
  </si>
  <si>
    <t>Ազատ ոճի ըմբշամարտ</t>
  </si>
  <si>
    <t>Մարզահագուստ</t>
  </si>
  <si>
    <t xml:space="preserve">Մարզակոշիկ </t>
  </si>
  <si>
    <t xml:space="preserve">Շապիկ մարզումային </t>
  </si>
  <si>
    <t xml:space="preserve">Շորտ մարզումային </t>
  </si>
  <si>
    <t>Շապիկ պոլո</t>
  </si>
  <si>
    <t xml:space="preserve">Սրբիչ </t>
  </si>
  <si>
    <t>Հողաթափ</t>
  </si>
  <si>
    <t xml:space="preserve">Բեյսբոլկա </t>
  </si>
  <si>
    <t xml:space="preserve">Պայուսակ մարզական </t>
  </si>
  <si>
    <t xml:space="preserve">Պատվիրակության ղեկավարների խումբ </t>
  </si>
  <si>
    <t xml:space="preserve">Ճանապարհածախս </t>
  </si>
  <si>
    <t>Ճանապարհածախս /Բարձրաշտիճան  պաշտոնյաներ-2, Խմբի ղեկավար-1,  մարզաձևերի պատասպանատու -1,  Ֆրանկոֆոնյան խաղերի պատասխանատու -1/</t>
  </si>
  <si>
    <t>2021թ. Ֆրանկաֆոնյան խաղեր Կոնգո ք. Կինշասա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</si>
</sst>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i/>
      <sz val="10"/>
      <color rgb="FF000000"/>
      <name val="GHEA Grapalat"/>
      <family val="3"/>
    </font>
    <font>
      <sz val="10"/>
      <color rgb="FF000000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10"/>
      <color theme="1"/>
      <name val="Calibri"/>
      <family val="2"/>
      <scheme val="minor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1" fontId="1" fillId="0" borderId="5" xfId="0" applyNumberFormat="1" applyFont="1" applyBorder="1" applyAlignment="1">
      <alignment horizontal="right" vertical="top" wrapText="1"/>
    </xf>
    <xf numFmtId="0" fontId="0" fillId="0" borderId="0" xfId="0" applyBorder="1"/>
    <xf numFmtId="0" fontId="1" fillId="0" borderId="0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right" vertical="top" wrapText="1"/>
    </xf>
    <xf numFmtId="1" fontId="1" fillId="0" borderId="11" xfId="0" applyNumberFormat="1" applyFont="1" applyBorder="1" applyAlignment="1">
      <alignment horizontal="right" vertical="top" wrapText="1"/>
    </xf>
    <xf numFmtId="0" fontId="0" fillId="0" borderId="11" xfId="0" applyBorder="1"/>
    <xf numFmtId="1" fontId="0" fillId="0" borderId="11" xfId="0" applyNumberFormat="1" applyBorder="1"/>
    <xf numFmtId="0" fontId="0" fillId="0" borderId="12" xfId="0" applyBorder="1"/>
    <xf numFmtId="0" fontId="1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right" vertical="top" wrapText="1"/>
    </xf>
    <xf numFmtId="1" fontId="1" fillId="0" borderId="13" xfId="0" applyNumberFormat="1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0" xfId="0" applyFont="1"/>
    <xf numFmtId="0" fontId="6" fillId="0" borderId="0" xfId="0" applyFont="1" applyBorder="1"/>
    <xf numFmtId="0" fontId="6" fillId="0" borderId="0" xfId="0" applyFont="1" applyFill="1"/>
    <xf numFmtId="0" fontId="1" fillId="0" borderId="11" xfId="0" applyFont="1" applyBorder="1" applyAlignment="1">
      <alignment horizontal="left" vertical="top" wrapText="1"/>
    </xf>
    <xf numFmtId="3" fontId="7" fillId="0" borderId="11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114"/>
  <sheetViews>
    <sheetView tabSelected="1" topLeftCell="A94" workbookViewId="0">
      <selection activeCell="K12" sqref="K12"/>
    </sheetView>
  </sheetViews>
  <sheetFormatPr defaultRowHeight="15" x14ac:dyDescent="0.25"/>
  <cols>
    <col min="1" max="1" width="2.85546875" customWidth="1"/>
    <col min="2" max="2" width="24" customWidth="1"/>
    <col min="3" max="3" width="13.7109375" customWidth="1"/>
    <col min="4" max="4" width="10.42578125" customWidth="1"/>
    <col min="5" max="5" width="11" customWidth="1"/>
    <col min="6" max="6" width="12.140625" customWidth="1"/>
    <col min="7" max="7" width="12.85546875" customWidth="1"/>
    <col min="8" max="8" width="14.85546875" customWidth="1"/>
    <col min="11" max="11" width="17.28515625" customWidth="1"/>
  </cols>
  <sheetData>
    <row r="3" spans="2:18" s="32" customFormat="1" ht="13.5" thickBot="1" x14ac:dyDescent="0.25"/>
    <row r="4" spans="2:18" s="32" customFormat="1" ht="14.25" thickBot="1" x14ac:dyDescent="0.25">
      <c r="B4" s="1" t="s">
        <v>0</v>
      </c>
      <c r="C4" s="40" t="s">
        <v>1</v>
      </c>
      <c r="D4" s="41"/>
      <c r="E4" s="41"/>
      <c r="F4" s="41"/>
      <c r="G4" s="41"/>
      <c r="H4" s="42"/>
    </row>
    <row r="5" spans="2:18" s="32" customFormat="1" ht="55.5" customHeight="1" thickBot="1" x14ac:dyDescent="0.25">
      <c r="B5" s="2" t="s">
        <v>2</v>
      </c>
      <c r="C5" s="43" t="s">
        <v>35</v>
      </c>
      <c r="D5" s="44"/>
      <c r="E5" s="44"/>
      <c r="F5" s="44"/>
      <c r="G5" s="44"/>
      <c r="H5" s="45"/>
    </row>
    <row r="6" spans="2:18" s="32" customFormat="1" ht="25.5" customHeight="1" thickBot="1" x14ac:dyDescent="0.25">
      <c r="B6" s="46" t="s">
        <v>3</v>
      </c>
      <c r="C6" s="37"/>
      <c r="D6" s="37"/>
      <c r="E6" s="37"/>
      <c r="F6" s="37"/>
      <c r="G6" s="37"/>
      <c r="H6" s="38"/>
      <c r="K6" s="33"/>
    </row>
    <row r="7" spans="2:18" s="32" customFormat="1" ht="27.75" thickBot="1" x14ac:dyDescent="0.25">
      <c r="B7" s="2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3" t="s">
        <v>10</v>
      </c>
      <c r="K7" s="12"/>
    </row>
    <row r="8" spans="2:18" s="32" customFormat="1" ht="53.25" customHeight="1" thickBot="1" x14ac:dyDescent="0.35">
      <c r="B8" s="2" t="s">
        <v>33</v>
      </c>
      <c r="C8" s="3">
        <v>3</v>
      </c>
      <c r="D8" s="4"/>
      <c r="E8" s="5"/>
      <c r="F8" s="6">
        <v>1580</v>
      </c>
      <c r="G8" s="6">
        <v>531.16</v>
      </c>
      <c r="H8" s="36">
        <f>PRODUCT(C8:G8)</f>
        <v>2517698.4</v>
      </c>
      <c r="K8" s="12"/>
    </row>
    <row r="9" spans="2:18" s="32" customFormat="1" ht="35.25" customHeight="1" thickBot="1" x14ac:dyDescent="0.35">
      <c r="B9" s="24" t="s">
        <v>11</v>
      </c>
      <c r="C9" s="3">
        <v>3</v>
      </c>
      <c r="D9" s="4"/>
      <c r="E9" s="5"/>
      <c r="F9" s="6">
        <v>400</v>
      </c>
      <c r="G9" s="6">
        <v>531.16</v>
      </c>
      <c r="H9" s="36">
        <f>PRODUCT(C9:G9)</f>
        <v>637392</v>
      </c>
      <c r="K9" s="12"/>
    </row>
    <row r="10" spans="2:18" s="32" customFormat="1" ht="20.25" customHeight="1" thickBot="1" x14ac:dyDescent="0.35">
      <c r="B10" s="24" t="s">
        <v>12</v>
      </c>
      <c r="C10" s="3">
        <v>3</v>
      </c>
      <c r="D10" s="4"/>
      <c r="E10" s="3">
        <v>4000</v>
      </c>
      <c r="F10" s="4"/>
      <c r="G10" s="4"/>
      <c r="H10" s="36">
        <f>PRODUCT(C10:G10)</f>
        <v>12000</v>
      </c>
      <c r="K10" s="12"/>
    </row>
    <row r="11" spans="2:18" s="32" customFormat="1" ht="27.75" thickBot="1" x14ac:dyDescent="0.35">
      <c r="B11" s="24" t="s">
        <v>13</v>
      </c>
      <c r="C11" s="3">
        <v>3</v>
      </c>
      <c r="D11" s="4"/>
      <c r="E11" s="5"/>
      <c r="F11" s="6">
        <v>135</v>
      </c>
      <c r="G11" s="6">
        <v>531.16</v>
      </c>
      <c r="H11" s="36">
        <f t="shared" ref="H11:H21" si="0">PRODUCT(C11:G11)</f>
        <v>215119.8</v>
      </c>
      <c r="K11" s="12"/>
    </row>
    <row r="12" spans="2:18" s="34" customFormat="1" ht="22.5" customHeight="1" thickBot="1" x14ac:dyDescent="0.35">
      <c r="B12" s="26" t="s">
        <v>23</v>
      </c>
      <c r="C12" s="27">
        <v>3</v>
      </c>
      <c r="D12" s="28"/>
      <c r="E12" s="27">
        <v>44000</v>
      </c>
      <c r="F12" s="28"/>
      <c r="G12" s="28"/>
      <c r="H12" s="36">
        <f t="shared" si="0"/>
        <v>132000</v>
      </c>
    </row>
    <row r="13" spans="2:18" s="34" customFormat="1" ht="23.25" customHeight="1" thickBot="1" x14ac:dyDescent="0.35">
      <c r="B13" s="26" t="s">
        <v>24</v>
      </c>
      <c r="C13" s="27">
        <v>3</v>
      </c>
      <c r="D13" s="28"/>
      <c r="E13" s="27">
        <v>28000</v>
      </c>
      <c r="F13" s="28"/>
      <c r="G13" s="28"/>
      <c r="H13" s="36">
        <f t="shared" si="0"/>
        <v>84000</v>
      </c>
      <c r="K13" s="30"/>
    </row>
    <row r="14" spans="2:18" s="34" customFormat="1" ht="36.75" customHeight="1" thickBot="1" x14ac:dyDescent="0.35">
      <c r="B14" s="26" t="s">
        <v>25</v>
      </c>
      <c r="C14" s="27">
        <v>3</v>
      </c>
      <c r="D14" s="28"/>
      <c r="E14" s="27">
        <v>12000</v>
      </c>
      <c r="F14" s="28"/>
      <c r="G14" s="28"/>
      <c r="H14" s="36">
        <f t="shared" si="0"/>
        <v>36000</v>
      </c>
      <c r="K14" s="30"/>
      <c r="P14" s="34">
        <v>2</v>
      </c>
      <c r="Q14" s="34">
        <v>12</v>
      </c>
      <c r="R14" s="34">
        <f>N14*P14*Q14</f>
        <v>0</v>
      </c>
    </row>
    <row r="15" spans="2:18" s="34" customFormat="1" ht="23.25" customHeight="1" thickBot="1" x14ac:dyDescent="0.35">
      <c r="B15" s="26" t="s">
        <v>26</v>
      </c>
      <c r="C15" s="27">
        <v>3</v>
      </c>
      <c r="D15" s="28"/>
      <c r="E15" s="27">
        <v>11000</v>
      </c>
      <c r="F15" s="28"/>
      <c r="G15" s="28"/>
      <c r="H15" s="36">
        <f t="shared" si="0"/>
        <v>33000</v>
      </c>
      <c r="K15" s="30"/>
    </row>
    <row r="16" spans="2:18" s="34" customFormat="1" ht="23.25" customHeight="1" thickBot="1" x14ac:dyDescent="0.35">
      <c r="B16" s="26" t="s">
        <v>27</v>
      </c>
      <c r="C16" s="27">
        <v>3</v>
      </c>
      <c r="D16" s="28"/>
      <c r="E16" s="27">
        <v>12500</v>
      </c>
      <c r="F16" s="28"/>
      <c r="G16" s="28"/>
      <c r="H16" s="36">
        <f t="shared" si="0"/>
        <v>37500</v>
      </c>
      <c r="K16" s="30"/>
    </row>
    <row r="17" spans="2:11" s="34" customFormat="1" ht="23.25" customHeight="1" thickBot="1" x14ac:dyDescent="0.35">
      <c r="B17" s="26" t="s">
        <v>28</v>
      </c>
      <c r="C17" s="27">
        <v>3</v>
      </c>
      <c r="D17" s="28"/>
      <c r="E17" s="27">
        <v>12000</v>
      </c>
      <c r="F17" s="28"/>
      <c r="G17" s="28"/>
      <c r="H17" s="36">
        <f t="shared" si="0"/>
        <v>36000</v>
      </c>
      <c r="K17" s="30"/>
    </row>
    <row r="18" spans="2:11" s="34" customFormat="1" ht="29.25" customHeight="1" thickBot="1" x14ac:dyDescent="0.35">
      <c r="B18" s="26" t="s">
        <v>29</v>
      </c>
      <c r="C18" s="27">
        <v>3</v>
      </c>
      <c r="D18" s="28"/>
      <c r="E18" s="27">
        <v>7000</v>
      </c>
      <c r="F18" s="28"/>
      <c r="G18" s="28"/>
      <c r="H18" s="36">
        <f t="shared" si="0"/>
        <v>21000</v>
      </c>
      <c r="K18" s="30"/>
    </row>
    <row r="19" spans="2:11" s="34" customFormat="1" ht="24.75" customHeight="1" thickBot="1" x14ac:dyDescent="0.35">
      <c r="B19" s="26" t="s">
        <v>30</v>
      </c>
      <c r="C19" s="27">
        <v>3</v>
      </c>
      <c r="D19" s="28"/>
      <c r="E19" s="27">
        <v>5000</v>
      </c>
      <c r="F19" s="28"/>
      <c r="G19" s="28"/>
      <c r="H19" s="36">
        <f t="shared" si="0"/>
        <v>15000</v>
      </c>
      <c r="K19" s="30"/>
    </row>
    <row r="20" spans="2:11" s="34" customFormat="1" ht="19.5" customHeight="1" thickBot="1" x14ac:dyDescent="0.35">
      <c r="B20" s="31" t="s">
        <v>31</v>
      </c>
      <c r="C20" s="27">
        <v>3</v>
      </c>
      <c r="D20" s="28"/>
      <c r="E20" s="27">
        <v>18000</v>
      </c>
      <c r="F20" s="28"/>
      <c r="G20" s="28"/>
      <c r="H20" s="36">
        <f t="shared" si="0"/>
        <v>54000</v>
      </c>
      <c r="K20" s="30"/>
    </row>
    <row r="21" spans="2:11" s="32" customFormat="1" ht="18.75" customHeight="1" thickBot="1" x14ac:dyDescent="0.35">
      <c r="B21" s="24" t="s">
        <v>14</v>
      </c>
      <c r="C21" s="3">
        <v>3</v>
      </c>
      <c r="D21" s="4"/>
      <c r="E21" s="3">
        <v>6000</v>
      </c>
      <c r="F21" s="4"/>
      <c r="G21" s="4"/>
      <c r="H21" s="36">
        <f t="shared" si="0"/>
        <v>18000</v>
      </c>
      <c r="K21" s="12"/>
    </row>
    <row r="22" spans="2:11" s="32" customFormat="1" ht="14.25" thickBot="1" x14ac:dyDescent="0.25">
      <c r="B22" s="24" t="s">
        <v>15</v>
      </c>
      <c r="C22" s="7"/>
      <c r="D22" s="8"/>
      <c r="E22" s="8"/>
      <c r="F22" s="8"/>
      <c r="G22" s="8"/>
      <c r="H22" s="10">
        <f>SUM(H8:H21)</f>
        <v>3848710.1999999997</v>
      </c>
      <c r="K22" s="33"/>
    </row>
    <row r="23" spans="2:11" s="32" customFormat="1" ht="14.25" thickBot="1" x14ac:dyDescent="0.25">
      <c r="B23" s="25"/>
      <c r="C23" s="20"/>
      <c r="D23" s="21"/>
      <c r="E23" s="21"/>
      <c r="F23" s="21"/>
      <c r="G23" s="21"/>
      <c r="H23" s="22"/>
      <c r="K23" s="33"/>
    </row>
    <row r="24" spans="2:11" s="32" customFormat="1" thickBot="1" x14ac:dyDescent="0.25">
      <c r="B24" s="47" t="s">
        <v>16</v>
      </c>
      <c r="C24" s="37"/>
      <c r="D24" s="37"/>
      <c r="E24" s="37"/>
      <c r="F24" s="37"/>
      <c r="G24" s="37"/>
      <c r="H24" s="48"/>
      <c r="K24" s="33"/>
    </row>
    <row r="25" spans="2:11" s="32" customFormat="1" ht="27.75" thickBot="1" x14ac:dyDescent="0.25">
      <c r="B25" s="1" t="s">
        <v>4</v>
      </c>
      <c r="C25" s="9" t="s">
        <v>5</v>
      </c>
      <c r="D25" s="9" t="s">
        <v>6</v>
      </c>
      <c r="E25" s="9" t="s">
        <v>17</v>
      </c>
      <c r="F25" s="9" t="s">
        <v>8</v>
      </c>
      <c r="G25" s="9" t="s">
        <v>9</v>
      </c>
      <c r="H25" s="9" t="s">
        <v>18</v>
      </c>
      <c r="K25" s="33"/>
    </row>
    <row r="26" spans="2:11" s="32" customFormat="1" ht="39" customHeight="1" thickBot="1" x14ac:dyDescent="0.35">
      <c r="B26" s="24" t="s">
        <v>33</v>
      </c>
      <c r="C26" s="3">
        <v>8</v>
      </c>
      <c r="D26" s="4"/>
      <c r="E26" s="5"/>
      <c r="F26" s="6">
        <v>1580</v>
      </c>
      <c r="G26" s="6">
        <v>531.16</v>
      </c>
      <c r="H26" s="36">
        <f>PRODUCT(C26:G26)</f>
        <v>6713862.3999999994</v>
      </c>
    </row>
    <row r="27" spans="2:11" s="32" customFormat="1" ht="37.5" customHeight="1" thickBot="1" x14ac:dyDescent="0.35">
      <c r="B27" s="24" t="s">
        <v>11</v>
      </c>
      <c r="C27" s="3">
        <v>8</v>
      </c>
      <c r="D27" s="4"/>
      <c r="E27" s="5"/>
      <c r="F27" s="6">
        <v>400</v>
      </c>
      <c r="G27" s="6">
        <v>531.16</v>
      </c>
      <c r="H27" s="36">
        <f t="shared" ref="H27:H39" si="1">PRODUCT(C27:G27)</f>
        <v>1699712</v>
      </c>
    </row>
    <row r="28" spans="2:11" s="32" customFormat="1" ht="21" customHeight="1" thickBot="1" x14ac:dyDescent="0.35">
      <c r="B28" s="24" t="s">
        <v>12</v>
      </c>
      <c r="C28" s="3">
        <v>8</v>
      </c>
      <c r="D28" s="4"/>
      <c r="E28" s="3">
        <v>4000</v>
      </c>
      <c r="F28" s="4"/>
      <c r="G28" s="4"/>
      <c r="H28" s="36">
        <f t="shared" si="1"/>
        <v>32000</v>
      </c>
    </row>
    <row r="29" spans="2:11" s="32" customFormat="1" ht="27.75" thickBot="1" x14ac:dyDescent="0.35">
      <c r="B29" s="24" t="s">
        <v>13</v>
      </c>
      <c r="C29" s="3">
        <v>8</v>
      </c>
      <c r="D29" s="4"/>
      <c r="E29" s="5"/>
      <c r="F29" s="6">
        <v>135</v>
      </c>
      <c r="G29" s="6">
        <v>531.16</v>
      </c>
      <c r="H29" s="36">
        <f t="shared" si="1"/>
        <v>573652.79999999993</v>
      </c>
    </row>
    <row r="30" spans="2:11" s="34" customFormat="1" ht="18" thickBot="1" x14ac:dyDescent="0.35">
      <c r="B30" s="26" t="s">
        <v>23</v>
      </c>
      <c r="C30" s="27">
        <v>8</v>
      </c>
      <c r="D30" s="28"/>
      <c r="E30" s="27">
        <v>44000</v>
      </c>
      <c r="F30" s="28"/>
      <c r="G30" s="28"/>
      <c r="H30" s="36">
        <f t="shared" si="1"/>
        <v>352000</v>
      </c>
    </row>
    <row r="31" spans="2:11" s="34" customFormat="1" ht="18" thickBot="1" x14ac:dyDescent="0.35">
      <c r="B31" s="26" t="s">
        <v>24</v>
      </c>
      <c r="C31" s="27">
        <v>8</v>
      </c>
      <c r="D31" s="28"/>
      <c r="E31" s="27">
        <v>28000</v>
      </c>
      <c r="F31" s="28"/>
      <c r="G31" s="28"/>
      <c r="H31" s="36">
        <f t="shared" si="1"/>
        <v>224000</v>
      </c>
    </row>
    <row r="32" spans="2:11" s="34" customFormat="1" ht="18" thickBot="1" x14ac:dyDescent="0.35">
      <c r="B32" s="26" t="s">
        <v>25</v>
      </c>
      <c r="C32" s="27">
        <v>8</v>
      </c>
      <c r="D32" s="28"/>
      <c r="E32" s="27">
        <v>12000</v>
      </c>
      <c r="F32" s="28"/>
      <c r="G32" s="28"/>
      <c r="H32" s="36">
        <f t="shared" si="1"/>
        <v>96000</v>
      </c>
    </row>
    <row r="33" spans="2:8" s="34" customFormat="1" ht="18" thickBot="1" x14ac:dyDescent="0.35">
      <c r="B33" s="26" t="s">
        <v>26</v>
      </c>
      <c r="C33" s="27">
        <v>8</v>
      </c>
      <c r="D33" s="28"/>
      <c r="E33" s="27">
        <v>11000</v>
      </c>
      <c r="F33" s="28"/>
      <c r="G33" s="28"/>
      <c r="H33" s="36">
        <f t="shared" si="1"/>
        <v>88000</v>
      </c>
    </row>
    <row r="34" spans="2:8" s="34" customFormat="1" ht="31.5" customHeight="1" thickBot="1" x14ac:dyDescent="0.35">
      <c r="B34" s="26" t="s">
        <v>27</v>
      </c>
      <c r="C34" s="27">
        <v>8</v>
      </c>
      <c r="D34" s="28"/>
      <c r="E34" s="27">
        <v>12500</v>
      </c>
      <c r="F34" s="28"/>
      <c r="G34" s="28"/>
      <c r="H34" s="36">
        <f t="shared" si="1"/>
        <v>100000</v>
      </c>
    </row>
    <row r="35" spans="2:8" s="34" customFormat="1" ht="21" customHeight="1" thickBot="1" x14ac:dyDescent="0.35">
      <c r="B35" s="26" t="s">
        <v>28</v>
      </c>
      <c r="C35" s="27">
        <v>8</v>
      </c>
      <c r="D35" s="28"/>
      <c r="E35" s="27">
        <v>12000</v>
      </c>
      <c r="F35" s="28"/>
      <c r="G35" s="28"/>
      <c r="H35" s="36">
        <f t="shared" si="1"/>
        <v>96000</v>
      </c>
    </row>
    <row r="36" spans="2:8" s="34" customFormat="1" ht="34.5" customHeight="1" thickBot="1" x14ac:dyDescent="0.35">
      <c r="B36" s="26" t="s">
        <v>29</v>
      </c>
      <c r="C36" s="27">
        <v>8</v>
      </c>
      <c r="D36" s="28"/>
      <c r="E36" s="27">
        <v>7000</v>
      </c>
      <c r="F36" s="28"/>
      <c r="G36" s="28"/>
      <c r="H36" s="36">
        <f t="shared" si="1"/>
        <v>56000</v>
      </c>
    </row>
    <row r="37" spans="2:8" s="34" customFormat="1" ht="29.25" customHeight="1" thickBot="1" x14ac:dyDescent="0.35">
      <c r="B37" s="26" t="s">
        <v>30</v>
      </c>
      <c r="C37" s="27">
        <v>8</v>
      </c>
      <c r="D37" s="28"/>
      <c r="E37" s="27">
        <v>5000</v>
      </c>
      <c r="F37" s="28"/>
      <c r="G37" s="28"/>
      <c r="H37" s="36">
        <f t="shared" si="1"/>
        <v>40000</v>
      </c>
    </row>
    <row r="38" spans="2:8" s="34" customFormat="1" ht="19.5" customHeight="1" thickBot="1" x14ac:dyDescent="0.35">
      <c r="B38" s="31" t="s">
        <v>31</v>
      </c>
      <c r="C38" s="27">
        <v>8</v>
      </c>
      <c r="D38" s="28"/>
      <c r="E38" s="27">
        <v>18000</v>
      </c>
      <c r="F38" s="28"/>
      <c r="G38" s="28"/>
      <c r="H38" s="36">
        <f t="shared" si="1"/>
        <v>144000</v>
      </c>
    </row>
    <row r="39" spans="2:8" s="32" customFormat="1" ht="20.25" customHeight="1" thickBot="1" x14ac:dyDescent="0.35">
      <c r="B39" s="24" t="s">
        <v>14</v>
      </c>
      <c r="C39" s="3">
        <v>8</v>
      </c>
      <c r="D39" s="4"/>
      <c r="E39" s="3">
        <v>6000</v>
      </c>
      <c r="F39" s="4"/>
      <c r="G39" s="4"/>
      <c r="H39" s="36">
        <f t="shared" si="1"/>
        <v>48000</v>
      </c>
    </row>
    <row r="40" spans="2:8" s="32" customFormat="1" ht="14.25" thickBot="1" x14ac:dyDescent="0.25">
      <c r="B40" s="24" t="s">
        <v>15</v>
      </c>
      <c r="C40" s="7"/>
      <c r="D40" s="8"/>
      <c r="E40" s="8"/>
      <c r="F40" s="8"/>
      <c r="G40" s="8"/>
      <c r="H40" s="10">
        <f>SUM(H26:H39)</f>
        <v>10263227.199999999</v>
      </c>
    </row>
    <row r="41" spans="2:8" s="32" customFormat="1" ht="14.25" thickBot="1" x14ac:dyDescent="0.25">
      <c r="B41" s="19"/>
      <c r="C41" s="20"/>
      <c r="D41" s="21"/>
      <c r="E41" s="21"/>
      <c r="F41" s="21"/>
      <c r="G41" s="21"/>
      <c r="H41" s="22"/>
    </row>
    <row r="42" spans="2:8" s="32" customFormat="1" thickBot="1" x14ac:dyDescent="0.25">
      <c r="B42" s="37" t="s">
        <v>19</v>
      </c>
      <c r="C42" s="37"/>
      <c r="D42" s="37"/>
      <c r="E42" s="37"/>
      <c r="F42" s="37"/>
      <c r="G42" s="37"/>
      <c r="H42" s="38"/>
    </row>
    <row r="43" spans="2:8" s="32" customFormat="1" ht="33" customHeight="1" thickBot="1" x14ac:dyDescent="0.25">
      <c r="B43" s="1" t="s">
        <v>4</v>
      </c>
      <c r="C43" s="3" t="s">
        <v>5</v>
      </c>
      <c r="D43" s="3" t="s">
        <v>6</v>
      </c>
      <c r="E43" s="3" t="s">
        <v>17</v>
      </c>
      <c r="F43" s="3" t="s">
        <v>8</v>
      </c>
      <c r="G43" s="3" t="s">
        <v>9</v>
      </c>
      <c r="H43" s="3" t="s">
        <v>18</v>
      </c>
    </row>
    <row r="44" spans="2:8" s="32" customFormat="1" ht="46.5" customHeight="1" thickBot="1" x14ac:dyDescent="0.35">
      <c r="B44" s="24" t="s">
        <v>33</v>
      </c>
      <c r="C44" s="3">
        <v>4</v>
      </c>
      <c r="D44" s="4"/>
      <c r="E44" s="5"/>
      <c r="F44" s="6">
        <v>1580</v>
      </c>
      <c r="G44" s="6">
        <v>531.16</v>
      </c>
      <c r="H44" s="36">
        <f>PRODUCT(C44:G44)</f>
        <v>3356931.1999999997</v>
      </c>
    </row>
    <row r="45" spans="2:8" s="32" customFormat="1" ht="24" customHeight="1" thickBot="1" x14ac:dyDescent="0.35">
      <c r="B45" s="24" t="s">
        <v>11</v>
      </c>
      <c r="C45" s="3">
        <v>4</v>
      </c>
      <c r="D45" s="4"/>
      <c r="E45" s="5"/>
      <c r="F45" s="6">
        <v>400</v>
      </c>
      <c r="G45" s="6">
        <v>531.16</v>
      </c>
      <c r="H45" s="36">
        <f t="shared" ref="H45:H57" si="2">PRODUCT(C45:G45)</f>
        <v>849856</v>
      </c>
    </row>
    <row r="46" spans="2:8" s="32" customFormat="1" ht="24" customHeight="1" thickBot="1" x14ac:dyDescent="0.35">
      <c r="B46" s="24" t="s">
        <v>12</v>
      </c>
      <c r="C46" s="3">
        <v>4</v>
      </c>
      <c r="D46" s="4"/>
      <c r="E46" s="3">
        <v>4000</v>
      </c>
      <c r="F46" s="4"/>
      <c r="G46" s="4"/>
      <c r="H46" s="36">
        <f t="shared" si="2"/>
        <v>16000</v>
      </c>
    </row>
    <row r="47" spans="2:8" s="32" customFormat="1" ht="37.5" customHeight="1" thickBot="1" x14ac:dyDescent="0.35">
      <c r="B47" s="24" t="s">
        <v>13</v>
      </c>
      <c r="C47" s="3">
        <v>4</v>
      </c>
      <c r="D47" s="4"/>
      <c r="E47" s="5"/>
      <c r="F47" s="6">
        <v>132</v>
      </c>
      <c r="G47" s="6">
        <v>531.16</v>
      </c>
      <c r="H47" s="36">
        <f t="shared" si="2"/>
        <v>280452.47999999998</v>
      </c>
    </row>
    <row r="48" spans="2:8" s="32" customFormat="1" ht="24" customHeight="1" thickBot="1" x14ac:dyDescent="0.35">
      <c r="B48" s="26" t="s">
        <v>23</v>
      </c>
      <c r="C48" s="27">
        <v>4</v>
      </c>
      <c r="D48" s="28"/>
      <c r="E48" s="27">
        <v>44000</v>
      </c>
      <c r="F48" s="28"/>
      <c r="G48" s="28"/>
      <c r="H48" s="36">
        <f t="shared" si="2"/>
        <v>176000</v>
      </c>
    </row>
    <row r="49" spans="2:8" s="32" customFormat="1" ht="24" customHeight="1" thickBot="1" x14ac:dyDescent="0.35">
      <c r="B49" s="26" t="s">
        <v>24</v>
      </c>
      <c r="C49" s="27">
        <v>4</v>
      </c>
      <c r="D49" s="28"/>
      <c r="E49" s="27">
        <v>28000</v>
      </c>
      <c r="F49" s="28"/>
      <c r="G49" s="28"/>
      <c r="H49" s="36">
        <f t="shared" si="2"/>
        <v>112000</v>
      </c>
    </row>
    <row r="50" spans="2:8" s="32" customFormat="1" ht="24" customHeight="1" thickBot="1" x14ac:dyDescent="0.35">
      <c r="B50" s="26" t="s">
        <v>25</v>
      </c>
      <c r="C50" s="27">
        <v>4</v>
      </c>
      <c r="D50" s="28"/>
      <c r="E50" s="27">
        <v>12000</v>
      </c>
      <c r="F50" s="28"/>
      <c r="G50" s="28"/>
      <c r="H50" s="36">
        <f t="shared" si="2"/>
        <v>48000</v>
      </c>
    </row>
    <row r="51" spans="2:8" s="32" customFormat="1" ht="24" customHeight="1" thickBot="1" x14ac:dyDescent="0.35">
      <c r="B51" s="26" t="s">
        <v>26</v>
      </c>
      <c r="C51" s="27">
        <v>4</v>
      </c>
      <c r="D51" s="28"/>
      <c r="E51" s="27">
        <v>11000</v>
      </c>
      <c r="F51" s="28"/>
      <c r="G51" s="28"/>
      <c r="H51" s="36">
        <f t="shared" si="2"/>
        <v>44000</v>
      </c>
    </row>
    <row r="52" spans="2:8" s="32" customFormat="1" ht="24" customHeight="1" thickBot="1" x14ac:dyDescent="0.35">
      <c r="B52" s="26" t="s">
        <v>27</v>
      </c>
      <c r="C52" s="27">
        <v>4</v>
      </c>
      <c r="D52" s="28"/>
      <c r="E52" s="27">
        <v>12500</v>
      </c>
      <c r="F52" s="28"/>
      <c r="G52" s="28"/>
      <c r="H52" s="36">
        <f t="shared" si="2"/>
        <v>50000</v>
      </c>
    </row>
    <row r="53" spans="2:8" s="32" customFormat="1" ht="24" customHeight="1" thickBot="1" x14ac:dyDescent="0.35">
      <c r="B53" s="26" t="s">
        <v>28</v>
      </c>
      <c r="C53" s="27">
        <v>4</v>
      </c>
      <c r="D53" s="28"/>
      <c r="E53" s="27">
        <v>12000</v>
      </c>
      <c r="F53" s="28"/>
      <c r="G53" s="28"/>
      <c r="H53" s="36">
        <f t="shared" si="2"/>
        <v>48000</v>
      </c>
    </row>
    <row r="54" spans="2:8" s="32" customFormat="1" ht="24" customHeight="1" thickBot="1" x14ac:dyDescent="0.35">
      <c r="B54" s="26" t="s">
        <v>29</v>
      </c>
      <c r="C54" s="27">
        <v>4</v>
      </c>
      <c r="D54" s="28"/>
      <c r="E54" s="27">
        <v>7000</v>
      </c>
      <c r="F54" s="28"/>
      <c r="G54" s="28"/>
      <c r="H54" s="36">
        <f t="shared" si="2"/>
        <v>28000</v>
      </c>
    </row>
    <row r="55" spans="2:8" s="32" customFormat="1" ht="24" customHeight="1" thickBot="1" x14ac:dyDescent="0.35">
      <c r="B55" s="26" t="s">
        <v>30</v>
      </c>
      <c r="C55" s="27">
        <v>4</v>
      </c>
      <c r="D55" s="28"/>
      <c r="E55" s="27">
        <v>5000</v>
      </c>
      <c r="F55" s="28"/>
      <c r="G55" s="28"/>
      <c r="H55" s="36">
        <f t="shared" si="2"/>
        <v>20000</v>
      </c>
    </row>
    <row r="56" spans="2:8" s="32" customFormat="1" ht="24" customHeight="1" thickBot="1" x14ac:dyDescent="0.35">
      <c r="B56" s="31" t="s">
        <v>31</v>
      </c>
      <c r="C56" s="27">
        <v>4</v>
      </c>
      <c r="D56" s="28"/>
      <c r="E56" s="27">
        <v>18000</v>
      </c>
      <c r="F56" s="28"/>
      <c r="G56" s="28"/>
      <c r="H56" s="36">
        <f t="shared" si="2"/>
        <v>72000</v>
      </c>
    </row>
    <row r="57" spans="2:8" s="32" customFormat="1" ht="27" customHeight="1" x14ac:dyDescent="0.3">
      <c r="B57" s="35" t="s">
        <v>14</v>
      </c>
      <c r="C57" s="23">
        <v>4</v>
      </c>
      <c r="D57" s="14"/>
      <c r="E57" s="23">
        <v>6000</v>
      </c>
      <c r="F57" s="14"/>
      <c r="G57" s="14"/>
      <c r="H57" s="36">
        <f t="shared" si="2"/>
        <v>24000</v>
      </c>
    </row>
    <row r="58" spans="2:8" s="32" customFormat="1" ht="22.5" customHeight="1" x14ac:dyDescent="0.2">
      <c r="B58" s="35" t="s">
        <v>15</v>
      </c>
      <c r="C58" s="23"/>
      <c r="D58" s="14"/>
      <c r="E58" s="23"/>
      <c r="F58" s="14"/>
      <c r="G58" s="14"/>
      <c r="H58" s="15">
        <f>SUM(H44:H57)</f>
        <v>5125239.68</v>
      </c>
    </row>
    <row r="59" spans="2:8" ht="36" customHeight="1" thickBot="1" x14ac:dyDescent="0.3"/>
    <row r="60" spans="2:8" ht="15.75" thickBot="1" x14ac:dyDescent="0.3">
      <c r="B60" s="46" t="s">
        <v>20</v>
      </c>
      <c r="C60" s="37"/>
      <c r="D60" s="37"/>
      <c r="E60" s="37"/>
      <c r="F60" s="37"/>
      <c r="G60" s="37"/>
      <c r="H60" s="38"/>
    </row>
    <row r="61" spans="2:8" ht="27.75" thickBot="1" x14ac:dyDescent="0.3">
      <c r="B61" s="2" t="s">
        <v>4</v>
      </c>
      <c r="C61" s="3" t="s">
        <v>5</v>
      </c>
      <c r="D61" s="3" t="s">
        <v>6</v>
      </c>
      <c r="E61" s="3" t="s">
        <v>17</v>
      </c>
      <c r="F61" s="3" t="s">
        <v>8</v>
      </c>
      <c r="G61" s="3" t="s">
        <v>9</v>
      </c>
      <c r="H61" s="3" t="s">
        <v>18</v>
      </c>
    </row>
    <row r="62" spans="2:8" ht="46.5" customHeight="1" thickBot="1" x14ac:dyDescent="0.35">
      <c r="B62" s="24" t="s">
        <v>33</v>
      </c>
      <c r="C62" s="3">
        <v>3</v>
      </c>
      <c r="D62" s="4"/>
      <c r="E62" s="5"/>
      <c r="F62" s="6">
        <v>1580</v>
      </c>
      <c r="G62" s="6">
        <v>531.16</v>
      </c>
      <c r="H62" s="36">
        <f>PRODUCT(C62:G62)</f>
        <v>2517698.4</v>
      </c>
    </row>
    <row r="63" spans="2:8" ht="21.75" customHeight="1" thickBot="1" x14ac:dyDescent="0.35">
      <c r="B63" s="24" t="s">
        <v>11</v>
      </c>
      <c r="C63" s="3">
        <v>3</v>
      </c>
      <c r="D63" s="4"/>
      <c r="E63" s="5"/>
      <c r="F63" s="6">
        <v>400</v>
      </c>
      <c r="G63" s="6">
        <v>531.16</v>
      </c>
      <c r="H63" s="36">
        <f t="shared" ref="H63:H75" si="3">PRODUCT(C63:G63)</f>
        <v>637392</v>
      </c>
    </row>
    <row r="64" spans="2:8" ht="22.5" customHeight="1" thickBot="1" x14ac:dyDescent="0.35">
      <c r="B64" s="24" t="s">
        <v>12</v>
      </c>
      <c r="C64" s="3">
        <v>3</v>
      </c>
      <c r="D64" s="4"/>
      <c r="E64" s="3">
        <v>4000</v>
      </c>
      <c r="F64" s="4"/>
      <c r="G64" s="4"/>
      <c r="H64" s="36">
        <f t="shared" si="3"/>
        <v>12000</v>
      </c>
    </row>
    <row r="65" spans="2:8" ht="27.75" thickBot="1" x14ac:dyDescent="0.35">
      <c r="B65" s="24" t="s">
        <v>13</v>
      </c>
      <c r="C65" s="3">
        <v>3</v>
      </c>
      <c r="D65" s="4"/>
      <c r="E65" s="5"/>
      <c r="F65" s="6">
        <v>135</v>
      </c>
      <c r="G65" s="6">
        <v>531.16</v>
      </c>
      <c r="H65" s="36">
        <f t="shared" si="3"/>
        <v>215119.8</v>
      </c>
    </row>
    <row r="66" spans="2:8" ht="18" thickBot="1" x14ac:dyDescent="0.35">
      <c r="B66" s="26" t="s">
        <v>23</v>
      </c>
      <c r="C66" s="27">
        <v>3</v>
      </c>
      <c r="D66" s="28"/>
      <c r="E66" s="27">
        <v>44000</v>
      </c>
      <c r="F66" s="28"/>
      <c r="G66" s="28"/>
      <c r="H66" s="36">
        <f t="shared" si="3"/>
        <v>132000</v>
      </c>
    </row>
    <row r="67" spans="2:8" ht="18" thickBot="1" x14ac:dyDescent="0.35">
      <c r="B67" s="26" t="s">
        <v>24</v>
      </c>
      <c r="C67" s="27">
        <v>3</v>
      </c>
      <c r="D67" s="28"/>
      <c r="E67" s="27">
        <v>28000</v>
      </c>
      <c r="F67" s="28"/>
      <c r="G67" s="28"/>
      <c r="H67" s="36">
        <f t="shared" si="3"/>
        <v>84000</v>
      </c>
    </row>
    <row r="68" spans="2:8" ht="18" thickBot="1" x14ac:dyDescent="0.35">
      <c r="B68" s="26" t="s">
        <v>25</v>
      </c>
      <c r="C68" s="27">
        <v>3</v>
      </c>
      <c r="D68" s="28"/>
      <c r="E68" s="27">
        <v>12000</v>
      </c>
      <c r="F68" s="28"/>
      <c r="G68" s="28"/>
      <c r="H68" s="36">
        <f t="shared" si="3"/>
        <v>36000</v>
      </c>
    </row>
    <row r="69" spans="2:8" ht="18" thickBot="1" x14ac:dyDescent="0.35">
      <c r="B69" s="26" t="s">
        <v>26</v>
      </c>
      <c r="C69" s="27">
        <v>3</v>
      </c>
      <c r="D69" s="28"/>
      <c r="E69" s="27">
        <v>11000</v>
      </c>
      <c r="F69" s="28"/>
      <c r="G69" s="28"/>
      <c r="H69" s="36">
        <f t="shared" si="3"/>
        <v>33000</v>
      </c>
    </row>
    <row r="70" spans="2:8" ht="18" thickBot="1" x14ac:dyDescent="0.35">
      <c r="B70" s="26" t="s">
        <v>27</v>
      </c>
      <c r="C70" s="27">
        <v>3</v>
      </c>
      <c r="D70" s="28"/>
      <c r="E70" s="27">
        <v>12500</v>
      </c>
      <c r="F70" s="28"/>
      <c r="G70" s="28"/>
      <c r="H70" s="36">
        <f t="shared" si="3"/>
        <v>37500</v>
      </c>
    </row>
    <row r="71" spans="2:8" ht="18" thickBot="1" x14ac:dyDescent="0.35">
      <c r="B71" s="26" t="s">
        <v>28</v>
      </c>
      <c r="C71" s="27">
        <v>3</v>
      </c>
      <c r="D71" s="28"/>
      <c r="E71" s="27">
        <v>12000</v>
      </c>
      <c r="F71" s="28"/>
      <c r="G71" s="28"/>
      <c r="H71" s="36">
        <f t="shared" si="3"/>
        <v>36000</v>
      </c>
    </row>
    <row r="72" spans="2:8" ht="18" thickBot="1" x14ac:dyDescent="0.35">
      <c r="B72" s="26" t="s">
        <v>29</v>
      </c>
      <c r="C72" s="27">
        <v>3</v>
      </c>
      <c r="D72" s="28"/>
      <c r="E72" s="27">
        <v>7000</v>
      </c>
      <c r="F72" s="28"/>
      <c r="G72" s="28"/>
      <c r="H72" s="36">
        <f t="shared" si="3"/>
        <v>21000</v>
      </c>
    </row>
    <row r="73" spans="2:8" ht="18" thickBot="1" x14ac:dyDescent="0.35">
      <c r="B73" s="26" t="s">
        <v>30</v>
      </c>
      <c r="C73" s="27">
        <v>3</v>
      </c>
      <c r="D73" s="28"/>
      <c r="E73" s="27">
        <v>5000</v>
      </c>
      <c r="F73" s="28"/>
      <c r="G73" s="28"/>
      <c r="H73" s="36">
        <f t="shared" si="3"/>
        <v>15000</v>
      </c>
    </row>
    <row r="74" spans="2:8" ht="18" thickBot="1" x14ac:dyDescent="0.35">
      <c r="B74" s="31" t="s">
        <v>31</v>
      </c>
      <c r="C74" s="27">
        <v>3</v>
      </c>
      <c r="D74" s="28"/>
      <c r="E74" s="27">
        <v>18000</v>
      </c>
      <c r="F74" s="28"/>
      <c r="G74" s="28"/>
      <c r="H74" s="36">
        <f t="shared" si="3"/>
        <v>54000</v>
      </c>
    </row>
    <row r="75" spans="2:8" ht="18" thickBot="1" x14ac:dyDescent="0.35">
      <c r="B75" s="24" t="s">
        <v>14</v>
      </c>
      <c r="C75" s="3">
        <v>3</v>
      </c>
      <c r="D75" s="4"/>
      <c r="E75" s="3">
        <v>6000</v>
      </c>
      <c r="F75" s="4"/>
      <c r="G75" s="4"/>
      <c r="H75" s="36">
        <f t="shared" si="3"/>
        <v>18000</v>
      </c>
    </row>
    <row r="76" spans="2:8" ht="15.75" thickBot="1" x14ac:dyDescent="0.3">
      <c r="B76" s="24" t="s">
        <v>15</v>
      </c>
      <c r="C76" s="7"/>
      <c r="D76" s="8"/>
      <c r="E76" s="8"/>
      <c r="F76" s="8"/>
      <c r="G76" s="8"/>
      <c r="H76" s="10">
        <f>SUM(H62:H75)</f>
        <v>3848710.1999999997</v>
      </c>
    </row>
    <row r="77" spans="2:8" ht="15.75" thickBot="1" x14ac:dyDescent="0.3">
      <c r="B77" s="25"/>
      <c r="C77" s="20"/>
      <c r="D77" s="21"/>
      <c r="E77" s="21"/>
      <c r="F77" s="21"/>
      <c r="G77" s="21"/>
      <c r="H77" s="22"/>
    </row>
    <row r="78" spans="2:8" ht="15.75" thickBot="1" x14ac:dyDescent="0.3">
      <c r="B78" s="37" t="s">
        <v>22</v>
      </c>
      <c r="C78" s="37"/>
      <c r="D78" s="37"/>
      <c r="E78" s="37"/>
      <c r="F78" s="37"/>
      <c r="G78" s="37"/>
      <c r="H78" s="38"/>
    </row>
    <row r="79" spans="2:8" ht="27.75" thickBot="1" x14ac:dyDescent="0.3">
      <c r="B79" s="2" t="s">
        <v>4</v>
      </c>
      <c r="C79" s="3" t="s">
        <v>5</v>
      </c>
      <c r="D79" s="3" t="s">
        <v>6</v>
      </c>
      <c r="E79" s="3" t="s">
        <v>17</v>
      </c>
      <c r="F79" s="3" t="s">
        <v>8</v>
      </c>
      <c r="G79" s="3" t="s">
        <v>9</v>
      </c>
      <c r="H79" s="3" t="s">
        <v>18</v>
      </c>
    </row>
    <row r="80" spans="2:8" ht="45" customHeight="1" thickBot="1" x14ac:dyDescent="0.35">
      <c r="B80" s="24" t="s">
        <v>33</v>
      </c>
      <c r="C80" s="3">
        <v>8</v>
      </c>
      <c r="D80" s="4"/>
      <c r="E80" s="5"/>
      <c r="F80" s="6">
        <v>1580</v>
      </c>
      <c r="G80" s="6">
        <v>531.16</v>
      </c>
      <c r="H80" s="36">
        <f>PRODUCT(C80:G80)</f>
        <v>6713862.3999999994</v>
      </c>
    </row>
    <row r="81" spans="2:8" ht="22.5" customHeight="1" thickBot="1" x14ac:dyDescent="0.35">
      <c r="B81" s="24" t="s">
        <v>11</v>
      </c>
      <c r="C81" s="3">
        <v>8</v>
      </c>
      <c r="D81" s="4"/>
      <c r="E81" s="5"/>
      <c r="F81" s="6">
        <v>400</v>
      </c>
      <c r="G81" s="6">
        <v>531.16</v>
      </c>
      <c r="H81" s="36">
        <f t="shared" ref="H81:H93" si="4">PRODUCT(C81:G81)</f>
        <v>1699712</v>
      </c>
    </row>
    <row r="82" spans="2:8" ht="21" customHeight="1" thickBot="1" x14ac:dyDescent="0.35">
      <c r="B82" s="24" t="s">
        <v>12</v>
      </c>
      <c r="C82" s="3">
        <v>8</v>
      </c>
      <c r="D82" s="4"/>
      <c r="E82" s="3">
        <v>4000</v>
      </c>
      <c r="F82" s="4"/>
      <c r="G82" s="4"/>
      <c r="H82" s="36">
        <f t="shared" si="4"/>
        <v>32000</v>
      </c>
    </row>
    <row r="83" spans="2:8" ht="27.75" thickBot="1" x14ac:dyDescent="0.35">
      <c r="B83" s="24" t="s">
        <v>13</v>
      </c>
      <c r="C83" s="3">
        <v>8</v>
      </c>
      <c r="D83" s="4"/>
      <c r="E83" s="5"/>
      <c r="F83" s="6">
        <v>131.80000000000001</v>
      </c>
      <c r="G83" s="6">
        <v>531.16</v>
      </c>
      <c r="H83" s="36">
        <f t="shared" si="4"/>
        <v>560055.10400000005</v>
      </c>
    </row>
    <row r="84" spans="2:8" ht="18" thickBot="1" x14ac:dyDescent="0.35">
      <c r="B84" s="26" t="s">
        <v>23</v>
      </c>
      <c r="C84" s="27">
        <v>8</v>
      </c>
      <c r="D84" s="28"/>
      <c r="E84" s="27">
        <v>44000</v>
      </c>
      <c r="F84" s="28"/>
      <c r="G84" s="28"/>
      <c r="H84" s="36">
        <f t="shared" si="4"/>
        <v>352000</v>
      </c>
    </row>
    <row r="85" spans="2:8" ht="18" thickBot="1" x14ac:dyDescent="0.35">
      <c r="B85" s="26" t="s">
        <v>24</v>
      </c>
      <c r="C85" s="27">
        <v>8</v>
      </c>
      <c r="D85" s="28"/>
      <c r="E85" s="27">
        <v>28000</v>
      </c>
      <c r="F85" s="28"/>
      <c r="G85" s="28"/>
      <c r="H85" s="36">
        <f t="shared" si="4"/>
        <v>224000</v>
      </c>
    </row>
    <row r="86" spans="2:8" ht="18" thickBot="1" x14ac:dyDescent="0.35">
      <c r="B86" s="26" t="s">
        <v>25</v>
      </c>
      <c r="C86" s="27">
        <v>8</v>
      </c>
      <c r="D86" s="28"/>
      <c r="E86" s="27">
        <v>12000</v>
      </c>
      <c r="F86" s="28"/>
      <c r="G86" s="28"/>
      <c r="H86" s="36">
        <f t="shared" si="4"/>
        <v>96000</v>
      </c>
    </row>
    <row r="87" spans="2:8" ht="18" thickBot="1" x14ac:dyDescent="0.35">
      <c r="B87" s="26" t="s">
        <v>26</v>
      </c>
      <c r="C87" s="27">
        <v>8</v>
      </c>
      <c r="D87" s="28"/>
      <c r="E87" s="27">
        <v>11000</v>
      </c>
      <c r="F87" s="28"/>
      <c r="G87" s="28"/>
      <c r="H87" s="36">
        <f t="shared" si="4"/>
        <v>88000</v>
      </c>
    </row>
    <row r="88" spans="2:8" ht="18" thickBot="1" x14ac:dyDescent="0.35">
      <c r="B88" s="26" t="s">
        <v>27</v>
      </c>
      <c r="C88" s="27">
        <v>8</v>
      </c>
      <c r="D88" s="28"/>
      <c r="E88" s="27">
        <v>12500</v>
      </c>
      <c r="F88" s="28"/>
      <c r="G88" s="28"/>
      <c r="H88" s="36">
        <f t="shared" si="4"/>
        <v>100000</v>
      </c>
    </row>
    <row r="89" spans="2:8" ht="18" thickBot="1" x14ac:dyDescent="0.35">
      <c r="B89" s="26" t="s">
        <v>28</v>
      </c>
      <c r="C89" s="27">
        <v>8</v>
      </c>
      <c r="D89" s="28"/>
      <c r="E89" s="27">
        <v>12000</v>
      </c>
      <c r="F89" s="28"/>
      <c r="G89" s="28"/>
      <c r="H89" s="36">
        <f t="shared" si="4"/>
        <v>96000</v>
      </c>
    </row>
    <row r="90" spans="2:8" ht="18" thickBot="1" x14ac:dyDescent="0.35">
      <c r="B90" s="26" t="s">
        <v>29</v>
      </c>
      <c r="C90" s="27">
        <v>8</v>
      </c>
      <c r="D90" s="28"/>
      <c r="E90" s="27">
        <v>7000</v>
      </c>
      <c r="F90" s="28"/>
      <c r="G90" s="28"/>
      <c r="H90" s="36">
        <f t="shared" si="4"/>
        <v>56000</v>
      </c>
    </row>
    <row r="91" spans="2:8" ht="18" thickBot="1" x14ac:dyDescent="0.35">
      <c r="B91" s="26" t="s">
        <v>30</v>
      </c>
      <c r="C91" s="27">
        <v>8</v>
      </c>
      <c r="D91" s="28"/>
      <c r="E91" s="27">
        <v>5000</v>
      </c>
      <c r="F91" s="28"/>
      <c r="G91" s="28"/>
      <c r="H91" s="36">
        <f t="shared" si="4"/>
        <v>40000</v>
      </c>
    </row>
    <row r="92" spans="2:8" ht="18" thickBot="1" x14ac:dyDescent="0.35">
      <c r="B92" s="31" t="s">
        <v>31</v>
      </c>
      <c r="C92" s="27">
        <v>8</v>
      </c>
      <c r="D92" s="28"/>
      <c r="E92" s="27">
        <v>18000</v>
      </c>
      <c r="F92" s="28"/>
      <c r="G92" s="28"/>
      <c r="H92" s="36">
        <f t="shared" si="4"/>
        <v>144000</v>
      </c>
    </row>
    <row r="93" spans="2:8" ht="18" thickBot="1" x14ac:dyDescent="0.35">
      <c r="B93" s="24" t="s">
        <v>14</v>
      </c>
      <c r="C93" s="3">
        <v>8</v>
      </c>
      <c r="D93" s="4"/>
      <c r="E93" s="3">
        <v>6000</v>
      </c>
      <c r="F93" s="4"/>
      <c r="G93" s="4"/>
      <c r="H93" s="36">
        <f t="shared" si="4"/>
        <v>48000</v>
      </c>
    </row>
    <row r="94" spans="2:8" ht="15.75" thickBot="1" x14ac:dyDescent="0.3">
      <c r="B94" s="24" t="s">
        <v>15</v>
      </c>
      <c r="C94" s="7"/>
      <c r="D94" s="8"/>
      <c r="E94" s="8"/>
      <c r="F94" s="8"/>
      <c r="G94" s="8"/>
      <c r="H94" s="10">
        <f>SUM(H80:H93)</f>
        <v>10249629.503999999</v>
      </c>
    </row>
    <row r="95" spans="2:8" ht="15.75" thickBot="1" x14ac:dyDescent="0.3">
      <c r="B95" s="19"/>
      <c r="C95" s="20"/>
      <c r="D95" s="21"/>
      <c r="E95" s="21"/>
      <c r="F95" s="21"/>
      <c r="G95" s="21"/>
      <c r="H95" s="22"/>
    </row>
    <row r="96" spans="2:8" ht="15.75" thickBot="1" x14ac:dyDescent="0.3">
      <c r="B96" s="19"/>
      <c r="C96" s="20"/>
      <c r="D96" s="21"/>
      <c r="E96" s="21"/>
      <c r="F96" s="21"/>
      <c r="G96" s="21"/>
      <c r="H96" s="22"/>
    </row>
    <row r="97" spans="2:8" ht="15.75" thickBot="1" x14ac:dyDescent="0.3">
      <c r="B97" s="37" t="s">
        <v>32</v>
      </c>
      <c r="C97" s="37"/>
      <c r="D97" s="37"/>
      <c r="E97" s="37"/>
      <c r="F97" s="37"/>
      <c r="G97" s="37"/>
      <c r="H97" s="38"/>
    </row>
    <row r="98" spans="2:8" ht="27.75" thickBot="1" x14ac:dyDescent="0.3">
      <c r="B98" s="1" t="s">
        <v>4</v>
      </c>
      <c r="C98" s="3" t="s">
        <v>5</v>
      </c>
      <c r="D98" s="3" t="s">
        <v>6</v>
      </c>
      <c r="E98" s="3" t="s">
        <v>17</v>
      </c>
      <c r="F98" s="3" t="s">
        <v>8</v>
      </c>
      <c r="G98" s="3" t="s">
        <v>9</v>
      </c>
      <c r="H98" s="3" t="s">
        <v>18</v>
      </c>
    </row>
    <row r="99" spans="2:8" ht="99" customHeight="1" thickBot="1" x14ac:dyDescent="0.3">
      <c r="B99" s="24" t="s">
        <v>34</v>
      </c>
      <c r="C99" s="3">
        <v>5</v>
      </c>
      <c r="D99" s="4"/>
      <c r="E99" s="5"/>
      <c r="F99" s="6">
        <v>1580</v>
      </c>
      <c r="G99" s="6">
        <v>531.16</v>
      </c>
      <c r="H99" s="10">
        <f>C99*F99*G99</f>
        <v>4196164</v>
      </c>
    </row>
    <row r="100" spans="2:8" ht="22.5" customHeight="1" thickBot="1" x14ac:dyDescent="0.3">
      <c r="B100" s="24" t="s">
        <v>12</v>
      </c>
      <c r="C100" s="3">
        <v>5</v>
      </c>
      <c r="D100" s="4"/>
      <c r="E100" s="3">
        <v>4000</v>
      </c>
      <c r="F100" s="4"/>
      <c r="G100" s="4"/>
      <c r="H100" s="6">
        <f>C100*E100</f>
        <v>20000</v>
      </c>
    </row>
    <row r="101" spans="2:8" ht="27.75" thickBot="1" x14ac:dyDescent="0.3">
      <c r="B101" s="24" t="s">
        <v>13</v>
      </c>
      <c r="C101" s="3">
        <v>5</v>
      </c>
      <c r="D101" s="4"/>
      <c r="E101" s="5"/>
      <c r="F101" s="6">
        <v>132.4</v>
      </c>
      <c r="G101" s="6">
        <v>531.16</v>
      </c>
      <c r="H101" s="6">
        <f>C101*F101*G101</f>
        <v>351627.92</v>
      </c>
    </row>
    <row r="102" spans="2:8" ht="15.75" thickBot="1" x14ac:dyDescent="0.3">
      <c r="B102" s="26" t="s">
        <v>23</v>
      </c>
      <c r="C102" s="27">
        <v>5</v>
      </c>
      <c r="D102" s="28"/>
      <c r="E102" s="27">
        <v>44000</v>
      </c>
      <c r="F102" s="28"/>
      <c r="G102" s="28"/>
      <c r="H102" s="29">
        <f t="shared" ref="H102:H111" si="5">C102*E102</f>
        <v>220000</v>
      </c>
    </row>
    <row r="103" spans="2:8" ht="15.75" thickBot="1" x14ac:dyDescent="0.3">
      <c r="B103" s="26" t="s">
        <v>24</v>
      </c>
      <c r="C103" s="27">
        <v>5</v>
      </c>
      <c r="D103" s="28"/>
      <c r="E103" s="27">
        <v>28000</v>
      </c>
      <c r="F103" s="28"/>
      <c r="G103" s="28"/>
      <c r="H103" s="29">
        <f t="shared" si="5"/>
        <v>140000</v>
      </c>
    </row>
    <row r="104" spans="2:8" ht="15.75" thickBot="1" x14ac:dyDescent="0.3">
      <c r="B104" s="26" t="s">
        <v>25</v>
      </c>
      <c r="C104" s="27">
        <v>5</v>
      </c>
      <c r="D104" s="28"/>
      <c r="E104" s="27">
        <v>12000</v>
      </c>
      <c r="F104" s="28"/>
      <c r="G104" s="28"/>
      <c r="H104" s="29">
        <f t="shared" si="5"/>
        <v>60000</v>
      </c>
    </row>
    <row r="105" spans="2:8" ht="15.75" thickBot="1" x14ac:dyDescent="0.3">
      <c r="B105" s="26" t="s">
        <v>26</v>
      </c>
      <c r="C105" s="27">
        <v>5</v>
      </c>
      <c r="D105" s="28"/>
      <c r="E105" s="27">
        <v>11000</v>
      </c>
      <c r="F105" s="28"/>
      <c r="G105" s="28"/>
      <c r="H105" s="29">
        <f t="shared" si="5"/>
        <v>55000</v>
      </c>
    </row>
    <row r="106" spans="2:8" ht="15.75" thickBot="1" x14ac:dyDescent="0.3">
      <c r="B106" s="26" t="s">
        <v>27</v>
      </c>
      <c r="C106" s="27">
        <v>5</v>
      </c>
      <c r="D106" s="28"/>
      <c r="E106" s="27">
        <v>12500</v>
      </c>
      <c r="F106" s="28"/>
      <c r="G106" s="28"/>
      <c r="H106" s="29">
        <f t="shared" si="5"/>
        <v>62500</v>
      </c>
    </row>
    <row r="107" spans="2:8" ht="15.75" thickBot="1" x14ac:dyDescent="0.3">
      <c r="B107" s="26" t="s">
        <v>28</v>
      </c>
      <c r="C107" s="27">
        <v>5</v>
      </c>
      <c r="D107" s="28"/>
      <c r="E107" s="27">
        <v>11000</v>
      </c>
      <c r="F107" s="28"/>
      <c r="G107" s="28"/>
      <c r="H107" s="29">
        <f t="shared" si="5"/>
        <v>55000</v>
      </c>
    </row>
    <row r="108" spans="2:8" ht="15.75" thickBot="1" x14ac:dyDescent="0.3">
      <c r="B108" s="26" t="s">
        <v>29</v>
      </c>
      <c r="C108" s="27">
        <v>5</v>
      </c>
      <c r="D108" s="28"/>
      <c r="E108" s="27">
        <v>7000</v>
      </c>
      <c r="F108" s="28"/>
      <c r="G108" s="28"/>
      <c r="H108" s="29">
        <f t="shared" si="5"/>
        <v>35000</v>
      </c>
    </row>
    <row r="109" spans="2:8" ht="15.75" thickBot="1" x14ac:dyDescent="0.3">
      <c r="B109" s="26" t="s">
        <v>30</v>
      </c>
      <c r="C109" s="27">
        <v>5</v>
      </c>
      <c r="D109" s="28"/>
      <c r="E109" s="27">
        <v>5000</v>
      </c>
      <c r="F109" s="28"/>
      <c r="G109" s="28"/>
      <c r="H109" s="29">
        <f t="shared" si="5"/>
        <v>25000</v>
      </c>
    </row>
    <row r="110" spans="2:8" ht="15.75" thickBot="1" x14ac:dyDescent="0.3">
      <c r="B110" s="31" t="s">
        <v>31</v>
      </c>
      <c r="C110" s="27">
        <v>5</v>
      </c>
      <c r="D110" s="28"/>
      <c r="E110" s="27">
        <v>18000</v>
      </c>
      <c r="F110" s="28"/>
      <c r="G110" s="28"/>
      <c r="H110" s="29">
        <f t="shared" si="5"/>
        <v>90000</v>
      </c>
    </row>
    <row r="111" spans="2:8" ht="23.25" customHeight="1" thickBot="1" x14ac:dyDescent="0.3">
      <c r="B111" s="24" t="s">
        <v>14</v>
      </c>
      <c r="C111" s="3">
        <v>5</v>
      </c>
      <c r="D111" s="4"/>
      <c r="E111" s="3">
        <v>6180</v>
      </c>
      <c r="F111" s="4"/>
      <c r="G111" s="4"/>
      <c r="H111" s="6">
        <f t="shared" si="5"/>
        <v>30900</v>
      </c>
    </row>
    <row r="112" spans="2:8" ht="19.5" customHeight="1" x14ac:dyDescent="0.25">
      <c r="B112" s="13" t="s">
        <v>15</v>
      </c>
      <c r="C112" s="16"/>
      <c r="D112" s="16"/>
      <c r="E112" s="16"/>
      <c r="F112" s="18"/>
      <c r="G112" s="16"/>
      <c r="H112" s="17">
        <f>SUM(H99:H111)</f>
        <v>5341191.92</v>
      </c>
    </row>
    <row r="113" spans="2:8" x14ac:dyDescent="0.25">
      <c r="B113" s="39" t="s">
        <v>21</v>
      </c>
      <c r="C113" s="39"/>
      <c r="D113" s="39"/>
      <c r="E113" s="39"/>
      <c r="F113" s="18"/>
      <c r="G113" s="16"/>
      <c r="H113" s="17">
        <f>H22+H40+H58+H76+H94+H112</f>
        <v>38676708.703999996</v>
      </c>
    </row>
    <row r="114" spans="2:8" x14ac:dyDescent="0.25">
      <c r="B114" s="11"/>
      <c r="C114" s="11"/>
      <c r="D114" s="11"/>
      <c r="E114" s="11"/>
      <c r="F114" s="11"/>
      <c r="G114" s="11"/>
      <c r="H114" s="11"/>
    </row>
  </sheetData>
  <mergeCells count="9">
    <mergeCell ref="B78:H78"/>
    <mergeCell ref="B97:H97"/>
    <mergeCell ref="B113:E113"/>
    <mergeCell ref="C4:H4"/>
    <mergeCell ref="C5:H5"/>
    <mergeCell ref="B6:H6"/>
    <mergeCell ref="B24:H24"/>
    <mergeCell ref="B42:H42"/>
    <mergeCell ref="B60:H6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Frankafonyan 2021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2021-03-04T08:01:43Z</dcterms:modified>
</cp:coreProperties>
</file>