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0"/>
  </bookViews>
  <sheets>
    <sheet name="Ax1" sheetId="1" r:id="rId1"/>
    <sheet name="Ax1 (2)" sheetId="4" r:id="rId2"/>
    <sheet name="Ax1 (3)" sheetId="5" r:id="rId3"/>
    <sheet name="Ax1 (4)" sheetId="6" r:id="rId4"/>
    <sheet name="Ax1 (5)" sheetId="7" r:id="rId5"/>
    <sheet name="Ax1 (6)" sheetId="8" r:id="rId6"/>
    <sheet name="Ax1 (7)" sheetId="9" r:id="rId7"/>
    <sheet name="Ax1 (8)" sheetId="10" r:id="rId8"/>
    <sheet name="Ax1 (9)" sheetId="11" r:id="rId9"/>
    <sheet name="Ax1 (10)" sheetId="12" r:id="rId10"/>
    <sheet name="Ax1 (11)" sheetId="13" r:id="rId11"/>
    <sheet name="Ax1 (12)" sheetId="14" r:id="rId12"/>
    <sheet name="Ax1 (13)" sheetId="15" r:id="rId13"/>
    <sheet name="Ax1 (14)" sheetId="16" r:id="rId14"/>
    <sheet name="Ax1 (15)" sheetId="17" r:id="rId15"/>
    <sheet name="Ax1 (16)" sheetId="18" r:id="rId16"/>
    <sheet name="Ax1 (17)" sheetId="19" r:id="rId17"/>
    <sheet name="Ax1 (18)" sheetId="20" r:id="rId18"/>
    <sheet name="Ax1 (19)" sheetId="21" r:id="rId19"/>
    <sheet name="Ax1 (20)" sheetId="22" r:id="rId20"/>
    <sheet name="Ax1 (21)" sheetId="23" r:id="rId21"/>
    <sheet name="Ax1 (22)" sheetId="24" r:id="rId22"/>
    <sheet name="Ax1 (23)" sheetId="25" r:id="rId23"/>
    <sheet name="Ax1 (24)" sheetId="26" r:id="rId24"/>
    <sheet name="Ax1 (25)" sheetId="27" r:id="rId25"/>
    <sheet name="Ax1 (26)" sheetId="28" r:id="rId26"/>
    <sheet name="Ax1 (27)" sheetId="29" r:id="rId27"/>
    <sheet name="Ax1 (28)" sheetId="30" r:id="rId28"/>
    <sheet name="Ax1 (29)" sheetId="31" r:id="rId29"/>
    <sheet name="Ax2" sheetId="2" r:id="rId30"/>
    <sheet name="Ax3" sheetId="3" r:id="rId31"/>
  </sheets>
  <definedNames>
    <definedName name="_Toc501014753" localSheetId="0">'Ax1'!$A$2</definedName>
    <definedName name="_Toc501014753" localSheetId="9">'Ax1 (10)'!$A$2</definedName>
    <definedName name="_Toc501014753" localSheetId="10">'Ax1 (11)'!$A$2</definedName>
    <definedName name="_Toc501014753" localSheetId="11">'Ax1 (12)'!$A$2</definedName>
    <definedName name="_Toc501014753" localSheetId="12">'Ax1 (13)'!$A$2</definedName>
    <definedName name="_Toc501014753" localSheetId="13">'Ax1 (14)'!$A$2</definedName>
    <definedName name="_Toc501014753" localSheetId="14">'Ax1 (15)'!$A$2</definedName>
    <definedName name="_Toc501014753" localSheetId="15">'Ax1 (16)'!$A$2</definedName>
    <definedName name="_Toc501014753" localSheetId="16">'Ax1 (17)'!$A$2</definedName>
    <definedName name="_Toc501014753" localSheetId="17">'Ax1 (18)'!$A$2</definedName>
    <definedName name="_Toc501014753" localSheetId="18">'Ax1 (19)'!$A$2</definedName>
    <definedName name="_Toc501014753" localSheetId="1">'Ax1 (2)'!$A$2</definedName>
    <definedName name="_Toc501014753" localSheetId="19">'Ax1 (20)'!$A$2</definedName>
    <definedName name="_Toc501014753" localSheetId="20">'Ax1 (21)'!$A$2</definedName>
    <definedName name="_Toc501014753" localSheetId="21">'Ax1 (22)'!$A$2</definedName>
    <definedName name="_Toc501014753" localSheetId="22">'Ax1 (23)'!$A$2</definedName>
    <definedName name="_Toc501014753" localSheetId="23">'Ax1 (24)'!$A$2</definedName>
    <definedName name="_Toc501014753" localSheetId="24">'Ax1 (25)'!$A$2</definedName>
    <definedName name="_Toc501014753" localSheetId="25">'Ax1 (26)'!$A$2</definedName>
    <definedName name="_Toc501014753" localSheetId="26">'Ax1 (27)'!$A$2</definedName>
    <definedName name="_Toc501014753" localSheetId="27">'Ax1 (28)'!$A$2</definedName>
    <definedName name="_Toc501014753" localSheetId="28">'Ax1 (29)'!$A$2</definedName>
    <definedName name="_Toc501014753" localSheetId="2">'Ax1 (3)'!$A$2</definedName>
    <definedName name="_Toc501014753" localSheetId="3">'Ax1 (4)'!$A$2</definedName>
    <definedName name="_Toc501014753" localSheetId="4">'Ax1 (5)'!$A$2</definedName>
    <definedName name="_Toc501014753" localSheetId="5">'Ax1 (6)'!$A$2</definedName>
    <definedName name="_Toc501014753" localSheetId="6">'Ax1 (7)'!$A$2</definedName>
    <definedName name="_Toc501014753" localSheetId="7">'Ax1 (8)'!$A$2</definedName>
    <definedName name="_Toc501014753" localSheetId="8">'Ax1 (9)'!$A$2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4" i="2" l="1"/>
  <c r="O14" i="2"/>
  <c r="P14" i="2"/>
  <c r="Q14" i="2"/>
  <c r="M14" i="2"/>
  <c r="C22" i="3" l="1"/>
  <c r="D22" i="3"/>
  <c r="E22" i="3"/>
  <c r="F22" i="3"/>
  <c r="G22" i="3"/>
  <c r="H22" i="3"/>
  <c r="I22" i="3"/>
  <c r="J22" i="3"/>
  <c r="B22" i="3"/>
  <c r="J21" i="3"/>
  <c r="I21" i="3"/>
  <c r="H21" i="3"/>
  <c r="J20" i="3"/>
  <c r="I20" i="3"/>
  <c r="H20" i="3"/>
</calcChain>
</file>

<file path=xl/sharedStrings.xml><?xml version="1.0" encoding="utf-8"?>
<sst xmlns="http://schemas.openxmlformats.org/spreadsheetml/2006/main" count="997" uniqueCount="129">
  <si>
    <r>
      <t>Հավելված N 1. Գոյություն ունեցող պարտավորությունների գծով ծախսակազմումների ամփոփ ձևաչափ</t>
    </r>
    <r>
      <rPr>
        <b/>
        <vertAlign val="superscript"/>
        <sz val="12"/>
        <color theme="1"/>
        <rFont val="GHEA Grapalat"/>
        <family val="3"/>
      </rPr>
      <t>1</t>
    </r>
  </si>
  <si>
    <r>
      <t xml:space="preserve">Ծրագիրը՝ </t>
    </r>
    <r>
      <rPr>
        <vertAlign val="superscript"/>
        <sz val="9"/>
        <color theme="1"/>
        <rFont val="GHEA Grapalat"/>
        <family val="3"/>
      </rPr>
      <t xml:space="preserve">2 </t>
    </r>
  </si>
  <si>
    <r>
      <t xml:space="preserve">Միջոցառումը՝ </t>
    </r>
    <r>
      <rPr>
        <vertAlign val="superscript"/>
        <sz val="9"/>
        <color theme="1"/>
        <rFont val="GHEA Grapalat"/>
        <family val="3"/>
      </rPr>
      <t>3</t>
    </r>
  </si>
  <si>
    <r>
      <t xml:space="preserve">Միջոցառման հիմքում դրված ծախսային պարտավորության բնույթը՝ </t>
    </r>
    <r>
      <rPr>
        <vertAlign val="superscript"/>
        <sz val="9"/>
        <color theme="1"/>
        <rFont val="GHEA Grapalat"/>
        <family val="3"/>
      </rPr>
      <t>4</t>
    </r>
  </si>
  <si>
    <t>Աղյուսակ 1. Ծախսերի վրա ազդող ծախսային գործոնները</t>
  </si>
  <si>
    <r>
      <t xml:space="preserve">Ծախսային գործոնը և սպառվող (ծախսվող) ռեսուրսը </t>
    </r>
    <r>
      <rPr>
        <vertAlign val="superscript"/>
        <sz val="9"/>
        <color theme="1"/>
        <rFont val="GHEA Grapalat"/>
        <family val="3"/>
      </rPr>
      <t xml:space="preserve">5 </t>
    </r>
  </si>
  <si>
    <r>
      <t>Գործոնի տեսակը</t>
    </r>
    <r>
      <rPr>
        <vertAlign val="superscript"/>
        <sz val="9"/>
        <color theme="1"/>
        <rFont val="GHEA Grapalat"/>
        <family val="3"/>
      </rPr>
      <t xml:space="preserve">6 </t>
    </r>
  </si>
  <si>
    <r>
      <t>Չափի միավորը</t>
    </r>
    <r>
      <rPr>
        <vertAlign val="superscript"/>
        <sz val="9"/>
        <color theme="1"/>
        <rFont val="GHEA Grapalat"/>
        <family val="3"/>
      </rPr>
      <t xml:space="preserve">7 </t>
    </r>
  </si>
  <si>
    <r>
      <t>Ստանդարտի (նորմատիվի) առկայությունը</t>
    </r>
    <r>
      <rPr>
        <vertAlign val="superscript"/>
        <sz val="9"/>
        <color theme="1"/>
        <rFont val="GHEA Grapalat"/>
        <family val="3"/>
      </rPr>
      <t>8</t>
    </r>
  </si>
  <si>
    <r>
      <t>Գործոնի կամ ռեսուրսի սպառման (ծախսման) մակարդակը</t>
    </r>
    <r>
      <rPr>
        <vertAlign val="superscript"/>
        <sz val="9"/>
        <color theme="1"/>
        <rFont val="GHEA Grapalat"/>
        <family val="3"/>
      </rPr>
      <t xml:space="preserve">9 </t>
    </r>
  </si>
  <si>
    <r>
      <t>Հիմնավորումներ/Պատճառներ</t>
    </r>
    <r>
      <rPr>
        <vertAlign val="superscript"/>
        <sz val="9"/>
        <color theme="1"/>
        <rFont val="GHEA Grapalat"/>
        <family val="3"/>
      </rPr>
      <t xml:space="preserve">10 </t>
    </r>
  </si>
  <si>
    <t>2018թ.</t>
  </si>
  <si>
    <t>2019թ.</t>
  </si>
  <si>
    <t>2020թ.</t>
  </si>
  <si>
    <t>2021թ.</t>
  </si>
  <si>
    <t>2022թ.</t>
  </si>
  <si>
    <r>
      <t>Գնային և ոչ գնային գործոններ</t>
    </r>
    <r>
      <rPr>
        <sz val="9"/>
        <color theme="1"/>
        <rFont val="Sylfaen"/>
        <family val="1"/>
      </rPr>
      <t>՝</t>
    </r>
  </si>
  <si>
    <t>.....</t>
  </si>
  <si>
    <t>Սպառվող ռեսուրսներ՝</t>
  </si>
  <si>
    <r>
      <t>Աղյուսակ 2. Ծախսերի ամփոփ հաշվարկը (առանց ծախսային խնայողությունների գծով առաջարկների ներառման)</t>
    </r>
    <r>
      <rPr>
        <vertAlign val="superscript"/>
        <sz val="10"/>
        <color theme="1"/>
        <rFont val="GHEA Grapalat"/>
        <family val="3"/>
      </rPr>
      <t>11</t>
    </r>
  </si>
  <si>
    <r>
      <t>Ծախսային տարրերը</t>
    </r>
    <r>
      <rPr>
        <vertAlign val="superscript"/>
        <sz val="8"/>
        <color theme="1"/>
        <rFont val="GHEA Grapalat"/>
        <family val="3"/>
      </rPr>
      <t>12</t>
    </r>
  </si>
  <si>
    <t>…</t>
  </si>
  <si>
    <r>
      <t>Ընդամենը ծախսեր (հազ. դրամ</t>
    </r>
    <r>
      <rPr>
        <sz val="9"/>
        <color theme="1"/>
        <rFont val="GHEA Grapalat"/>
        <family val="3"/>
      </rPr>
      <t>)</t>
    </r>
    <r>
      <rPr>
        <vertAlign val="superscript"/>
        <sz val="9"/>
        <color theme="1"/>
        <rFont val="GHEA Grapalat"/>
        <family val="3"/>
      </rPr>
      <t>14</t>
    </r>
  </si>
  <si>
    <t>2018թ. փաստ.</t>
  </si>
  <si>
    <t>2019թ. բյուջե</t>
  </si>
  <si>
    <r>
      <t>Ընդամենը փոփոխության ենթարկված ծախսեր (հազ. դրամ</t>
    </r>
    <r>
      <rPr>
        <sz val="9"/>
        <color theme="1"/>
        <rFont val="GHEA Grapalat"/>
        <family val="3"/>
      </rPr>
      <t>)</t>
    </r>
    <r>
      <rPr>
        <vertAlign val="superscript"/>
        <sz val="8"/>
        <color theme="1"/>
        <rFont val="GHEA Grapalat"/>
        <family val="3"/>
      </rPr>
      <t>15</t>
    </r>
    <r>
      <rPr>
        <sz val="8"/>
        <color theme="1"/>
        <rFont val="GHEA Grapalat"/>
        <family val="3"/>
      </rPr>
      <t>,</t>
    </r>
  </si>
  <si>
    <t>այդ թվում ըստ առանձին ծախսային տարրերի՝</t>
  </si>
  <si>
    <t>X</t>
  </si>
  <si>
    <t>&lt;Լրացնել ծախսային տարրի անվանումը&gt;</t>
  </si>
  <si>
    <r>
      <t>Ընդամենը փոփոխության չենթարկված ծախսեր (հազ. դրամ</t>
    </r>
    <r>
      <rPr>
        <sz val="9"/>
        <color theme="1"/>
        <rFont val="GHEA Grapalat"/>
        <family val="3"/>
      </rPr>
      <t>)</t>
    </r>
    <r>
      <rPr>
        <vertAlign val="superscript"/>
        <sz val="8"/>
        <color theme="1"/>
        <rFont val="GHEA Grapalat"/>
        <family val="3"/>
      </rPr>
      <t>16</t>
    </r>
  </si>
  <si>
    <r>
      <t>ԸՆԴԱՄԵՆԸ (հազ. դրամ</t>
    </r>
    <r>
      <rPr>
        <sz val="9"/>
        <color theme="1"/>
        <rFont val="GHEA Grapalat"/>
        <family val="3"/>
      </rPr>
      <t>)</t>
    </r>
    <r>
      <rPr>
        <vertAlign val="superscript"/>
        <sz val="8"/>
        <color theme="1"/>
        <rFont val="GHEA Grapalat"/>
        <family val="3"/>
      </rPr>
      <t>17</t>
    </r>
  </si>
  <si>
    <r>
      <t xml:space="preserve">Աղյուսակ 3. Ծախսային խնայողությունների գծով առաջարկները </t>
    </r>
    <r>
      <rPr>
        <vertAlign val="superscript"/>
        <sz val="10"/>
        <color theme="1"/>
        <rFont val="GHEA Grapalat"/>
        <family val="3"/>
      </rPr>
      <t>18</t>
    </r>
  </si>
  <si>
    <r>
      <t xml:space="preserve">1. Միջոցառման գծով ծախսային խնայողության վերաբերյալ առաջարկի բնույթը՝ </t>
    </r>
    <r>
      <rPr>
        <vertAlign val="superscript"/>
        <sz val="9"/>
        <color theme="1"/>
        <rFont val="GHEA Grapalat"/>
        <family val="3"/>
      </rPr>
      <t>19</t>
    </r>
  </si>
  <si>
    <t>Կիրառվող ռեսուրսների սպառման ծավալների փոփոխություն</t>
  </si>
  <si>
    <t>Կիրառվող ռեսուրսների տեսակներում (համախմբությունում) փոփոխություն</t>
  </si>
  <si>
    <t>«Արտադրել - գնել» այլընտրանքի կիրառում</t>
  </si>
  <si>
    <t>Այլ (նկարագրել)՝_______________________________________________________________</t>
  </si>
  <si>
    <r>
      <t xml:space="preserve">2. Նկարագրություն՝ </t>
    </r>
    <r>
      <rPr>
        <vertAlign val="superscript"/>
        <sz val="9"/>
        <color theme="1"/>
        <rFont val="GHEA Grapalat"/>
        <family val="3"/>
      </rPr>
      <t>20</t>
    </r>
  </si>
  <si>
    <r>
      <t xml:space="preserve">3. Ծախսերի ամփոփ գնահատականը՝ </t>
    </r>
    <r>
      <rPr>
        <vertAlign val="superscript"/>
        <sz val="9"/>
        <color theme="1"/>
        <rFont val="GHEA Grapalat"/>
        <family val="3"/>
      </rPr>
      <t>21</t>
    </r>
  </si>
  <si>
    <t>Բյուջետային ծախսերի տնտեսագիտական դասակարգման հոդվածի անվանումը</t>
  </si>
  <si>
    <r>
      <t>Միջոցառման գծով հաշվարկված ծախսերը</t>
    </r>
    <r>
      <rPr>
        <vertAlign val="superscript"/>
        <sz val="9"/>
        <color theme="1"/>
        <rFont val="GHEA Grapalat"/>
        <family val="3"/>
      </rPr>
      <t>22</t>
    </r>
    <r>
      <rPr>
        <sz val="9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</si>
  <si>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vertAlign val="superscript"/>
        <sz val="9"/>
        <color theme="1"/>
        <rFont val="GHEA Grapalat"/>
        <family val="3"/>
      </rPr>
      <t>23</t>
    </r>
    <r>
      <rPr>
        <sz val="9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</si>
  <si>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vertAlign val="superscript"/>
        <sz val="9"/>
        <color theme="1"/>
        <rFont val="GHEA Grapalat"/>
        <family val="3"/>
      </rPr>
      <t>24</t>
    </r>
    <r>
      <rPr>
        <sz val="9"/>
        <color theme="1"/>
        <rFont val="GHEA Grapalat"/>
        <family val="3"/>
      </rPr>
      <t xml:space="preserve"> (հազ. դրամ)</t>
    </r>
  </si>
  <si>
    <t>2020թ</t>
  </si>
  <si>
    <t>2021թ</t>
  </si>
  <si>
    <t>2022թ</t>
  </si>
  <si>
    <t>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</si>
  <si>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>1041 Մեծ նվաճումների սպորտ</t>
  </si>
  <si>
    <t>«Հայեցողական ծախսերին դասվող միջոցառում (ոչ շարունակական)»</t>
  </si>
  <si>
    <t>Մարզական միջոցառումների քանակը</t>
  </si>
  <si>
    <t>ոչ գնային գործոն</t>
  </si>
  <si>
    <t>հատ</t>
  </si>
  <si>
    <t xml:space="preserve">«Ոչ» </t>
  </si>
  <si>
    <t>ՀՀ հավաքական թիմերին մարզահագուստով և մարզահանդերձանքով ապահովում</t>
  </si>
  <si>
    <t>ՀՀ պետական բյուջե /հազ. դրամ/</t>
  </si>
  <si>
    <t>Սպորտային բժշկության և հակադոպինգային հսկողության ծառայություններ</t>
  </si>
  <si>
    <t xml:space="preserve">´ÅßÏ³Ï³Ý ëå³ë³ñÏÙ³Ý Çñ³Ï³Ý³óáõÙ, ß³Ñ³éáõ Ù³ñ½³Ó¨»ñÇ ù³Ý³Ï, Ñ³ï
</t>
  </si>
  <si>
    <t xml:space="preserve">´ÅßÏ³Ï³Ý ëå³ë³ñÏÙ³Ý Çñ³Ï³Ý³óáõÙ, ß³Ñ³éáõ Ù³ñ½ÇÏÝ»ñ ù³Ý³Ï, Ù³ñ¹
</t>
  </si>
  <si>
    <t xml:space="preserve">Աջակցություն hայկական ազգային կոխ ըմբշամարտ մարզաձևի  զարգացմանը </t>
  </si>
  <si>
    <t>ØÇçáó³éáõÙÝ»ñÇ ÃÇí</t>
  </si>
  <si>
    <t>2020 թվականի Տոկիոյի 32-րդ Օլիմպիական խաղերին Հայաստանի մարզական պատվիրակության նախապատրաստման և մասնակցության ապահովում</t>
  </si>
  <si>
    <t xml:space="preserve"> Եվրոպայի երիտասարդության օլիմպիական փառատոններին մասնակցության ապահովում </t>
  </si>
  <si>
    <t>2020 թվականի Տոկիոյի պարալիմպիկ խաղերին Հայաստանի մարզական պատվիրակության նախապատրաստման և մասնակցության ապահովում</t>
  </si>
  <si>
    <t>2022 թվականի ձմեռային օլիմպիական խաղերին  Հայաստանի մարզական պատվիրակության մասնակցությանն ապահովում</t>
  </si>
  <si>
    <t>2022 թվականի ձմեռային պարալիմպիկ խաղերին Հայաստանի մարզական պատվիրակության մասնակցության ապահովում</t>
  </si>
  <si>
    <t>2022 թվականին 4-րդ ամառային պատանեկան օլիմպիական խաղերին  Հայաստանի մարզական պատվիրակության մասնակցությանն ապահովում</t>
  </si>
  <si>
    <t>Ֆրանկոֆոնիայի մարզամշակութային խաղերին Հայաստանի մարզական պատվիրակության մասնակցության ապահովում</t>
  </si>
  <si>
    <t>2020 թ. մասնակցության վճար</t>
  </si>
  <si>
    <t>Միջազգային մարզական միջոցառումների հաղթողներին և մրցանակակիրներին  դրամական մրցանակների հանձնում</t>
  </si>
  <si>
    <t>Þ³Ñ³éáõÝ»ñÇ ËÙµ»ñÇ ÃÇí</t>
  </si>
  <si>
    <t>ՀՀ հավաքական թիմերի գլխավոր և ավագ մարզիչների վարձատրություն և աշխարհի չեմպիոններին, օլիմպիական խաղերի մրցանակակիրներին պատվովճարի հատկացում</t>
  </si>
  <si>
    <t>Օլիմպիական խաղերում, աշխարհի և Եվրոպայի առաջնություններում բարձր արդյունքների հասած ՀՀ հավաքական թիմերի մարզիկներին և նրանց մարզիչներին անվանական թոշակի հատկացում</t>
  </si>
  <si>
    <t>²½·³ÛÇÝ Ñ³í³ù³Ï³Ý ÃÇÙ»ñáõÙ ÁÝ·ñÏí³Í Ù³ñ½ÇÏÝ»ñÇÝ ïñíáÕ Ãáß³ÏÝ»ñ (Ù³ñ½ÇÏÝ»ñÇ ÃÇíÁ)</t>
  </si>
  <si>
    <t>²½·³ÛÇÝ Ñ³í³ù³Ï³Ý ÃÇÙ»ñáõÙ ÁÝ·ñÏí³Í Ù³ñ½ã³Ï³Ý ³ÝÓÝ³Ï³½ÙÇÝ ïñíáÕ Ãáß³ÏÝ»ñ (Ù³ñ½ã³Ï³Ý ³ÝÓÝ³Ï³½ÙÇ ÃÇíÁ)</t>
  </si>
  <si>
    <t>«Պարտադիր ծախսերին դասվող միջոցառում»</t>
  </si>
  <si>
    <t xml:space="preserve">Հակադոպինգային համաշխարհային գործակալությանը անդամակցում </t>
  </si>
  <si>
    <t xml:space="preserve">Հակադոպինգային համաշխարհային գործակալությանը անդամակցման վճար </t>
  </si>
  <si>
    <t>տարեկան 8% աճ</t>
  </si>
  <si>
    <t xml:space="preserve">Եվրախորհրդի սպորտի մասին համաձայնագրին անդամակցում </t>
  </si>
  <si>
    <t xml:space="preserve">Եվրախորհրդի սպորտի մասին համաձայնագրին անդամակցոման վճար </t>
  </si>
  <si>
    <t>Մասսայական սպորտ</t>
  </si>
  <si>
    <t>1163 Մասսայական սպորտ</t>
  </si>
  <si>
    <t>ՀՀ մարզերում և ԱՀ-ում հանրապետական մարզական փառատոնների անցկացում</t>
  </si>
  <si>
    <t>Մարզական փառատոնի մասնակիցների թիվը</t>
  </si>
  <si>
    <t>Մրցակցային վարժությունների թիվը</t>
  </si>
  <si>
    <t>«Լավագույն մարզական ընտանիք» մրցույթի կազմակերպում և անցկացում</t>
  </si>
  <si>
    <t>Մասնակիցների թիվը</t>
  </si>
  <si>
    <t>Ամեն փուլում անհրաժեշտ է ապահովել 8 ընտանիք ըստ տարիքային խմբերի: Հաշվի առնելով, որ պարգևատրումները հանված են, մասնակիցների քանակը հնարավոր չի հավաքել: Ուստի նպատակահարմար է 1-ն համայնքային փուլը չանցկացնել, և միջոցառումը սկսել մարզային փուլից:</t>
  </si>
  <si>
    <t>Նախազորակոչային և զորակոչային տարիքի երիտասարդության հանրապետական ռազմամարզական խաղերի անցկացում</t>
  </si>
  <si>
    <t>«Հաշմանդամություն ունեցող լավագույն մարզիկ» մրցույթի անցկացում</t>
  </si>
  <si>
    <t>Միջոցառումների թիվը</t>
  </si>
  <si>
    <t>Փուլերի կրճատում</t>
  </si>
  <si>
    <t>Մասնակիցների կրճատում</t>
  </si>
  <si>
    <t>Կրթական, մշակութային և սպորտային նպաստներ բյուջեից</t>
  </si>
  <si>
    <t>Ընդհանուր բնույթի այլ ծառայություններ</t>
  </si>
  <si>
    <t>Ընդամենը</t>
  </si>
  <si>
    <t>Մեծ նվաճումների սպորտ</t>
  </si>
  <si>
    <t>միջոցառման վրա ավելացվող գումարնեռը /հազ.դրամ/</t>
  </si>
  <si>
    <t xml:space="preserve">Շահառուների խումբ </t>
  </si>
  <si>
    <t xml:space="preserve">  «Ֆիզիկական կուլտուրայի և սպորտի մասին» Հայաստանի Հանրապետութան 2001 թվականի հունիսի 26-ի ՀՕ-196 օրենք, Հոդված 6                                 2019 թ. փետրվարի 8-ի ՀՀ կառավարությամբ հաստատված ՀՀ կառավարության ծրագրի 4.6 կետը </t>
  </si>
  <si>
    <t>Միջոցառումների քանակը</t>
  </si>
  <si>
    <t xml:space="preserve">2018թ. Ապրիլի 5-ի ՀՀ կառավարության N390-Ն որոշում </t>
  </si>
  <si>
    <t>ՀՀ կառավարության 2017թ. Հունվարի 26-ի N56-Ն որոշում</t>
  </si>
  <si>
    <t>ÐÐ Ï³é³í³ñáõÃÛ³Ý 2015 Ã. û·áëïáëÇ 13-Ç N925-Ü áñáßÙ³Ùµ ë³ÑÙ³Ýí³Í ·ÉË³íáñ ¨ ³í³· Ù³ñ½ÇãÝ»ñ, ³ßË³ñÑÇ ã»ÙåÇáÝÝ»ñ</t>
  </si>
  <si>
    <t>Շահառուների խմբերի ավելացում՝ ՀՀ կառավարության որոշման նախագիծ</t>
  </si>
  <si>
    <t>¶ÉË³íáñ ¨ ³í³· Ù³ñ½ÇãÝ»ñÇ ÃÇí, Ù³ñ¹</t>
  </si>
  <si>
    <t>²ßË³ñÑÇ ã»ÙåÇáÝÝ»ñÇ ÃÇí, Ù³ñ¹</t>
  </si>
  <si>
    <t>ûÉÇÙåÇ³Ï³Ý Ë³Õ»ñÇ Ùñó³Ý³Ï³ÏÇñÝ»ñÇ ÃÇí, Ù³ñ¹</t>
  </si>
  <si>
    <t>Մարդ</t>
  </si>
  <si>
    <t>ոչ</t>
  </si>
  <si>
    <t>Միջազգային պայմանագիր</t>
  </si>
  <si>
    <t>ՀՀ սպորտի և երիտասարդության հարցերի նախարարի հրաման</t>
  </si>
  <si>
    <t>§È³í³·áõÛÝ Ù³ñ½³Ï³Ý Ý³Ë³¹åñáó³Ï³Ý Ñ³ëï³ïáõÃÛáõÝ¦ ÙñóáõÛÃÇ ³ÝóÏ³óáõÙ</t>
  </si>
  <si>
    <t>Ø³ëÝ³ÏÇó Ý³Ë³¹åñáó³Ï³Ý Ñ³ëï³ïáõÃÛáõÝÝ»ñÇ ÃÇí, Ñ³ï</t>
  </si>
  <si>
    <t>Ø³ëÝ³ÏÇóÝ»ñÇ ÃÇí, Ù³ñ¹</t>
  </si>
  <si>
    <t>§ºñ»Ë³Ý»ñÇ ËÝ³ÙùÇ ¨ å³ßïå³ÝáõÃÛ³Ý É³í³·áõÛÝ Ù³ñ½³Ï³Ý Ñ³ëï³ïáõÃÛáõÝ¦ ÙñóáõÛÃÇ ³ÝóÏ³óáõÙ</t>
  </si>
  <si>
    <t>Ø³ëÝ³ÏÇó Ñ³ëï³ïáõÃÛáõÝÝ»ñÇ ÃÇí, Ñ³ï</t>
  </si>
  <si>
    <t>Ð³Ýñ³å»ï³Ï³Ý áõë³ÝáÕ³Ï³Ý Ù³ñ½³Ï³Ý Ë³Õ»ñÇ ³ÝóÏ³óáõÙ</t>
  </si>
  <si>
    <t>ØÇçáó³éáõÙÝ»ñÇ  ÃÇí, Ñ³ï</t>
  </si>
  <si>
    <t>Øñó³Ó¨»ñÇ ÃÇí, Ñ³ï</t>
  </si>
  <si>
    <t>ÐÐ Ù³ñ½»ñÇ, ºñ¨³Ý ù³Õ³ùÇ ¨ ԱÐ Ñ³Ýñ³ÏñÃ³Ï³Ý ¹åñáóÝ»ñÇ 8-12 ¹³ë³ñ³ÝÝ»ñÇ ³ß³Ï»ñïÝ»ñÇ ëå³ñï³ÏÇ³¹³ÛÇ ³ÝóÏ³óáõÙ</t>
  </si>
  <si>
    <t>Ø³ñ½³Ó¨»ñÇ ÃÇí, Ñ³ï</t>
  </si>
  <si>
    <t>ÐÐ Ù³ñ½»ñÇ, ºñ¨³Ý ù³Õ³ùÇ ¨ ԱÐ Ñ³Ýñ³ÏñÃ³Ï³Ý ¹åñáóÝ»ñÇ 1-3-ñ¹ ¨ 4-7-ñ¹ ¹³ë³ñ³ÝÝ»ñÇ ³ß³Ï»ñïÝ»ñÇ ÙÇç¨ §êåáñïÉ³Ý¹Ç³¦ Ù³ñ½³Ï³Ý ÙÇçáó³éÙ³Ý ³ÝóÏ³óáõÙ</t>
  </si>
  <si>
    <t>ì³ñÅáõÃÛáõÝÝ»ñÇ ù³Ý³Ï, Ñ³ï</t>
  </si>
  <si>
    <t>ÐÐ ·ÛáõÕ³Ï³Ý Ù³ñ½³Ï³Ý Ë³Õ»ñÇ ³ÝóÏ³óáõÙ</t>
  </si>
  <si>
    <t>ä»ï³Ï³Ý Ù³ñÙÇÝÝ»ñÇ ³ßË³ïáÕÝ»ñÇ ÙÇç¨ Ññ³Ó·áõÃÛ³Ý Ñ³Ýñ³å»ï³Ï³Ý ÙñóáõÛÃÇ ³ÝóÏ³óáõÙ</t>
  </si>
  <si>
    <t>î³ñ»óÝ»ñÇ Ñ³Ýñ³å»ï³Ï³Ý Ë³Õ»ñÇ ³ÝóÏ³óáõÙ</t>
  </si>
  <si>
    <t>Ադապտիվ սպորտին առնչվող ծառայություններ</t>
  </si>
  <si>
    <t>ՀՀ հավաքականների քանակը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</si>
</sst>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6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vertAlign val="superscript"/>
      <sz val="12"/>
      <color theme="1"/>
      <name val="GHEA Grapalat"/>
      <family val="3"/>
    </font>
    <font>
      <sz val="12"/>
      <color theme="1"/>
      <name val="Times New Roman"/>
      <family val="1"/>
    </font>
    <font>
      <vertAlign val="superscript"/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Sylfaen"/>
      <family val="1"/>
    </font>
    <font>
      <vertAlign val="superscript"/>
      <sz val="10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sz val="8"/>
      <color theme="1"/>
      <name val="GHEA Grapalat"/>
      <family val="3"/>
    </font>
    <font>
      <i/>
      <sz val="8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Times New Roman"/>
      <family val="1"/>
    </font>
    <font>
      <sz val="8"/>
      <name val="GHEA Grapalat"/>
      <family val="3"/>
    </font>
    <font>
      <sz val="11"/>
      <color theme="1"/>
      <name val="Calibri"/>
      <family val="2"/>
      <charset val="1"/>
      <scheme val="minor"/>
    </font>
    <font>
      <i/>
      <sz val="10"/>
      <color theme="1"/>
      <name val="Arial Armenian"/>
      <family val="2"/>
    </font>
    <font>
      <sz val="10"/>
      <color theme="1"/>
      <name val="Calibri"/>
      <family val="2"/>
      <scheme val="minor"/>
    </font>
    <font>
      <sz val="10"/>
      <name val="GHEA Grapalat"/>
      <family val="3"/>
    </font>
    <font>
      <sz val="10"/>
      <color theme="1"/>
      <name val="Arial Armenian"/>
      <family val="2"/>
    </font>
    <font>
      <sz val="10"/>
      <name val="Arial Armenian"/>
      <family val="2"/>
    </font>
    <font>
      <sz val="11"/>
      <color theme="1"/>
      <name val="Calibri"/>
      <family val="2"/>
      <scheme val="minor"/>
    </font>
    <font>
      <i/>
      <sz val="12"/>
      <color theme="1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18" fillId="0" borderId="0"/>
    <xf numFmtId="0" fontId="18" fillId="0" borderId="0"/>
    <xf numFmtId="0" fontId="24" fillId="0" borderId="0"/>
  </cellStyleXfs>
  <cellXfs count="13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9" fillId="0" borderId="0" xfId="0" applyFont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textRotation="90" wrapText="1"/>
    </xf>
    <xf numFmtId="0" fontId="1" fillId="2" borderId="21" xfId="0" applyFont="1" applyFill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3" fillId="0" borderId="21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3" fillId="2" borderId="2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30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31" xfId="0" applyFont="1" applyBorder="1" applyAlignment="1">
      <alignment vertical="center" wrapText="1"/>
    </xf>
    <xf numFmtId="0" fontId="15" fillId="0" borderId="32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164" fontId="17" fillId="0" borderId="35" xfId="0" applyNumberFormat="1" applyFont="1" applyFill="1" applyBorder="1"/>
    <xf numFmtId="0" fontId="19" fillId="0" borderId="36" xfId="1" applyFont="1" applyBorder="1" applyAlignment="1">
      <alignment horizontal="justify" wrapText="1"/>
    </xf>
    <xf numFmtId="0" fontId="20" fillId="0" borderId="6" xfId="0" applyFont="1" applyBorder="1" applyAlignment="1">
      <alignment vertical="center" wrapText="1"/>
    </xf>
    <xf numFmtId="0" fontId="22" fillId="0" borderId="36" xfId="1" applyFont="1" applyBorder="1" applyAlignment="1">
      <alignment wrapText="1"/>
    </xf>
    <xf numFmtId="165" fontId="22" fillId="0" borderId="36" xfId="1" applyNumberFormat="1" applyFont="1" applyBorder="1" applyAlignment="1">
      <alignment horizontal="right" vertical="center" wrapText="1"/>
    </xf>
    <xf numFmtId="0" fontId="23" fillId="0" borderId="36" xfId="1" applyFont="1" applyFill="1" applyBorder="1" applyAlignment="1">
      <alignment wrapText="1"/>
    </xf>
    <xf numFmtId="0" fontId="22" fillId="0" borderId="36" xfId="1" applyFont="1" applyBorder="1" applyAlignment="1">
      <alignment vertical="top" wrapText="1"/>
    </xf>
    <xf numFmtId="1" fontId="22" fillId="0" borderId="36" xfId="1" applyNumberFormat="1" applyFont="1" applyBorder="1" applyAlignment="1">
      <alignment horizontal="right" vertical="center" wrapText="1"/>
    </xf>
    <xf numFmtId="0" fontId="21" fillId="0" borderId="36" xfId="0" applyFont="1" applyFill="1" applyBorder="1" applyAlignment="1">
      <alignment vertical="center" wrapText="1"/>
    </xf>
    <xf numFmtId="0" fontId="23" fillId="0" borderId="36" xfId="1" applyNumberFormat="1" applyFont="1" applyFill="1" applyBorder="1" applyAlignment="1">
      <alignment horizontal="center" vertical="center"/>
    </xf>
    <xf numFmtId="0" fontId="23" fillId="0" borderId="36" xfId="1" applyNumberFormat="1" applyFont="1" applyFill="1" applyBorder="1" applyAlignment="1" applyProtection="1">
      <alignment horizontal="center" vertical="center" wrapText="1"/>
      <protection locked="0"/>
    </xf>
    <xf numFmtId="0" fontId="21" fillId="0" borderId="36" xfId="0" applyFont="1" applyFill="1" applyBorder="1" applyAlignment="1" applyProtection="1">
      <alignment horizontal="center" vertical="center" wrapText="1"/>
      <protection locked="0"/>
    </xf>
    <xf numFmtId="0" fontId="2" fillId="2" borderId="38" xfId="0" applyFont="1" applyFill="1" applyBorder="1" applyAlignment="1">
      <alignment vertical="center" wrapText="1"/>
    </xf>
    <xf numFmtId="0" fontId="14" fillId="0" borderId="37" xfId="0" applyFont="1" applyBorder="1" applyAlignment="1">
      <alignment vertical="center" wrapText="1"/>
    </xf>
    <xf numFmtId="0" fontId="21" fillId="0" borderId="36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36" xfId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Border="1" applyAlignment="1">
      <alignment vertical="center" wrapText="1"/>
    </xf>
    <xf numFmtId="0" fontId="14" fillId="0" borderId="21" xfId="0" applyFont="1" applyBorder="1" applyAlignment="1">
      <alignment vertical="center" wrapText="1"/>
    </xf>
    <xf numFmtId="2" fontId="16" fillId="0" borderId="4" xfId="0" applyNumberFormat="1" applyFont="1" applyBorder="1" applyAlignment="1">
      <alignment vertical="center" wrapText="1"/>
    </xf>
    <xf numFmtId="2" fontId="6" fillId="0" borderId="4" xfId="0" applyNumberFormat="1" applyFont="1" applyBorder="1" applyAlignment="1">
      <alignment vertical="center" wrapText="1"/>
    </xf>
    <xf numFmtId="0" fontId="14" fillId="0" borderId="36" xfId="0" applyFont="1" applyBorder="1" applyAlignment="1">
      <alignment vertical="center" wrapText="1"/>
    </xf>
    <xf numFmtId="0" fontId="23" fillId="0" borderId="36" xfId="2" applyFont="1" applyFill="1" applyBorder="1" applyAlignment="1">
      <alignment wrapText="1"/>
    </xf>
    <xf numFmtId="0" fontId="19" fillId="0" borderId="36" xfId="2" applyFont="1" applyBorder="1" applyAlignment="1">
      <alignment vertical="top" wrapText="1"/>
    </xf>
    <xf numFmtId="0" fontId="19" fillId="0" borderId="36" xfId="2" applyFont="1" applyBorder="1" applyAlignment="1">
      <alignment wrapText="1"/>
    </xf>
    <xf numFmtId="0" fontId="23" fillId="0" borderId="36" xfId="2" applyFont="1" applyFill="1" applyBorder="1" applyAlignment="1" applyProtection="1">
      <alignment vertical="center" wrapText="1"/>
      <protection locked="0"/>
    </xf>
    <xf numFmtId="0" fontId="23" fillId="3" borderId="36" xfId="2" applyFont="1" applyFill="1" applyBorder="1" applyAlignment="1" applyProtection="1">
      <alignment vertical="center" wrapText="1"/>
      <protection locked="0"/>
    </xf>
    <xf numFmtId="0" fontId="23" fillId="0" borderId="36" xfId="2" applyFont="1" applyFill="1" applyBorder="1" applyAlignment="1" applyProtection="1">
      <alignment horizontal="center" vertical="center" wrapText="1"/>
      <protection locked="0"/>
    </xf>
    <xf numFmtId="0" fontId="25" fillId="0" borderId="36" xfId="0" applyFont="1" applyBorder="1" applyAlignment="1">
      <alignment horizontal="center" vertical="center" wrapText="1"/>
    </xf>
    <xf numFmtId="2" fontId="25" fillId="0" borderId="36" xfId="0" applyNumberFormat="1" applyFont="1" applyBorder="1" applyAlignment="1">
      <alignment horizontal="center" vertical="center" wrapText="1"/>
    </xf>
    <xf numFmtId="0" fontId="23" fillId="3" borderId="36" xfId="2" applyFont="1" applyFill="1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20" fillId="0" borderId="36" xfId="0" applyFont="1" applyBorder="1" applyAlignment="1">
      <alignment vertical="center" wrapText="1"/>
    </xf>
    <xf numFmtId="0" fontId="23" fillId="3" borderId="36" xfId="2" applyNumberFormat="1" applyFont="1" applyFill="1" applyBorder="1" applyAlignment="1">
      <alignment horizontal="center" vertical="center"/>
    </xf>
    <xf numFmtId="0" fontId="23" fillId="0" borderId="36" xfId="2" applyNumberFormat="1" applyFont="1" applyFill="1" applyBorder="1" applyAlignment="1">
      <alignment horizontal="center" vertical="center"/>
    </xf>
    <xf numFmtId="0" fontId="23" fillId="0" borderId="36" xfId="3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justify" vertical="center" wrapText="1"/>
    </xf>
    <xf numFmtId="0" fontId="2" fillId="2" borderId="10" xfId="0" applyFont="1" applyFill="1" applyBorder="1" applyAlignment="1">
      <alignment horizontal="justify" vertical="center" wrapText="1"/>
    </xf>
    <xf numFmtId="0" fontId="2" fillId="2" borderId="9" xfId="0" applyFont="1" applyFill="1" applyBorder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2" fillId="2" borderId="44" xfId="0" applyFont="1" applyFill="1" applyBorder="1" applyAlignment="1">
      <alignment horizontal="justify" vertical="center" wrapText="1"/>
    </xf>
    <xf numFmtId="0" fontId="2" fillId="2" borderId="45" xfId="0" applyFont="1" applyFill="1" applyBorder="1" applyAlignment="1">
      <alignment horizontal="justify" vertical="center" wrapText="1"/>
    </xf>
    <xf numFmtId="0" fontId="2" fillId="2" borderId="46" xfId="0" applyFont="1" applyFill="1" applyBorder="1" applyAlignment="1">
      <alignment horizontal="justify" vertical="center" wrapText="1"/>
    </xf>
    <xf numFmtId="0" fontId="2" fillId="2" borderId="47" xfId="0" applyFont="1" applyFill="1" applyBorder="1" applyAlignment="1">
      <alignment horizontal="justify" vertical="center" wrapText="1"/>
    </xf>
    <xf numFmtId="0" fontId="2" fillId="2" borderId="11" xfId="0" applyFont="1" applyFill="1" applyBorder="1" applyAlignment="1">
      <alignment horizontal="justify" vertical="center" wrapText="1"/>
    </xf>
    <xf numFmtId="0" fontId="2" fillId="2" borderId="6" xfId="0" applyFont="1" applyFill="1" applyBorder="1" applyAlignment="1">
      <alignment horizontal="justify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4" fillId="0" borderId="36" xfId="0" applyFont="1" applyBorder="1" applyAlignment="1">
      <alignment vertical="center" wrapText="1"/>
    </xf>
    <xf numFmtId="0" fontId="14" fillId="0" borderId="36" xfId="0" applyFont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9" xfId="0" applyFont="1" applyBorder="1" applyAlignment="1">
      <alignment vertical="center" wrapText="1"/>
    </xf>
    <xf numFmtId="0" fontId="1" fillId="0" borderId="24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1" xfId="0" applyFont="1" applyBorder="1" applyAlignment="1">
      <alignment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vertical="center" wrapText="1"/>
    </xf>
    <xf numFmtId="0" fontId="13" fillId="0" borderId="26" xfId="0" applyFont="1" applyBorder="1" applyAlignment="1">
      <alignment vertical="center" wrapText="1"/>
    </xf>
    <xf numFmtId="0" fontId="13" fillId="0" borderId="27" xfId="0" applyFont="1" applyBorder="1" applyAlignment="1">
      <alignment vertical="center" wrapText="1"/>
    </xf>
    <xf numFmtId="0" fontId="13" fillId="0" borderId="28" xfId="0" applyFont="1" applyBorder="1" applyAlignment="1">
      <alignment vertical="center" wrapText="1"/>
    </xf>
    <xf numFmtId="0" fontId="13" fillId="0" borderId="29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39" xfId="0" applyFont="1" applyBorder="1" applyAlignment="1">
      <alignment vertical="center" wrapText="1"/>
    </xf>
    <xf numFmtId="0" fontId="14" fillId="0" borderId="40" xfId="0" applyFont="1" applyBorder="1" applyAlignment="1">
      <alignment vertical="center" wrapText="1"/>
    </xf>
  </cellXfs>
  <cellStyles count="4">
    <cellStyle name="Normal" xfId="0" builtinId="0"/>
    <cellStyle name="Normal 2" xfId="1"/>
    <cellStyle name="Normal 2 2" xfId="2"/>
    <cellStyle name="Normal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10" zoomScale="106" zoomScaleNormal="106" workbookViewId="0">
      <selection activeCell="H15" sqref="H15:I15"/>
    </sheetView>
  </sheetViews>
  <sheetFormatPr defaultRowHeight="13.5" x14ac:dyDescent="0.25"/>
  <cols>
    <col min="1" max="1" width="29.28515625" style="1" customWidth="1"/>
    <col min="2" max="2" width="29.5703125" style="1" customWidth="1"/>
    <col min="3" max="3" width="9.140625" style="1"/>
    <col min="4" max="4" width="11.28515625" style="1" customWidth="1"/>
    <col min="5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4" t="s">
        <v>1</v>
      </c>
      <c r="B4" s="5" t="s">
        <v>47</v>
      </c>
      <c r="C4"/>
      <c r="D4"/>
      <c r="E4"/>
      <c r="F4"/>
      <c r="G4"/>
      <c r="H4"/>
      <c r="I4"/>
      <c r="J4"/>
    </row>
    <row r="5" spans="1:13" ht="66" customHeight="1" thickBot="1" x14ac:dyDescent="0.3">
      <c r="A5" s="6" t="s">
        <v>2</v>
      </c>
      <c r="B5" s="37" t="s">
        <v>46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74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120" customHeight="1" thickBot="1" x14ac:dyDescent="0.3">
      <c r="A12" s="11" t="s">
        <v>49</v>
      </c>
      <c r="B12" s="12" t="s">
        <v>50</v>
      </c>
      <c r="C12" s="12" t="s">
        <v>51</v>
      </c>
      <c r="D12" s="12" t="s">
        <v>101</v>
      </c>
      <c r="E12" s="12">
        <v>418</v>
      </c>
      <c r="F12" s="12">
        <v>442</v>
      </c>
      <c r="G12" s="12">
        <v>450</v>
      </c>
      <c r="H12" s="13">
        <v>450</v>
      </c>
      <c r="I12" s="13">
        <v>459</v>
      </c>
      <c r="J12" s="12" t="s">
        <v>99</v>
      </c>
    </row>
    <row r="13" spans="1:13" ht="15.75" thickBot="1" x14ac:dyDescent="0.3">
      <c r="A13" s="14" t="s">
        <v>17</v>
      </c>
      <c r="B13" s="12"/>
      <c r="C13" s="12"/>
      <c r="D13" s="12"/>
      <c r="E13" s="12"/>
      <c r="F13" s="12"/>
      <c r="G13" s="12"/>
      <c r="H13" s="13"/>
      <c r="I13" s="13"/>
      <c r="J13" s="12"/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38">
        <v>1132155.6299999999</v>
      </c>
      <c r="F15" s="38">
        <v>1367960.9</v>
      </c>
      <c r="G15" s="38">
        <v>1367960.9</v>
      </c>
      <c r="H15" s="38">
        <v>1367960.9</v>
      </c>
      <c r="I15" s="38">
        <v>1367960.9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7" zoomScale="106" zoomScaleNormal="106" workbookViewId="0">
      <selection activeCell="B12" sqref="B12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4" t="s">
        <v>1</v>
      </c>
      <c r="B4" s="5" t="s">
        <v>47</v>
      </c>
      <c r="C4"/>
      <c r="D4"/>
      <c r="E4"/>
      <c r="F4"/>
      <c r="G4"/>
      <c r="H4"/>
      <c r="I4"/>
      <c r="J4"/>
    </row>
    <row r="5" spans="1:13" ht="66" customHeight="1" thickBot="1" x14ac:dyDescent="0.3">
      <c r="A5" s="6" t="s">
        <v>2</v>
      </c>
      <c r="B5" s="37" t="s">
        <v>53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74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81" customHeight="1" thickBot="1" x14ac:dyDescent="0.3">
      <c r="A12" s="11" t="s">
        <v>128</v>
      </c>
      <c r="B12" s="12" t="s">
        <v>50</v>
      </c>
      <c r="C12" s="12" t="s">
        <v>51</v>
      </c>
      <c r="D12" s="12" t="s">
        <v>52</v>
      </c>
      <c r="E12" s="39">
        <v>31</v>
      </c>
      <c r="F12" s="39">
        <v>33</v>
      </c>
      <c r="G12" s="39">
        <v>29</v>
      </c>
      <c r="H12" s="39">
        <v>29</v>
      </c>
      <c r="I12" s="39">
        <v>33</v>
      </c>
      <c r="J12" s="12" t="s">
        <v>99</v>
      </c>
    </row>
    <row r="13" spans="1:13" ht="15.75" thickBot="1" x14ac:dyDescent="0.3">
      <c r="A13" s="14" t="s">
        <v>17</v>
      </c>
      <c r="B13" s="12"/>
      <c r="C13" s="12"/>
      <c r="D13" s="12"/>
      <c r="E13" s="12"/>
      <c r="F13" s="12"/>
      <c r="G13" s="12"/>
      <c r="H13" s="13"/>
      <c r="I13" s="13"/>
      <c r="J13" s="12"/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38">
        <v>81840</v>
      </c>
      <c r="F15" s="38">
        <v>81840</v>
      </c>
      <c r="G15" s="38">
        <v>81840</v>
      </c>
      <c r="H15" s="38">
        <v>81840</v>
      </c>
      <c r="I15" s="38">
        <v>89760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10" zoomScale="106" zoomScaleNormal="106" workbookViewId="0">
      <selection activeCell="D6" sqref="D6"/>
    </sheetView>
  </sheetViews>
  <sheetFormatPr defaultRowHeight="13.5" x14ac:dyDescent="0.25"/>
  <cols>
    <col min="1" max="1" width="29.28515625" style="1" customWidth="1"/>
    <col min="2" max="2" width="29.5703125" style="1" customWidth="1"/>
    <col min="3" max="3" width="9.140625" style="1"/>
    <col min="4" max="4" width="12.28515625" style="1" customWidth="1"/>
    <col min="5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4" t="s">
        <v>1</v>
      </c>
      <c r="B4" s="5" t="s">
        <v>47</v>
      </c>
      <c r="C4"/>
      <c r="D4"/>
      <c r="E4"/>
      <c r="F4"/>
      <c r="G4"/>
      <c r="H4"/>
      <c r="I4"/>
      <c r="J4"/>
    </row>
    <row r="5" spans="1:13" ht="66" customHeight="1" thickBot="1" x14ac:dyDescent="0.3">
      <c r="A5" s="6" t="s">
        <v>2</v>
      </c>
      <c r="B5" s="37" t="s">
        <v>127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74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104.25" customHeight="1" thickBot="1" x14ac:dyDescent="0.3">
      <c r="A12" s="11" t="s">
        <v>100</v>
      </c>
      <c r="B12" s="12" t="s">
        <v>50</v>
      </c>
      <c r="C12" s="12" t="s">
        <v>51</v>
      </c>
      <c r="D12" s="12" t="s">
        <v>101</v>
      </c>
      <c r="E12" s="39">
        <v>303</v>
      </c>
      <c r="F12" s="39">
        <v>303</v>
      </c>
      <c r="G12" s="39">
        <v>303</v>
      </c>
      <c r="H12" s="39">
        <v>303</v>
      </c>
      <c r="I12" s="39">
        <v>303</v>
      </c>
      <c r="J12" s="12" t="s">
        <v>99</v>
      </c>
    </row>
    <row r="13" spans="1:13" ht="15.75" thickBot="1" x14ac:dyDescent="0.3">
      <c r="A13" s="14" t="s">
        <v>17</v>
      </c>
      <c r="B13" s="12"/>
      <c r="C13" s="12"/>
      <c r="D13" s="12"/>
      <c r="E13" s="12"/>
      <c r="F13" s="12"/>
      <c r="G13" s="12"/>
      <c r="H13" s="13"/>
      <c r="I13" s="13"/>
      <c r="J13" s="12"/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38">
        <v>9000</v>
      </c>
      <c r="F15" s="38">
        <v>9000</v>
      </c>
      <c r="G15" s="38">
        <v>9000</v>
      </c>
      <c r="H15" s="38">
        <v>9000</v>
      </c>
      <c r="I15" s="38">
        <v>9000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10" zoomScale="106" zoomScaleNormal="106" workbookViewId="0">
      <selection activeCell="J12" sqref="J12:J13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4" t="s">
        <v>1</v>
      </c>
      <c r="B4" s="5" t="s">
        <v>47</v>
      </c>
      <c r="C4"/>
      <c r="D4"/>
      <c r="E4"/>
      <c r="F4"/>
      <c r="G4"/>
      <c r="H4"/>
      <c r="I4"/>
      <c r="J4"/>
    </row>
    <row r="5" spans="1:13" ht="66" customHeight="1" thickBot="1" x14ac:dyDescent="0.3">
      <c r="A5" s="6" t="s">
        <v>2</v>
      </c>
      <c r="B5" s="37" t="s">
        <v>55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74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56.25" customHeight="1" thickBot="1" x14ac:dyDescent="0.3">
      <c r="A12" s="41" t="s">
        <v>56</v>
      </c>
      <c r="B12" s="12" t="s">
        <v>50</v>
      </c>
      <c r="C12" s="12" t="s">
        <v>51</v>
      </c>
      <c r="D12" s="12" t="s">
        <v>52</v>
      </c>
      <c r="E12" s="42">
        <v>34</v>
      </c>
      <c r="F12" s="42">
        <v>34</v>
      </c>
      <c r="G12" s="42">
        <v>34</v>
      </c>
      <c r="H12" s="42">
        <v>34</v>
      </c>
      <c r="I12" s="42">
        <v>34</v>
      </c>
      <c r="J12" s="82" t="s">
        <v>99</v>
      </c>
    </row>
    <row r="13" spans="1:13" ht="52.5" thickBot="1" x14ac:dyDescent="0.3">
      <c r="A13" s="41" t="s">
        <v>57</v>
      </c>
      <c r="B13" s="12" t="s">
        <v>50</v>
      </c>
      <c r="C13" s="12" t="s">
        <v>51</v>
      </c>
      <c r="D13" s="12" t="s">
        <v>52</v>
      </c>
      <c r="E13" s="42">
        <v>8000</v>
      </c>
      <c r="F13" s="42">
        <v>8000</v>
      </c>
      <c r="G13" s="42">
        <v>8000</v>
      </c>
      <c r="H13" s="42">
        <v>8000</v>
      </c>
      <c r="I13" s="42">
        <v>8000</v>
      </c>
      <c r="J13" s="83"/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38">
        <v>111168.12</v>
      </c>
      <c r="F15" s="38">
        <v>131023.5</v>
      </c>
      <c r="G15" s="38">
        <v>131023.5</v>
      </c>
      <c r="H15" s="38">
        <v>131023.5</v>
      </c>
      <c r="I15" s="38">
        <v>131023.5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10">
    <mergeCell ref="A11:J11"/>
    <mergeCell ref="A14:J14"/>
    <mergeCell ref="A2:M2"/>
    <mergeCell ref="A9:A10"/>
    <mergeCell ref="B9:B10"/>
    <mergeCell ref="C9:C10"/>
    <mergeCell ref="D9:D10"/>
    <mergeCell ref="E9:I9"/>
    <mergeCell ref="J9:J10"/>
    <mergeCell ref="J12:J13"/>
  </mergeCells>
  <pageMargins left="0.7" right="0.7" top="0.75" bottom="0.75" header="0.3" footer="0.3"/>
  <pageSetup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7" zoomScale="106" zoomScaleNormal="106" workbookViewId="0">
      <selection activeCell="J12" sqref="J12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4" t="s">
        <v>1</v>
      </c>
      <c r="B4" s="5" t="s">
        <v>47</v>
      </c>
      <c r="C4"/>
      <c r="D4"/>
      <c r="E4"/>
      <c r="F4"/>
      <c r="G4"/>
      <c r="H4"/>
      <c r="I4"/>
      <c r="J4"/>
    </row>
    <row r="5" spans="1:13" ht="66" customHeight="1" thickBot="1" x14ac:dyDescent="0.3">
      <c r="A5" s="6" t="s">
        <v>2</v>
      </c>
      <c r="B5" s="37" t="s">
        <v>58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74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70.5" customHeight="1" thickBot="1" x14ac:dyDescent="0.3">
      <c r="A12" s="43" t="s">
        <v>59</v>
      </c>
      <c r="B12" s="12" t="s">
        <v>50</v>
      </c>
      <c r="C12" s="12" t="s">
        <v>51</v>
      </c>
      <c r="D12" s="12" t="s">
        <v>101</v>
      </c>
      <c r="E12" s="42">
        <v>5</v>
      </c>
      <c r="F12" s="42">
        <v>6</v>
      </c>
      <c r="G12" s="42">
        <v>5</v>
      </c>
      <c r="H12" s="42">
        <v>5</v>
      </c>
      <c r="I12" s="42">
        <v>5</v>
      </c>
      <c r="J12" s="40" t="s">
        <v>99</v>
      </c>
    </row>
    <row r="13" spans="1:13" ht="14.25" thickBot="1" x14ac:dyDescent="0.3">
      <c r="A13" s="73" t="s">
        <v>18</v>
      </c>
      <c r="B13" s="74"/>
      <c r="C13" s="74"/>
      <c r="D13" s="74"/>
      <c r="E13" s="74"/>
      <c r="F13" s="74"/>
      <c r="G13" s="74"/>
      <c r="H13" s="74"/>
      <c r="I13" s="74"/>
      <c r="J13" s="75"/>
    </row>
    <row r="14" spans="1:13" ht="30.75" thickBot="1" x14ac:dyDescent="0.3">
      <c r="A14" s="11" t="s">
        <v>54</v>
      </c>
      <c r="B14" s="12"/>
      <c r="C14" s="12"/>
      <c r="D14" s="12"/>
      <c r="E14" s="44">
        <v>13022.2</v>
      </c>
      <c r="F14" s="44">
        <v>13022.2</v>
      </c>
      <c r="G14" s="44">
        <v>13022.2</v>
      </c>
      <c r="H14" s="44">
        <v>13022.2</v>
      </c>
      <c r="I14" s="44">
        <v>13022.2</v>
      </c>
      <c r="J14" s="12"/>
    </row>
    <row r="15" spans="1:13" ht="15.75" thickBot="1" x14ac:dyDescent="0.3">
      <c r="A15" s="14" t="s">
        <v>17</v>
      </c>
      <c r="B15" s="12"/>
      <c r="C15" s="12"/>
      <c r="D15" s="12"/>
      <c r="E15" s="12"/>
      <c r="F15" s="12"/>
      <c r="G15" s="12"/>
      <c r="H15" s="13"/>
      <c r="I15" s="13"/>
      <c r="J15" s="12"/>
    </row>
  </sheetData>
  <mergeCells count="9">
    <mergeCell ref="A11:J11"/>
    <mergeCell ref="A13:J13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7" zoomScale="106" zoomScaleNormal="106" workbookViewId="0">
      <selection activeCell="G16" sqref="G16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4" t="s">
        <v>1</v>
      </c>
      <c r="B4" s="5" t="s">
        <v>47</v>
      </c>
      <c r="C4"/>
      <c r="D4"/>
      <c r="E4"/>
      <c r="F4"/>
      <c r="G4"/>
      <c r="H4"/>
      <c r="I4"/>
      <c r="J4"/>
    </row>
    <row r="5" spans="1:13" ht="66" customHeight="1" thickBot="1" x14ac:dyDescent="0.3">
      <c r="A5" s="6" t="s">
        <v>2</v>
      </c>
      <c r="B5" s="37" t="s">
        <v>60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74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45" customHeight="1" thickBot="1" x14ac:dyDescent="0.3">
      <c r="A12" s="43" t="s">
        <v>100</v>
      </c>
      <c r="B12" s="12" t="s">
        <v>50</v>
      </c>
      <c r="C12" s="12" t="s">
        <v>51</v>
      </c>
      <c r="D12" s="12" t="s">
        <v>101</v>
      </c>
      <c r="E12" s="42"/>
      <c r="F12" s="42"/>
      <c r="G12" s="42">
        <v>1</v>
      </c>
      <c r="H12" s="42"/>
      <c r="I12" s="42"/>
      <c r="J12" s="40" t="s">
        <v>99</v>
      </c>
    </row>
    <row r="13" spans="1:13" ht="15.75" thickBot="1" x14ac:dyDescent="0.3">
      <c r="A13" s="41"/>
      <c r="B13" s="12"/>
      <c r="C13" s="12"/>
      <c r="D13" s="12"/>
      <c r="E13" s="42"/>
      <c r="F13" s="42"/>
      <c r="G13" s="42"/>
      <c r="H13" s="42"/>
      <c r="I13" s="42"/>
      <c r="J13" s="12"/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38">
        <v>0</v>
      </c>
      <c r="F15" s="38">
        <v>27869.3</v>
      </c>
      <c r="G15" s="38">
        <v>120889</v>
      </c>
      <c r="H15" s="38">
        <v>0</v>
      </c>
      <c r="I15" s="38">
        <v>0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7" zoomScale="106" zoomScaleNormal="106" workbookViewId="0">
      <selection activeCell="H15" sqref="H15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4" t="s">
        <v>1</v>
      </c>
      <c r="B4" s="5" t="s">
        <v>47</v>
      </c>
      <c r="C4"/>
      <c r="D4"/>
      <c r="E4"/>
      <c r="F4"/>
      <c r="G4"/>
      <c r="H4"/>
      <c r="I4"/>
      <c r="J4"/>
    </row>
    <row r="5" spans="1:13" ht="66" customHeight="1" thickBot="1" x14ac:dyDescent="0.3">
      <c r="A5" s="6" t="s">
        <v>2</v>
      </c>
      <c r="B5" s="37" t="s">
        <v>61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74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45" customHeight="1" thickBot="1" x14ac:dyDescent="0.3">
      <c r="A12" s="43" t="s">
        <v>100</v>
      </c>
      <c r="B12" s="12" t="s">
        <v>50</v>
      </c>
      <c r="C12" s="12" t="s">
        <v>51</v>
      </c>
      <c r="D12" s="12" t="s">
        <v>101</v>
      </c>
      <c r="E12" s="42"/>
      <c r="F12" s="42">
        <v>1</v>
      </c>
      <c r="G12" s="42"/>
      <c r="H12" s="42">
        <v>2</v>
      </c>
      <c r="I12" s="42"/>
      <c r="J12" s="40" t="s">
        <v>99</v>
      </c>
    </row>
    <row r="13" spans="1:13" ht="15.75" thickBot="1" x14ac:dyDescent="0.3">
      <c r="A13" s="41"/>
      <c r="B13" s="12"/>
      <c r="C13" s="12"/>
      <c r="D13" s="12"/>
      <c r="E13" s="42"/>
      <c r="F13" s="42"/>
      <c r="G13" s="42"/>
      <c r="H13" s="42"/>
      <c r="I13" s="42"/>
      <c r="J13" s="12"/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38">
        <v>0</v>
      </c>
      <c r="F15" s="38">
        <v>20009.3</v>
      </c>
      <c r="G15" s="38">
        <v>0</v>
      </c>
      <c r="H15" s="38">
        <v>75379.100000000006</v>
      </c>
      <c r="I15" s="38">
        <v>0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7" zoomScale="106" zoomScaleNormal="106" workbookViewId="0">
      <selection activeCell="G16" sqref="G16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4" t="s">
        <v>1</v>
      </c>
      <c r="B4" s="5" t="s">
        <v>47</v>
      </c>
      <c r="C4"/>
      <c r="D4"/>
      <c r="E4"/>
      <c r="F4"/>
      <c r="G4"/>
      <c r="H4"/>
      <c r="I4"/>
      <c r="J4"/>
    </row>
    <row r="5" spans="1:13" ht="66" customHeight="1" thickBot="1" x14ac:dyDescent="0.3">
      <c r="A5" s="6" t="s">
        <v>2</v>
      </c>
      <c r="B5" s="37" t="s">
        <v>62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74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45" customHeight="1" thickBot="1" x14ac:dyDescent="0.3">
      <c r="A12" s="43" t="s">
        <v>100</v>
      </c>
      <c r="B12" s="12" t="s">
        <v>50</v>
      </c>
      <c r="C12" s="12" t="s">
        <v>51</v>
      </c>
      <c r="D12" s="12" t="s">
        <v>101</v>
      </c>
      <c r="E12" s="42"/>
      <c r="F12" s="42"/>
      <c r="G12" s="42">
        <v>1</v>
      </c>
      <c r="H12" s="42"/>
      <c r="I12" s="42"/>
      <c r="J12" s="40" t="s">
        <v>99</v>
      </c>
    </row>
    <row r="13" spans="1:13" ht="15.75" thickBot="1" x14ac:dyDescent="0.3">
      <c r="A13" s="41"/>
      <c r="B13" s="12"/>
      <c r="C13" s="12"/>
      <c r="D13" s="12"/>
      <c r="E13" s="42"/>
      <c r="F13" s="42"/>
      <c r="G13" s="42"/>
      <c r="H13" s="42"/>
      <c r="I13" s="42"/>
      <c r="J13" s="12"/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38">
        <v>0</v>
      </c>
      <c r="F15" s="38"/>
      <c r="G15" s="38">
        <v>6400.1</v>
      </c>
      <c r="H15" s="38"/>
      <c r="I15" s="38">
        <v>0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10" zoomScale="106" zoomScaleNormal="106" workbookViewId="0">
      <selection activeCell="I16" sqref="I16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4" t="s">
        <v>1</v>
      </c>
      <c r="B4" s="5" t="s">
        <v>47</v>
      </c>
      <c r="C4"/>
      <c r="D4"/>
      <c r="E4"/>
      <c r="F4"/>
      <c r="G4"/>
      <c r="H4"/>
      <c r="I4"/>
      <c r="J4"/>
    </row>
    <row r="5" spans="1:13" ht="66" customHeight="1" thickBot="1" x14ac:dyDescent="0.3">
      <c r="A5" s="6" t="s">
        <v>2</v>
      </c>
      <c r="B5" s="37" t="s">
        <v>63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74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45" customHeight="1" thickBot="1" x14ac:dyDescent="0.3">
      <c r="A12" s="43" t="s">
        <v>100</v>
      </c>
      <c r="B12" s="12" t="s">
        <v>50</v>
      </c>
      <c r="C12" s="12" t="s">
        <v>51</v>
      </c>
      <c r="D12" s="12" t="s">
        <v>101</v>
      </c>
      <c r="E12" s="45">
        <v>1</v>
      </c>
      <c r="F12" s="42"/>
      <c r="G12" s="42"/>
      <c r="H12" s="42"/>
      <c r="I12" s="45">
        <v>1</v>
      </c>
      <c r="J12" s="40" t="s">
        <v>99</v>
      </c>
    </row>
    <row r="13" spans="1:13" ht="15.75" thickBot="1" x14ac:dyDescent="0.3">
      <c r="A13" s="41"/>
      <c r="B13" s="12"/>
      <c r="C13" s="12"/>
      <c r="D13" s="12"/>
      <c r="E13" s="42"/>
      <c r="F13" s="42"/>
      <c r="G13" s="42"/>
      <c r="H13" s="42"/>
      <c r="I13" s="42"/>
      <c r="J13" s="12"/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38">
        <v>24340</v>
      </c>
      <c r="F15" s="38"/>
      <c r="G15" s="38"/>
      <c r="H15" s="38"/>
      <c r="I15" s="38">
        <v>24340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7" zoomScale="106" zoomScaleNormal="106" workbookViewId="0">
      <selection activeCell="I15" sqref="I15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4" t="s">
        <v>1</v>
      </c>
      <c r="B4" s="5" t="s">
        <v>47</v>
      </c>
      <c r="C4"/>
      <c r="D4"/>
      <c r="E4"/>
      <c r="F4"/>
      <c r="G4"/>
      <c r="H4"/>
      <c r="I4"/>
      <c r="J4"/>
    </row>
    <row r="5" spans="1:13" ht="66" customHeight="1" thickBot="1" x14ac:dyDescent="0.3">
      <c r="A5" s="6" t="s">
        <v>2</v>
      </c>
      <c r="B5" s="37" t="s">
        <v>64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74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45" customHeight="1" thickBot="1" x14ac:dyDescent="0.3">
      <c r="A12" s="43" t="s">
        <v>100</v>
      </c>
      <c r="B12" s="12" t="s">
        <v>50</v>
      </c>
      <c r="C12" s="12" t="s">
        <v>51</v>
      </c>
      <c r="D12" s="12" t="s">
        <v>101</v>
      </c>
      <c r="E12" s="45">
        <v>1</v>
      </c>
      <c r="F12" s="42"/>
      <c r="G12" s="42"/>
      <c r="H12" s="42"/>
      <c r="I12" s="45">
        <v>1</v>
      </c>
      <c r="J12" s="40" t="s">
        <v>99</v>
      </c>
    </row>
    <row r="13" spans="1:13" ht="15.75" thickBot="1" x14ac:dyDescent="0.3">
      <c r="A13" s="41"/>
      <c r="B13" s="12"/>
      <c r="C13" s="12"/>
      <c r="D13" s="12"/>
      <c r="E13" s="42"/>
      <c r="F13" s="42"/>
      <c r="G13" s="42"/>
      <c r="H13" s="42"/>
      <c r="I13" s="42"/>
      <c r="J13" s="12"/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38">
        <v>6869</v>
      </c>
      <c r="F15" s="38"/>
      <c r="G15" s="38"/>
      <c r="H15" s="38"/>
      <c r="I15" s="38">
        <v>6869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10" zoomScale="106" zoomScaleNormal="106" workbookViewId="0">
      <selection activeCell="I15" sqref="I15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4" t="s">
        <v>1</v>
      </c>
      <c r="B4" s="5" t="s">
        <v>47</v>
      </c>
      <c r="C4"/>
      <c r="D4"/>
      <c r="E4"/>
      <c r="F4"/>
      <c r="G4"/>
      <c r="H4"/>
      <c r="I4"/>
      <c r="J4"/>
    </row>
    <row r="5" spans="1:13" ht="66" customHeight="1" thickBot="1" x14ac:dyDescent="0.3">
      <c r="A5" s="6" t="s">
        <v>2</v>
      </c>
      <c r="B5" s="37" t="s">
        <v>65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74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45" customHeight="1" thickBot="1" x14ac:dyDescent="0.3">
      <c r="A12" s="43" t="s">
        <v>100</v>
      </c>
      <c r="B12" s="12" t="s">
        <v>50</v>
      </c>
      <c r="C12" s="12" t="s">
        <v>51</v>
      </c>
      <c r="D12" s="12" t="s">
        <v>101</v>
      </c>
      <c r="E12" s="45">
        <v>1</v>
      </c>
      <c r="F12" s="42"/>
      <c r="G12" s="42"/>
      <c r="H12" s="42"/>
      <c r="I12" s="45">
        <v>1</v>
      </c>
      <c r="J12" s="40" t="s">
        <v>99</v>
      </c>
    </row>
    <row r="13" spans="1:13" ht="15.75" thickBot="1" x14ac:dyDescent="0.3">
      <c r="A13" s="41"/>
      <c r="B13" s="12"/>
      <c r="C13" s="12"/>
      <c r="D13" s="12"/>
      <c r="E13" s="42"/>
      <c r="F13" s="42"/>
      <c r="G13" s="42"/>
      <c r="H13" s="42"/>
      <c r="I13" s="42"/>
      <c r="J13" s="12"/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38">
        <v>40081</v>
      </c>
      <c r="F15" s="38"/>
      <c r="G15" s="38"/>
      <c r="H15" s="38"/>
      <c r="I15" s="38">
        <v>40081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7" zoomScale="106" zoomScaleNormal="106" workbookViewId="0">
      <selection activeCell="J12" sqref="J12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4" t="s">
        <v>1</v>
      </c>
      <c r="B4" s="5" t="s">
        <v>47</v>
      </c>
      <c r="C4"/>
      <c r="D4"/>
      <c r="E4"/>
      <c r="F4"/>
      <c r="G4"/>
      <c r="H4"/>
      <c r="I4"/>
      <c r="J4"/>
    </row>
    <row r="5" spans="1:13" ht="66" customHeight="1" thickBot="1" x14ac:dyDescent="0.3">
      <c r="A5" s="6" t="s">
        <v>2</v>
      </c>
      <c r="B5" s="37" t="s">
        <v>66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74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45" customHeight="1" thickBot="1" x14ac:dyDescent="0.3">
      <c r="A12" s="43" t="s">
        <v>100</v>
      </c>
      <c r="B12" s="12" t="s">
        <v>50</v>
      </c>
      <c r="C12" s="12" t="s">
        <v>51</v>
      </c>
      <c r="D12" s="12" t="s">
        <v>101</v>
      </c>
      <c r="E12" s="45"/>
      <c r="F12" s="42"/>
      <c r="G12" s="42"/>
      <c r="H12" s="45">
        <v>1</v>
      </c>
      <c r="I12" s="45"/>
      <c r="J12" s="40" t="s">
        <v>99</v>
      </c>
    </row>
    <row r="13" spans="1:13" ht="14.25" thickBot="1" x14ac:dyDescent="0.3">
      <c r="A13" s="73" t="s">
        <v>18</v>
      </c>
      <c r="B13" s="74"/>
      <c r="C13" s="74"/>
      <c r="D13" s="74"/>
      <c r="E13" s="74"/>
      <c r="F13" s="74"/>
      <c r="G13" s="74"/>
      <c r="H13" s="74"/>
      <c r="I13" s="74"/>
      <c r="J13" s="75"/>
    </row>
    <row r="14" spans="1:13" ht="30.75" thickBot="1" x14ac:dyDescent="0.3">
      <c r="A14" s="11" t="s">
        <v>54</v>
      </c>
      <c r="B14" s="12"/>
      <c r="C14" s="12"/>
      <c r="D14" s="12"/>
      <c r="E14" s="38"/>
      <c r="F14" s="38"/>
      <c r="G14" s="38">
        <v>571.20000000000005</v>
      </c>
      <c r="H14" s="38">
        <v>38676.699999999997</v>
      </c>
      <c r="I14" s="38"/>
      <c r="J14" s="12" t="s">
        <v>67</v>
      </c>
    </row>
    <row r="15" spans="1:13" ht="15.75" thickBot="1" x14ac:dyDescent="0.3">
      <c r="A15" s="14" t="s">
        <v>17</v>
      </c>
      <c r="B15" s="12"/>
      <c r="C15" s="12"/>
      <c r="D15" s="12"/>
      <c r="E15" s="12"/>
      <c r="F15" s="12"/>
      <c r="G15" s="12"/>
      <c r="H15" s="13"/>
      <c r="I15" s="13"/>
      <c r="J15" s="12"/>
    </row>
  </sheetData>
  <mergeCells count="9">
    <mergeCell ref="A11:J11"/>
    <mergeCell ref="A13:J13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10" zoomScale="106" zoomScaleNormal="106" workbookViewId="0">
      <selection activeCell="J12" sqref="J12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4" t="s">
        <v>1</v>
      </c>
      <c r="B4" s="5" t="s">
        <v>47</v>
      </c>
      <c r="C4"/>
      <c r="D4"/>
      <c r="E4"/>
      <c r="F4"/>
      <c r="G4"/>
      <c r="H4"/>
      <c r="I4"/>
      <c r="J4"/>
    </row>
    <row r="5" spans="1:13" ht="66" customHeight="1" thickBot="1" x14ac:dyDescent="0.3">
      <c r="A5" s="6" t="s">
        <v>2</v>
      </c>
      <c r="B5" s="37" t="s">
        <v>68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74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73.5" customHeight="1" thickBot="1" x14ac:dyDescent="0.3">
      <c r="A12" s="41" t="s">
        <v>69</v>
      </c>
      <c r="B12" s="12" t="s">
        <v>50</v>
      </c>
      <c r="C12" s="12" t="s">
        <v>51</v>
      </c>
      <c r="D12" s="12" t="s">
        <v>102</v>
      </c>
      <c r="E12" s="45">
        <v>5</v>
      </c>
      <c r="F12" s="45">
        <v>5</v>
      </c>
      <c r="G12" s="45">
        <v>5</v>
      </c>
      <c r="H12" s="45">
        <v>5</v>
      </c>
      <c r="I12" s="45">
        <v>5</v>
      </c>
      <c r="J12" s="40" t="s">
        <v>99</v>
      </c>
    </row>
    <row r="13" spans="1:13" ht="15.75" thickBot="1" x14ac:dyDescent="0.3">
      <c r="A13" s="41"/>
      <c r="B13" s="12"/>
      <c r="C13" s="12"/>
      <c r="D13" s="12"/>
      <c r="E13" s="42"/>
      <c r="F13" s="42"/>
      <c r="G13" s="42"/>
      <c r="H13" s="45"/>
      <c r="I13" s="42"/>
      <c r="J13" s="12"/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38">
        <v>5000</v>
      </c>
      <c r="F15" s="38">
        <v>150000</v>
      </c>
      <c r="G15" s="38">
        <v>150000</v>
      </c>
      <c r="H15" s="38">
        <v>150000</v>
      </c>
      <c r="I15" s="38">
        <v>150000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A10" zoomScale="106" zoomScaleNormal="106" workbookViewId="0">
      <selection activeCell="H16" sqref="H16:I16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4" t="s">
        <v>1</v>
      </c>
      <c r="B4" s="5" t="s">
        <v>47</v>
      </c>
      <c r="C4"/>
      <c r="D4"/>
      <c r="E4"/>
      <c r="F4"/>
      <c r="G4"/>
      <c r="H4"/>
      <c r="I4"/>
      <c r="J4"/>
    </row>
    <row r="5" spans="1:13" ht="66" customHeight="1" thickBot="1" x14ac:dyDescent="0.3">
      <c r="A5" s="6" t="s">
        <v>2</v>
      </c>
      <c r="B5" s="37" t="s">
        <v>70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74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45" customHeight="1" thickBot="1" x14ac:dyDescent="0.3">
      <c r="A12" s="59" t="s">
        <v>105</v>
      </c>
      <c r="B12" s="12" t="s">
        <v>50</v>
      </c>
      <c r="C12" s="12" t="s">
        <v>108</v>
      </c>
      <c r="D12" s="59" t="s">
        <v>103</v>
      </c>
      <c r="E12" s="60">
        <v>18</v>
      </c>
      <c r="F12" s="60">
        <v>19</v>
      </c>
      <c r="G12" s="60">
        <v>19</v>
      </c>
      <c r="H12" s="60">
        <v>19</v>
      </c>
      <c r="I12" s="60">
        <v>24</v>
      </c>
      <c r="J12" s="40" t="s">
        <v>99</v>
      </c>
    </row>
    <row r="13" spans="1:13" ht="45" customHeight="1" thickBot="1" x14ac:dyDescent="0.3">
      <c r="A13" s="59" t="s">
        <v>106</v>
      </c>
      <c r="B13" s="12" t="s">
        <v>50</v>
      </c>
      <c r="C13" s="12" t="s">
        <v>108</v>
      </c>
      <c r="D13" s="59" t="s">
        <v>103</v>
      </c>
      <c r="E13" s="60">
        <v>33</v>
      </c>
      <c r="F13" s="60">
        <v>33</v>
      </c>
      <c r="G13" s="60">
        <v>34</v>
      </c>
      <c r="H13" s="60">
        <v>34</v>
      </c>
      <c r="I13" s="60">
        <v>34</v>
      </c>
      <c r="J13" s="40" t="s">
        <v>99</v>
      </c>
    </row>
    <row r="14" spans="1:13" ht="27" thickBot="1" x14ac:dyDescent="0.3">
      <c r="A14" s="59" t="s">
        <v>107</v>
      </c>
      <c r="B14" s="12" t="s">
        <v>50</v>
      </c>
      <c r="C14" s="12" t="s">
        <v>108</v>
      </c>
      <c r="D14" s="12" t="s">
        <v>109</v>
      </c>
      <c r="E14" s="60">
        <v>0</v>
      </c>
      <c r="F14" s="60">
        <v>0</v>
      </c>
      <c r="G14" s="60">
        <v>25</v>
      </c>
      <c r="H14" s="60">
        <v>25</v>
      </c>
      <c r="I14" s="60">
        <v>25</v>
      </c>
      <c r="J14" s="40" t="s">
        <v>104</v>
      </c>
    </row>
    <row r="15" spans="1:13" ht="14.25" thickBot="1" x14ac:dyDescent="0.3">
      <c r="A15" s="73" t="s">
        <v>18</v>
      </c>
      <c r="B15" s="74"/>
      <c r="C15" s="74"/>
      <c r="D15" s="74"/>
      <c r="E15" s="74"/>
      <c r="F15" s="74"/>
      <c r="G15" s="74"/>
      <c r="H15" s="74"/>
      <c r="I15" s="74"/>
      <c r="J15" s="75"/>
    </row>
    <row r="16" spans="1:13" ht="30.75" thickBot="1" x14ac:dyDescent="0.3">
      <c r="A16" s="11" t="s">
        <v>54</v>
      </c>
      <c r="B16" s="12"/>
      <c r="C16" s="12"/>
      <c r="D16" s="12"/>
      <c r="E16" s="38">
        <v>46283.01</v>
      </c>
      <c r="F16" s="38">
        <v>47898</v>
      </c>
      <c r="G16" s="38">
        <v>118317.6</v>
      </c>
      <c r="H16" s="38">
        <v>118317.6</v>
      </c>
      <c r="I16" s="38">
        <v>118317.6</v>
      </c>
      <c r="J16" s="12"/>
    </row>
    <row r="17" spans="1:10" ht="15.75" thickBot="1" x14ac:dyDescent="0.3">
      <c r="A17" s="14" t="s">
        <v>17</v>
      </c>
      <c r="B17" s="12"/>
      <c r="C17" s="12"/>
      <c r="D17" s="12"/>
      <c r="E17" s="12"/>
      <c r="F17" s="12"/>
      <c r="G17" s="12"/>
      <c r="H17" s="13"/>
      <c r="I17" s="13"/>
      <c r="J17" s="12"/>
    </row>
  </sheetData>
  <mergeCells count="9">
    <mergeCell ref="A11:J11"/>
    <mergeCell ref="A15:J15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10" zoomScale="106" zoomScaleNormal="106" workbookViewId="0">
      <selection activeCell="F15" sqref="F15:G15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4" t="s">
        <v>1</v>
      </c>
      <c r="B4" s="5" t="s">
        <v>47</v>
      </c>
      <c r="C4"/>
      <c r="D4"/>
      <c r="E4"/>
      <c r="F4"/>
      <c r="G4"/>
      <c r="H4"/>
      <c r="I4"/>
      <c r="J4"/>
    </row>
    <row r="5" spans="1:13" ht="84.75" customHeight="1" thickBot="1" x14ac:dyDescent="0.3">
      <c r="A5" s="6" t="s">
        <v>2</v>
      </c>
      <c r="B5" s="37" t="s">
        <v>71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74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56.25" customHeight="1" thickBot="1" x14ac:dyDescent="0.3">
      <c r="A12" s="41" t="s">
        <v>72</v>
      </c>
      <c r="B12" s="12" t="s">
        <v>50</v>
      </c>
      <c r="C12" s="12" t="s">
        <v>51</v>
      </c>
      <c r="D12" s="12" t="s">
        <v>52</v>
      </c>
      <c r="E12" s="45">
        <v>72</v>
      </c>
      <c r="F12" s="45">
        <v>88</v>
      </c>
      <c r="G12" s="45">
        <v>88</v>
      </c>
      <c r="H12" s="45">
        <v>88</v>
      </c>
      <c r="I12" s="45">
        <v>88</v>
      </c>
      <c r="J12" s="40" t="s">
        <v>99</v>
      </c>
    </row>
    <row r="13" spans="1:13" ht="65.25" thickBot="1" x14ac:dyDescent="0.3">
      <c r="A13" s="41" t="s">
        <v>73</v>
      </c>
      <c r="B13" s="12" t="s">
        <v>50</v>
      </c>
      <c r="C13" s="12" t="s">
        <v>51</v>
      </c>
      <c r="D13" s="12" t="s">
        <v>52</v>
      </c>
      <c r="E13" s="45">
        <v>112</v>
      </c>
      <c r="F13" s="45">
        <v>119</v>
      </c>
      <c r="G13" s="45">
        <v>119</v>
      </c>
      <c r="H13" s="45">
        <v>119</v>
      </c>
      <c r="I13" s="45">
        <v>119</v>
      </c>
      <c r="J13" s="40" t="s">
        <v>99</v>
      </c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38">
        <v>157000</v>
      </c>
      <c r="F15" s="38">
        <v>157000</v>
      </c>
      <c r="G15" s="38">
        <v>157000</v>
      </c>
      <c r="H15" s="38">
        <v>170000</v>
      </c>
      <c r="I15" s="38">
        <v>170000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10" zoomScale="106" zoomScaleNormal="106" workbookViewId="0">
      <selection activeCell="G15" sqref="G15:I15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4" t="s">
        <v>1</v>
      </c>
      <c r="B4" s="5" t="s">
        <v>47</v>
      </c>
      <c r="C4"/>
      <c r="D4"/>
      <c r="E4"/>
      <c r="F4"/>
      <c r="G4"/>
      <c r="H4"/>
      <c r="I4"/>
      <c r="J4"/>
    </row>
    <row r="5" spans="1:13" ht="84.75" customHeight="1" thickBot="1" x14ac:dyDescent="0.3">
      <c r="A5" s="6" t="s">
        <v>2</v>
      </c>
      <c r="B5" s="37" t="s">
        <v>75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74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56.25" customHeight="1" thickBot="1" x14ac:dyDescent="0.3">
      <c r="A12" s="41" t="s">
        <v>76</v>
      </c>
      <c r="B12" s="12" t="s">
        <v>50</v>
      </c>
      <c r="C12" s="12" t="s">
        <v>51</v>
      </c>
      <c r="D12" s="12" t="s">
        <v>52</v>
      </c>
      <c r="E12" s="45">
        <v>1</v>
      </c>
      <c r="F12" s="45">
        <v>1</v>
      </c>
      <c r="G12" s="45">
        <v>1</v>
      </c>
      <c r="H12" s="45">
        <v>1</v>
      </c>
      <c r="I12" s="45">
        <v>1</v>
      </c>
      <c r="J12" s="40" t="s">
        <v>110</v>
      </c>
    </row>
    <row r="13" spans="1:13" ht="15.75" thickBot="1" x14ac:dyDescent="0.3">
      <c r="A13" s="41"/>
      <c r="B13" s="12" t="s">
        <v>50</v>
      </c>
      <c r="C13" s="12" t="s">
        <v>51</v>
      </c>
      <c r="D13" s="12" t="s">
        <v>52</v>
      </c>
      <c r="E13" s="45"/>
      <c r="F13" s="45"/>
      <c r="G13" s="45"/>
      <c r="H13" s="45"/>
      <c r="I13" s="45"/>
      <c r="J13" s="12"/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38">
        <v>4228.6000000000004</v>
      </c>
      <c r="F15" s="38">
        <v>4440</v>
      </c>
      <c r="G15" s="38">
        <v>5192.2</v>
      </c>
      <c r="H15" s="38">
        <v>5192.2</v>
      </c>
      <c r="I15" s="38">
        <v>5192.2</v>
      </c>
      <c r="J15" s="12" t="s">
        <v>77</v>
      </c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opLeftCell="A7" zoomScale="106" zoomScaleNormal="106" workbookViewId="0">
      <selection activeCell="A13" sqref="A13:XFD13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4" t="s">
        <v>1</v>
      </c>
      <c r="B4" s="5" t="s">
        <v>47</v>
      </c>
      <c r="C4"/>
      <c r="D4"/>
      <c r="E4"/>
      <c r="F4"/>
      <c r="G4"/>
      <c r="H4"/>
      <c r="I4"/>
      <c r="J4"/>
    </row>
    <row r="5" spans="1:13" ht="84.75" customHeight="1" thickBot="1" x14ac:dyDescent="0.3">
      <c r="A5" s="6" t="s">
        <v>2</v>
      </c>
      <c r="B5" s="37" t="s">
        <v>78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74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56.25" customHeight="1" thickBot="1" x14ac:dyDescent="0.3">
      <c r="A12" s="37" t="s">
        <v>79</v>
      </c>
      <c r="B12" s="12" t="s">
        <v>50</v>
      </c>
      <c r="C12" s="12" t="s">
        <v>51</v>
      </c>
      <c r="D12" s="12" t="s">
        <v>52</v>
      </c>
      <c r="E12" s="45">
        <v>1</v>
      </c>
      <c r="F12" s="45">
        <v>1</v>
      </c>
      <c r="G12" s="45">
        <v>1</v>
      </c>
      <c r="H12" s="45">
        <v>1</v>
      </c>
      <c r="I12" s="45">
        <v>1</v>
      </c>
      <c r="J12" s="40" t="s">
        <v>110</v>
      </c>
    </row>
    <row r="13" spans="1:13" ht="14.25" thickBot="1" x14ac:dyDescent="0.3">
      <c r="A13" s="73" t="s">
        <v>18</v>
      </c>
      <c r="B13" s="74"/>
      <c r="C13" s="74"/>
      <c r="D13" s="74"/>
      <c r="E13" s="74"/>
      <c r="F13" s="74"/>
      <c r="G13" s="74"/>
      <c r="H13" s="74"/>
      <c r="I13" s="74"/>
      <c r="J13" s="75"/>
    </row>
    <row r="14" spans="1:13" ht="30.75" thickBot="1" x14ac:dyDescent="0.3">
      <c r="A14" s="11" t="s">
        <v>54</v>
      </c>
      <c r="B14" s="12"/>
      <c r="C14" s="12"/>
      <c r="D14" s="12"/>
      <c r="E14" s="38">
        <v>3724.3</v>
      </c>
      <c r="F14" s="38">
        <v>3724.3</v>
      </c>
      <c r="G14" s="38">
        <v>4017.4</v>
      </c>
      <c r="H14" s="38">
        <v>4017.4</v>
      </c>
      <c r="I14" s="38">
        <v>4017.4</v>
      </c>
      <c r="J14" s="12"/>
    </row>
    <row r="15" spans="1:13" ht="15.75" thickBot="1" x14ac:dyDescent="0.3">
      <c r="A15" s="14" t="s">
        <v>17</v>
      </c>
      <c r="B15" s="12"/>
      <c r="C15" s="12"/>
      <c r="D15" s="12"/>
      <c r="E15" s="12"/>
      <c r="F15" s="12"/>
      <c r="G15" s="12"/>
      <c r="H15" s="13"/>
      <c r="I15" s="13"/>
      <c r="J15" s="12"/>
    </row>
  </sheetData>
  <mergeCells count="9">
    <mergeCell ref="A11:J11"/>
    <mergeCell ref="A13:J13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10" zoomScale="106" zoomScaleNormal="106" workbookViewId="0">
      <selection activeCell="J12" sqref="J12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50" t="s">
        <v>1</v>
      </c>
      <c r="B4" s="51" t="s">
        <v>81</v>
      </c>
      <c r="C4"/>
      <c r="D4"/>
      <c r="E4"/>
      <c r="F4"/>
      <c r="G4"/>
      <c r="H4"/>
      <c r="I4"/>
      <c r="J4"/>
    </row>
    <row r="5" spans="1:13" ht="84.75" customHeight="1" thickBot="1" x14ac:dyDescent="0.3">
      <c r="A5" s="6" t="s">
        <v>2</v>
      </c>
      <c r="B5" s="37" t="s">
        <v>82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48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56.25" customHeight="1" thickBot="1" x14ac:dyDescent="0.3">
      <c r="A12" s="46" t="s">
        <v>83</v>
      </c>
      <c r="B12" s="12" t="s">
        <v>50</v>
      </c>
      <c r="C12" s="12" t="s">
        <v>51</v>
      </c>
      <c r="D12" s="12" t="s">
        <v>52</v>
      </c>
      <c r="E12" s="49">
        <v>16000</v>
      </c>
      <c r="F12" s="47">
        <v>20000</v>
      </c>
      <c r="G12" s="47">
        <v>20000</v>
      </c>
      <c r="H12" s="47">
        <v>20000</v>
      </c>
      <c r="I12" s="47">
        <v>20000</v>
      </c>
      <c r="J12" s="40" t="s">
        <v>111</v>
      </c>
    </row>
    <row r="13" spans="1:13" ht="27.75" thickBot="1" x14ac:dyDescent="0.3">
      <c r="A13" s="46" t="s">
        <v>84</v>
      </c>
      <c r="B13" s="12" t="s">
        <v>50</v>
      </c>
      <c r="C13" s="12" t="s">
        <v>51</v>
      </c>
      <c r="D13" s="12" t="s">
        <v>52</v>
      </c>
      <c r="E13" s="49">
        <v>7</v>
      </c>
      <c r="F13" s="48">
        <v>7</v>
      </c>
      <c r="G13" s="48">
        <v>7</v>
      </c>
      <c r="H13" s="48">
        <v>7</v>
      </c>
      <c r="I13" s="48">
        <v>7</v>
      </c>
      <c r="J13" s="12"/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38">
        <v>6939.2</v>
      </c>
      <c r="F15" s="38">
        <v>6960</v>
      </c>
      <c r="G15" s="38">
        <v>6960</v>
      </c>
      <c r="H15" s="38">
        <v>6960</v>
      </c>
      <c r="I15" s="38">
        <v>6960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10" zoomScale="106" zoomScaleNormal="106" workbookViewId="0">
      <selection activeCell="J13" sqref="J13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50" t="s">
        <v>1</v>
      </c>
      <c r="B4" s="51" t="s">
        <v>81</v>
      </c>
      <c r="C4"/>
      <c r="D4"/>
      <c r="E4"/>
      <c r="F4"/>
      <c r="G4"/>
      <c r="H4"/>
      <c r="I4"/>
      <c r="J4"/>
    </row>
    <row r="5" spans="1:13" ht="84.75" customHeight="1" thickBot="1" x14ac:dyDescent="0.3">
      <c r="A5" s="6" t="s">
        <v>2</v>
      </c>
      <c r="B5" s="37" t="s">
        <v>85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48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66.75" customHeight="1" thickBot="1" x14ac:dyDescent="0.3">
      <c r="A12" s="46" t="s">
        <v>86</v>
      </c>
      <c r="B12" s="12" t="s">
        <v>50</v>
      </c>
      <c r="C12" s="12" t="s">
        <v>51</v>
      </c>
      <c r="D12" s="12" t="s">
        <v>52</v>
      </c>
      <c r="E12" s="52">
        <v>1062</v>
      </c>
      <c r="F12" s="47">
        <v>1000</v>
      </c>
      <c r="G12" s="47">
        <v>1216</v>
      </c>
      <c r="H12" s="47">
        <v>1216</v>
      </c>
      <c r="I12" s="47">
        <v>1216</v>
      </c>
      <c r="J12" s="40" t="s">
        <v>87</v>
      </c>
    </row>
    <row r="13" spans="1:13" ht="27.75" thickBot="1" x14ac:dyDescent="0.3">
      <c r="A13" s="46" t="s">
        <v>84</v>
      </c>
      <c r="B13" s="12" t="s">
        <v>50</v>
      </c>
      <c r="C13" s="12" t="s">
        <v>51</v>
      </c>
      <c r="D13" s="12" t="s">
        <v>52</v>
      </c>
      <c r="E13" s="52">
        <v>6</v>
      </c>
      <c r="F13" s="52">
        <v>6</v>
      </c>
      <c r="G13" s="52">
        <v>6</v>
      </c>
      <c r="H13" s="52">
        <v>6</v>
      </c>
      <c r="I13" s="52">
        <v>6</v>
      </c>
      <c r="J13" s="40" t="s">
        <v>111</v>
      </c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38">
        <v>76959</v>
      </c>
      <c r="F15" s="38">
        <v>77745.8</v>
      </c>
      <c r="G15" s="38">
        <v>46784.2</v>
      </c>
      <c r="H15" s="38">
        <v>46784.2</v>
      </c>
      <c r="I15" s="38">
        <v>46784.2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pageMargins left="0.7" right="0.7" top="0.75" bottom="0.75" header="0.3" footer="0.3"/>
  <pageSetup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13" zoomScale="106" zoomScaleNormal="106" workbookViewId="0">
      <selection activeCell="J12" sqref="J12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50" t="s">
        <v>1</v>
      </c>
      <c r="B4" s="51" t="s">
        <v>81</v>
      </c>
      <c r="C4"/>
      <c r="D4"/>
      <c r="E4"/>
      <c r="F4"/>
      <c r="G4"/>
      <c r="H4"/>
      <c r="I4"/>
      <c r="J4"/>
    </row>
    <row r="5" spans="1:13" ht="84.75" customHeight="1" thickBot="1" x14ac:dyDescent="0.3">
      <c r="A5" s="6" t="s">
        <v>2</v>
      </c>
      <c r="B5" s="37" t="s">
        <v>88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48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66.75" customHeight="1" thickBot="1" x14ac:dyDescent="0.3">
      <c r="A12" s="46" t="s">
        <v>86</v>
      </c>
      <c r="B12" s="12" t="s">
        <v>50</v>
      </c>
      <c r="C12" s="12" t="s">
        <v>51</v>
      </c>
      <c r="D12" s="12" t="s">
        <v>52</v>
      </c>
      <c r="E12" s="52">
        <v>20237</v>
      </c>
      <c r="F12" s="47">
        <v>22000</v>
      </c>
      <c r="G12" s="47">
        <v>22000</v>
      </c>
      <c r="H12" s="47">
        <v>22000</v>
      </c>
      <c r="I12" s="47">
        <v>22000</v>
      </c>
      <c r="J12" s="40" t="s">
        <v>111</v>
      </c>
    </row>
    <row r="13" spans="1:13" ht="27.75" thickBot="1" x14ac:dyDescent="0.3">
      <c r="A13" s="46" t="s">
        <v>84</v>
      </c>
      <c r="B13" s="12" t="s">
        <v>50</v>
      </c>
      <c r="C13" s="12" t="s">
        <v>51</v>
      </c>
      <c r="D13" s="12" t="s">
        <v>52</v>
      </c>
      <c r="E13" s="52">
        <v>6</v>
      </c>
      <c r="F13" s="53">
        <v>6</v>
      </c>
      <c r="G13" s="53">
        <v>6</v>
      </c>
      <c r="H13" s="53">
        <v>6</v>
      </c>
      <c r="I13" s="53">
        <v>6</v>
      </c>
      <c r="J13" s="12"/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38">
        <v>5969.8</v>
      </c>
      <c r="F15" s="38">
        <v>7000</v>
      </c>
      <c r="G15" s="38">
        <v>7000</v>
      </c>
      <c r="H15" s="38">
        <v>7000</v>
      </c>
      <c r="I15" s="38">
        <v>7000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dataValidations count="1">
    <dataValidation type="custom" allowBlank="1" showInputMessage="1" showErrorMessage="1" sqref="F12:I13">
      <formula1 xml:space="preserve"> IF(OR($S12="",ISBLANK($S12),$S12="ù³Ý³Ï³Ï³Ý", $S12="ß³Ñ³éáõÝ»ñÇ ù³Ý³ÏÁ", $S12="³ÏïÇíÇ Í³é³ÛáõÃÛ³Ý Ï³ÝË³ï»ëíáÕ Å³ÙÏ»ïÁ", $S12="í³ñÏ ëï³óáÕ ³ÝÓ³Ýó ù³Ý³ÏÁ",$S12="í³ñÏ ëï³óáÕ Ï³½Ù³Ï»ñåáõÃÛáõÝÝ»ñÇ ù³Ý³ÏÁ"),ISNUMBER(F12),TRUE)</formula1>
    </dataValidation>
  </dataValidations>
  <pageMargins left="0.7" right="0.7" top="0.75" bottom="0.75" header="0.3" footer="0.3"/>
  <pageSetup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10" zoomScale="106" zoomScaleNormal="106" workbookViewId="0">
      <selection activeCell="J12" sqref="J12"/>
    </sheetView>
  </sheetViews>
  <sheetFormatPr defaultRowHeight="13.5" x14ac:dyDescent="0.25"/>
  <cols>
    <col min="1" max="1" width="29.28515625" style="1" customWidth="1"/>
    <col min="2" max="2" width="29.5703125" style="1" customWidth="1"/>
    <col min="3" max="9" width="9.140625" style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50" t="s">
        <v>1</v>
      </c>
      <c r="B4" s="51" t="s">
        <v>81</v>
      </c>
      <c r="C4"/>
      <c r="D4"/>
      <c r="E4"/>
      <c r="F4"/>
      <c r="G4"/>
      <c r="H4"/>
      <c r="I4"/>
      <c r="J4"/>
    </row>
    <row r="5" spans="1:13" ht="84.75" customHeight="1" thickBot="1" x14ac:dyDescent="0.3">
      <c r="A5" s="6" t="s">
        <v>2</v>
      </c>
      <c r="B5" s="37" t="s">
        <v>89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48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66.75" customHeight="1" thickBot="1" x14ac:dyDescent="0.3">
      <c r="A12" s="46" t="s">
        <v>86</v>
      </c>
      <c r="B12" s="12" t="s">
        <v>50</v>
      </c>
      <c r="C12" s="12" t="s">
        <v>51</v>
      </c>
      <c r="D12" s="12" t="s">
        <v>52</v>
      </c>
      <c r="E12" s="52">
        <v>200</v>
      </c>
      <c r="F12" s="47">
        <v>192</v>
      </c>
      <c r="G12" s="47">
        <v>192</v>
      </c>
      <c r="H12" s="47">
        <v>192</v>
      </c>
      <c r="I12" s="47">
        <v>192</v>
      </c>
      <c r="J12" s="40" t="s">
        <v>111</v>
      </c>
    </row>
    <row r="13" spans="1:13" ht="15.75" thickBot="1" x14ac:dyDescent="0.3">
      <c r="A13" s="46" t="s">
        <v>90</v>
      </c>
      <c r="B13" s="12" t="s">
        <v>50</v>
      </c>
      <c r="C13" s="12" t="s">
        <v>51</v>
      </c>
      <c r="D13" s="12" t="s">
        <v>52</v>
      </c>
      <c r="E13" s="52">
        <v>7</v>
      </c>
      <c r="F13" s="53">
        <v>7</v>
      </c>
      <c r="G13" s="53">
        <v>7</v>
      </c>
      <c r="H13" s="53">
        <v>7</v>
      </c>
      <c r="I13" s="53">
        <v>7</v>
      </c>
      <c r="J13" s="12"/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38">
        <v>16700</v>
      </c>
      <c r="F15" s="38">
        <v>16945.3</v>
      </c>
      <c r="G15" s="38">
        <v>16945.3</v>
      </c>
      <c r="H15" s="38">
        <v>16945.3</v>
      </c>
      <c r="I15" s="38">
        <v>16945.3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dataValidations count="1">
    <dataValidation type="custom" allowBlank="1" showInputMessage="1" showErrorMessage="1" sqref="F12:I13">
      <formula1 xml:space="preserve"> IF(OR($S12="",ISBLANK($S12),$S12="ù³Ý³Ï³Ï³Ý", $S12="ß³Ñ³éáõÝ»ñÇ ù³Ý³ÏÁ", $S12="³ÏïÇíÇ Í³é³ÛáõÃÛ³Ý Ï³ÝË³ï»ëíáÕ Å³ÙÏ»ïÁ", $S12="í³ñÏ ëï³óáÕ ³ÝÓ³Ýó ù³Ý³ÏÁ",$S12="í³ñÏ ëï³óáÕ Ï³½Ù³Ï»ñåáõÃÛáõÝÝ»ñÇ ù³Ý³ÏÁ"),ISNUMBER(F12),TRUE)</formula1>
    </dataValidation>
  </dataValidations>
  <pageMargins left="0.7" right="0.7" top="0.75" bottom="0.75" header="0.3" footer="0.3"/>
  <pageSetup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opLeftCell="A10" zoomScale="106" zoomScaleNormal="106" workbookViewId="0">
      <selection activeCell="F20" sqref="F20"/>
    </sheetView>
  </sheetViews>
  <sheetFormatPr defaultRowHeight="13.5" x14ac:dyDescent="0.25"/>
  <cols>
    <col min="1" max="1" width="29.28515625" style="1" customWidth="1"/>
    <col min="2" max="2" width="29.5703125" style="1" customWidth="1"/>
    <col min="3" max="4" width="9.140625" style="1"/>
    <col min="5" max="9" width="11.42578125" style="1" bestFit="1" customWidth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50" t="s">
        <v>1</v>
      </c>
      <c r="B4" s="51" t="s">
        <v>81</v>
      </c>
      <c r="C4"/>
      <c r="D4"/>
      <c r="E4"/>
      <c r="F4"/>
      <c r="G4"/>
      <c r="H4"/>
      <c r="I4"/>
      <c r="J4"/>
    </row>
    <row r="5" spans="1:13" ht="84.75" customHeight="1" thickBot="1" x14ac:dyDescent="0.3">
      <c r="A5" s="6" t="s">
        <v>2</v>
      </c>
      <c r="B5" s="61" t="s">
        <v>112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48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66.75" customHeight="1" thickBot="1" x14ac:dyDescent="0.3">
      <c r="A12" s="62" t="s">
        <v>113</v>
      </c>
      <c r="B12" s="12" t="s">
        <v>50</v>
      </c>
      <c r="C12" s="12" t="s">
        <v>51</v>
      </c>
      <c r="D12" s="12" t="s">
        <v>52</v>
      </c>
      <c r="E12" s="64">
        <v>432</v>
      </c>
      <c r="F12" s="64">
        <v>400</v>
      </c>
      <c r="G12" s="64">
        <v>400</v>
      </c>
      <c r="H12" s="64">
        <v>400</v>
      </c>
      <c r="I12" s="64">
        <v>400</v>
      </c>
      <c r="J12" s="40" t="s">
        <v>111</v>
      </c>
    </row>
    <row r="13" spans="1:13" ht="15.75" thickBot="1" x14ac:dyDescent="0.3">
      <c r="A13" s="63" t="s">
        <v>114</v>
      </c>
      <c r="B13" s="12" t="s">
        <v>50</v>
      </c>
      <c r="C13" s="12" t="s">
        <v>51</v>
      </c>
      <c r="D13" s="12" t="s">
        <v>52</v>
      </c>
      <c r="E13" s="64">
        <v>3992</v>
      </c>
      <c r="F13" s="64">
        <v>4800</v>
      </c>
      <c r="G13" s="64">
        <v>4800</v>
      </c>
      <c r="H13" s="64">
        <v>4800</v>
      </c>
      <c r="I13" s="64">
        <v>4800</v>
      </c>
      <c r="J13" s="12"/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66">
        <v>19243.599999999999</v>
      </c>
      <c r="F15" s="66">
        <v>19574.7</v>
      </c>
      <c r="G15" s="66">
        <v>19574.7</v>
      </c>
      <c r="H15" s="66">
        <v>19574.7</v>
      </c>
      <c r="I15" s="66">
        <v>19574.7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dataValidations count="1">
    <dataValidation type="custom" allowBlank="1" showInputMessage="1" showErrorMessage="1" sqref="E12:I13">
      <formula1 xml:space="preserve"> IF(OR($R12="",ISBLANK($R12),$R12="ù³Ý³Ï³Ï³Ý", $R12="ß³Ñ³éáõÝ»ñÇ ù³Ý³ÏÁ", $R12="³ÏïÇíÇ Í³é³ÛáõÃÛ³Ý Ï³ÝË³ï»ëíáÕ Å³ÙÏ»ïÁ", $R12="í³ñÏ ëï³óáÕ ³ÝÓ³Ýó ù³Ý³ÏÁ",$R12="í³ñÏ ëï³óáÕ Ï³½Ù³Ï»ñåáõÃÛáõÝÝ»ñÇ ù³Ý³ÏÁ"),ISNUMBER(E12),TRUE)</formula1>
    </dataValidation>
  </dataValidation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6"/>
  <sheetViews>
    <sheetView topLeftCell="A10" zoomScale="106" zoomScaleNormal="106" workbookViewId="0">
      <selection activeCell="G15" sqref="G15:I15"/>
    </sheetView>
  </sheetViews>
  <sheetFormatPr defaultRowHeight="13.5" x14ac:dyDescent="0.25"/>
  <cols>
    <col min="1" max="1" width="29.28515625" style="1" customWidth="1"/>
    <col min="2" max="2" width="29.5703125" style="1" customWidth="1"/>
    <col min="3" max="4" width="9.140625" style="1"/>
    <col min="5" max="9" width="11.42578125" style="1" bestFit="1" customWidth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50" t="s">
        <v>1</v>
      </c>
      <c r="B4" s="51" t="s">
        <v>81</v>
      </c>
      <c r="C4"/>
      <c r="D4"/>
      <c r="E4"/>
      <c r="F4"/>
      <c r="G4"/>
      <c r="H4"/>
      <c r="I4"/>
      <c r="J4"/>
    </row>
    <row r="5" spans="1:13" ht="84.75" customHeight="1" thickBot="1" x14ac:dyDescent="0.3">
      <c r="A5" s="6" t="s">
        <v>2</v>
      </c>
      <c r="B5" s="61" t="s">
        <v>115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48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ht="14.25" thickBot="1" x14ac:dyDescent="0.3">
      <c r="A11" s="73" t="s">
        <v>16</v>
      </c>
      <c r="B11" s="74"/>
      <c r="C11" s="74"/>
      <c r="D11" s="74"/>
      <c r="E11" s="74"/>
      <c r="F11" s="74"/>
      <c r="G11" s="74"/>
      <c r="H11" s="74"/>
      <c r="I11" s="74"/>
      <c r="J11" s="75"/>
    </row>
    <row r="12" spans="1:13" ht="66.75" customHeight="1" thickBot="1" x14ac:dyDescent="0.3">
      <c r="A12" s="62" t="s">
        <v>116</v>
      </c>
      <c r="B12" s="12" t="s">
        <v>50</v>
      </c>
      <c r="C12" s="12" t="s">
        <v>51</v>
      </c>
      <c r="D12" s="12" t="s">
        <v>52</v>
      </c>
      <c r="E12" s="64">
        <v>12</v>
      </c>
      <c r="F12" s="64">
        <v>12</v>
      </c>
      <c r="G12" s="64">
        <v>12</v>
      </c>
      <c r="H12" s="64">
        <v>12</v>
      </c>
      <c r="I12" s="64">
        <v>12</v>
      </c>
      <c r="J12" s="40" t="s">
        <v>111</v>
      </c>
    </row>
    <row r="13" spans="1:13" ht="15.75" thickBot="1" x14ac:dyDescent="0.3">
      <c r="A13" s="63" t="s">
        <v>114</v>
      </c>
      <c r="B13" s="12" t="s">
        <v>50</v>
      </c>
      <c r="C13" s="12" t="s">
        <v>51</v>
      </c>
      <c r="D13" s="12" t="s">
        <v>52</v>
      </c>
      <c r="E13" s="64">
        <v>300</v>
      </c>
      <c r="F13" s="64">
        <v>250</v>
      </c>
      <c r="G13" s="64">
        <v>250</v>
      </c>
      <c r="H13" s="64">
        <v>250</v>
      </c>
      <c r="I13" s="64">
        <v>250</v>
      </c>
      <c r="J13" s="12"/>
    </row>
    <row r="14" spans="1:13" ht="14.25" thickBot="1" x14ac:dyDescent="0.3">
      <c r="A14" s="73" t="s">
        <v>18</v>
      </c>
      <c r="B14" s="74"/>
      <c r="C14" s="74"/>
      <c r="D14" s="74"/>
      <c r="E14" s="74"/>
      <c r="F14" s="74"/>
      <c r="G14" s="74"/>
      <c r="H14" s="74"/>
      <c r="I14" s="74"/>
      <c r="J14" s="75"/>
    </row>
    <row r="15" spans="1:13" ht="30.75" thickBot="1" x14ac:dyDescent="0.3">
      <c r="A15" s="11" t="s">
        <v>54</v>
      </c>
      <c r="B15" s="12"/>
      <c r="C15" s="12"/>
      <c r="D15" s="12"/>
      <c r="E15" s="65">
        <v>4603.3999999999996</v>
      </c>
      <c r="F15" s="65">
        <v>4975</v>
      </c>
      <c r="G15" s="65">
        <v>4975</v>
      </c>
      <c r="H15" s="65">
        <v>4975</v>
      </c>
      <c r="I15" s="65">
        <v>4975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dataValidations count="1">
    <dataValidation type="custom" allowBlank="1" showInputMessage="1" showErrorMessage="1" sqref="E12:I13">
      <formula1 xml:space="preserve"> IF(OR($R12="",ISBLANK($R12),$R12="ù³Ý³Ï³Ï³Ý", $R12="ß³Ñ³éáõÝ»ñÇ ù³Ý³ÏÁ", $R12="³ÏïÇíÇ Í³é³ÛáõÃÛ³Ý Ï³ÝË³ï»ëíáÕ Å³ÙÏ»ïÁ", $R12="í³ñÏ ëï³óáÕ ³ÝÓ³Ýó ù³Ý³ÏÁ",$R12="í³ñÏ ëï³óáÕ Ï³½Ù³Ï»ñåáõÃÛáõÝÝ»ñÇ ù³Ý³ÏÁ"),ISNUMBER(E12),TRUE)</formula1>
    </dataValidation>
  </dataValidation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7"/>
  <sheetViews>
    <sheetView topLeftCell="A7" zoomScale="106" zoomScaleNormal="106" workbookViewId="0">
      <selection activeCell="G16" sqref="G16:I16"/>
    </sheetView>
  </sheetViews>
  <sheetFormatPr defaultRowHeight="13.5" x14ac:dyDescent="0.25"/>
  <cols>
    <col min="1" max="1" width="29.28515625" style="1" customWidth="1"/>
    <col min="2" max="2" width="29.5703125" style="1" customWidth="1"/>
    <col min="3" max="4" width="9.140625" style="1"/>
    <col min="5" max="9" width="11.42578125" style="1" bestFit="1" customWidth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50" t="s">
        <v>1</v>
      </c>
      <c r="B4" s="51" t="s">
        <v>81</v>
      </c>
      <c r="C4"/>
      <c r="D4"/>
      <c r="E4"/>
      <c r="F4"/>
      <c r="G4"/>
      <c r="H4"/>
      <c r="I4"/>
      <c r="J4"/>
    </row>
    <row r="5" spans="1:13" ht="84.75" customHeight="1" thickBot="1" x14ac:dyDescent="0.3">
      <c r="A5" s="6" t="s">
        <v>2</v>
      </c>
      <c r="B5" s="61" t="s">
        <v>117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48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x14ac:dyDescent="0.25">
      <c r="A11" s="84" t="s">
        <v>16</v>
      </c>
      <c r="B11" s="85"/>
      <c r="C11" s="85"/>
      <c r="D11" s="85"/>
      <c r="E11" s="85"/>
      <c r="F11" s="85"/>
      <c r="G11" s="85"/>
      <c r="H11" s="85"/>
      <c r="I11" s="85"/>
      <c r="J11" s="86"/>
    </row>
    <row r="12" spans="1:13" ht="66.75" customHeight="1" x14ac:dyDescent="0.25">
      <c r="A12" s="67" t="s">
        <v>118</v>
      </c>
      <c r="B12" s="68" t="s">
        <v>50</v>
      </c>
      <c r="C12" s="68" t="s">
        <v>51</v>
      </c>
      <c r="D12" s="68" t="s">
        <v>52</v>
      </c>
      <c r="E12" s="70">
        <v>1</v>
      </c>
      <c r="F12" s="71">
        <v>1</v>
      </c>
      <c r="G12" s="70">
        <v>1</v>
      </c>
      <c r="H12" s="71">
        <v>1</v>
      </c>
      <c r="I12" s="70">
        <v>1</v>
      </c>
      <c r="J12" s="69" t="s">
        <v>111</v>
      </c>
    </row>
    <row r="13" spans="1:13" ht="15" x14ac:dyDescent="0.25">
      <c r="A13" s="67" t="s">
        <v>114</v>
      </c>
      <c r="B13" s="68" t="s">
        <v>50</v>
      </c>
      <c r="C13" s="68" t="s">
        <v>51</v>
      </c>
      <c r="D13" s="68" t="s">
        <v>52</v>
      </c>
      <c r="E13" s="71">
        <v>3000</v>
      </c>
      <c r="F13" s="71">
        <v>3000</v>
      </c>
      <c r="G13" s="71">
        <v>3000</v>
      </c>
      <c r="H13" s="71">
        <v>3000</v>
      </c>
      <c r="I13" s="71">
        <v>3000</v>
      </c>
      <c r="J13" s="68"/>
    </row>
    <row r="14" spans="1:13" ht="15" x14ac:dyDescent="0.25">
      <c r="A14" s="67" t="s">
        <v>119</v>
      </c>
      <c r="B14" s="68" t="s">
        <v>50</v>
      </c>
      <c r="C14" s="68"/>
      <c r="D14" s="68"/>
      <c r="E14" s="64">
        <v>7</v>
      </c>
      <c r="F14" s="64">
        <v>7</v>
      </c>
      <c r="G14" s="64">
        <v>7</v>
      </c>
      <c r="H14" s="64">
        <v>7</v>
      </c>
      <c r="I14" s="64">
        <v>7</v>
      </c>
      <c r="J14" s="68"/>
    </row>
    <row r="15" spans="1:13" ht="14.25" thickBot="1" x14ac:dyDescent="0.3">
      <c r="A15" s="87" t="s">
        <v>18</v>
      </c>
      <c r="B15" s="88"/>
      <c r="C15" s="88"/>
      <c r="D15" s="88"/>
      <c r="E15" s="88"/>
      <c r="F15" s="88"/>
      <c r="G15" s="88"/>
      <c r="H15" s="88"/>
      <c r="I15" s="88"/>
      <c r="J15" s="89"/>
    </row>
    <row r="16" spans="1:13" ht="30.75" thickBot="1" x14ac:dyDescent="0.3">
      <c r="A16" s="11" t="s">
        <v>54</v>
      </c>
      <c r="B16" s="12"/>
      <c r="C16" s="12"/>
      <c r="D16" s="12"/>
      <c r="E16" s="65">
        <v>10773.4</v>
      </c>
      <c r="F16" s="65">
        <v>20349.900000000001</v>
      </c>
      <c r="G16" s="65">
        <v>20349.900000000001</v>
      </c>
      <c r="H16" s="65">
        <v>20349.900000000001</v>
      </c>
      <c r="I16" s="65">
        <v>20349.900000000001</v>
      </c>
      <c r="J16" s="12"/>
    </row>
    <row r="17" spans="1:10" ht="15.75" thickBot="1" x14ac:dyDescent="0.3">
      <c r="A17" s="14" t="s">
        <v>17</v>
      </c>
      <c r="B17" s="12"/>
      <c r="C17" s="12"/>
      <c r="D17" s="12"/>
      <c r="E17" s="12"/>
      <c r="F17" s="12"/>
      <c r="G17" s="12"/>
      <c r="H17" s="13"/>
      <c r="I17" s="13"/>
      <c r="J17" s="12"/>
    </row>
  </sheetData>
  <mergeCells count="9">
    <mergeCell ref="A11:J11"/>
    <mergeCell ref="A15:J15"/>
    <mergeCell ref="A2:M2"/>
    <mergeCell ref="A9:A10"/>
    <mergeCell ref="B9:B10"/>
    <mergeCell ref="C9:C10"/>
    <mergeCell ref="D9:D10"/>
    <mergeCell ref="E9:I9"/>
    <mergeCell ref="J9:J10"/>
  </mergeCells>
  <dataValidations count="1">
    <dataValidation type="custom" allowBlank="1" showInputMessage="1" showErrorMessage="1" sqref="E12:I14">
      <formula1 xml:space="preserve"> IF(OR($R12="",ISBLANK($R12),$R12="ù³Ý³Ï³Ï³Ý", $R12="ß³Ñ³éáõÝ»ñÇ ù³Ý³ÏÁ", $R12="³ÏïÇíÇ Í³é³ÛáõÃÛ³Ý Ï³ÝË³ï»ëíáÕ Å³ÙÏ»ïÁ", $R12="í³ñÏ ëï³óáÕ ³ÝÓ³Ýó ù³Ý³ÏÁ",$R12="í³ñÏ ëï³óáÕ Ï³½Ù³Ï»ñåáõÃÛáõÝÝ»ñÇ ù³Ý³ÏÁ"),ISNUMBER(E12),TRUE)</formula1>
    </dataValidation>
  </dataValidations>
  <pageMargins left="0.7" right="0.7" top="0.75" bottom="0.75" header="0.3" footer="0.3"/>
  <pageSetup orientation="portrait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7"/>
  <sheetViews>
    <sheetView topLeftCell="A10" zoomScale="106" zoomScaleNormal="106" workbookViewId="0">
      <selection activeCell="G16" sqref="G16:I16"/>
    </sheetView>
  </sheetViews>
  <sheetFormatPr defaultRowHeight="13.5" x14ac:dyDescent="0.25"/>
  <cols>
    <col min="1" max="1" width="29.28515625" style="1" customWidth="1"/>
    <col min="2" max="2" width="29.5703125" style="1" customWidth="1"/>
    <col min="3" max="4" width="9.140625" style="1"/>
    <col min="5" max="9" width="11.42578125" style="1" bestFit="1" customWidth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50" t="s">
        <v>1</v>
      </c>
      <c r="B4" s="51" t="s">
        <v>81</v>
      </c>
      <c r="C4"/>
      <c r="D4"/>
      <c r="E4"/>
      <c r="F4"/>
      <c r="G4"/>
      <c r="H4"/>
      <c r="I4"/>
      <c r="J4"/>
    </row>
    <row r="5" spans="1:13" ht="84.75" customHeight="1" thickBot="1" x14ac:dyDescent="0.3">
      <c r="A5" s="6" t="s">
        <v>2</v>
      </c>
      <c r="B5" s="61" t="s">
        <v>120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48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x14ac:dyDescent="0.25">
      <c r="A11" s="84" t="s">
        <v>16</v>
      </c>
      <c r="B11" s="85"/>
      <c r="C11" s="85"/>
      <c r="D11" s="85"/>
      <c r="E11" s="85"/>
      <c r="F11" s="85"/>
      <c r="G11" s="85"/>
      <c r="H11" s="85"/>
      <c r="I11" s="85"/>
      <c r="J11" s="86"/>
    </row>
    <row r="12" spans="1:13" ht="66.75" customHeight="1" x14ac:dyDescent="0.25">
      <c r="A12" s="67" t="s">
        <v>118</v>
      </c>
      <c r="B12" s="68" t="s">
        <v>50</v>
      </c>
      <c r="C12" s="68" t="s">
        <v>51</v>
      </c>
      <c r="D12" s="68" t="s">
        <v>52</v>
      </c>
      <c r="E12" s="71">
        <v>1</v>
      </c>
      <c r="F12" s="71">
        <v>1</v>
      </c>
      <c r="G12" s="71">
        <v>1</v>
      </c>
      <c r="H12" s="71">
        <v>1</v>
      </c>
      <c r="I12" s="71">
        <v>1</v>
      </c>
      <c r="J12" s="69" t="s">
        <v>111</v>
      </c>
    </row>
    <row r="13" spans="1:13" ht="15" x14ac:dyDescent="0.25">
      <c r="A13" s="67" t="s">
        <v>114</v>
      </c>
      <c r="B13" s="68" t="s">
        <v>50</v>
      </c>
      <c r="C13" s="68" t="s">
        <v>51</v>
      </c>
      <c r="D13" s="68" t="s">
        <v>52</v>
      </c>
      <c r="E13" s="71">
        <v>30000</v>
      </c>
      <c r="F13" s="71">
        <v>32000</v>
      </c>
      <c r="G13" s="71">
        <v>32000</v>
      </c>
      <c r="H13" s="71">
        <v>32000</v>
      </c>
      <c r="I13" s="71">
        <v>32000</v>
      </c>
      <c r="J13" s="68"/>
    </row>
    <row r="14" spans="1:13" ht="15" x14ac:dyDescent="0.25">
      <c r="A14" s="67" t="s">
        <v>121</v>
      </c>
      <c r="B14" s="68" t="s">
        <v>50</v>
      </c>
      <c r="C14" s="68"/>
      <c r="D14" s="68"/>
      <c r="E14" s="64">
        <v>5</v>
      </c>
      <c r="F14" s="64">
        <v>5</v>
      </c>
      <c r="G14" s="64">
        <v>5</v>
      </c>
      <c r="H14" s="64">
        <v>5</v>
      </c>
      <c r="I14" s="64">
        <v>5</v>
      </c>
      <c r="J14" s="68"/>
    </row>
    <row r="15" spans="1:13" ht="14.25" thickBot="1" x14ac:dyDescent="0.3">
      <c r="A15" s="87" t="s">
        <v>18</v>
      </c>
      <c r="B15" s="88"/>
      <c r="C15" s="88"/>
      <c r="D15" s="88"/>
      <c r="E15" s="88"/>
      <c r="F15" s="88"/>
      <c r="G15" s="88"/>
      <c r="H15" s="88"/>
      <c r="I15" s="88"/>
      <c r="J15" s="89"/>
    </row>
    <row r="16" spans="1:13" ht="30.75" thickBot="1" x14ac:dyDescent="0.3">
      <c r="A16" s="11" t="s">
        <v>54</v>
      </c>
      <c r="B16" s="12"/>
      <c r="C16" s="12"/>
      <c r="D16" s="12"/>
      <c r="E16" s="65">
        <v>27914.6</v>
      </c>
      <c r="F16" s="65">
        <v>31000.7</v>
      </c>
      <c r="G16" s="65">
        <v>31000.7</v>
      </c>
      <c r="H16" s="65">
        <v>31000.7</v>
      </c>
      <c r="I16" s="65">
        <v>31000.7</v>
      </c>
      <c r="J16" s="12"/>
    </row>
    <row r="17" spans="1:10" ht="15.75" thickBot="1" x14ac:dyDescent="0.3">
      <c r="A17" s="14" t="s">
        <v>17</v>
      </c>
      <c r="B17" s="12"/>
      <c r="C17" s="12"/>
      <c r="D17" s="12"/>
      <c r="E17" s="12"/>
      <c r="F17" s="12"/>
      <c r="G17" s="12"/>
      <c r="H17" s="13"/>
      <c r="I17" s="13"/>
      <c r="J17" s="12"/>
    </row>
  </sheetData>
  <mergeCells count="9">
    <mergeCell ref="A11:J11"/>
    <mergeCell ref="A15:J15"/>
    <mergeCell ref="A2:M2"/>
    <mergeCell ref="A9:A10"/>
    <mergeCell ref="B9:B10"/>
    <mergeCell ref="C9:C10"/>
    <mergeCell ref="D9:D10"/>
    <mergeCell ref="E9:I9"/>
    <mergeCell ref="J9:J10"/>
  </mergeCells>
  <dataValidations count="1">
    <dataValidation type="custom" allowBlank="1" showInputMessage="1" showErrorMessage="1" sqref="E12:I14">
      <formula1 xml:space="preserve"> IF(OR($R12="",ISBLANK($R12),$R12="ù³Ý³Ï³Ï³Ý", $R12="ß³Ñ³éáõÝ»ñÇ ù³Ý³ÏÁ", $R12="³ÏïÇíÇ Í³é³ÛáõÃÛ³Ý Ï³ÝË³ï»ëíáÕ Å³ÙÏ»ïÁ", $R12="í³ñÏ ëï³óáÕ ³ÝÓ³Ýó ù³Ý³ÏÁ",$R12="í³ñÏ ëï³óáÕ Ï³½Ù³Ï»ñåáõÃÛáõÝÝ»ñÇ ù³Ý³ÏÁ"),ISNUMBER(E12),TRUE)</formula1>
    </dataValidation>
  </dataValidations>
  <pageMargins left="0.7" right="0.7" top="0.75" bottom="0.75" header="0.3" footer="0.3"/>
  <pageSetup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7"/>
  <sheetViews>
    <sheetView topLeftCell="A10" zoomScale="106" zoomScaleNormal="106" workbookViewId="0">
      <selection activeCell="F16" sqref="F16:I16"/>
    </sheetView>
  </sheetViews>
  <sheetFormatPr defaultRowHeight="13.5" x14ac:dyDescent="0.25"/>
  <cols>
    <col min="1" max="1" width="29.28515625" style="1" customWidth="1"/>
    <col min="2" max="2" width="29.5703125" style="1" customWidth="1"/>
    <col min="3" max="4" width="9.140625" style="1"/>
    <col min="5" max="9" width="11.42578125" style="1" bestFit="1" customWidth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50" t="s">
        <v>1</v>
      </c>
      <c r="B4" s="51" t="s">
        <v>81</v>
      </c>
      <c r="C4"/>
      <c r="D4"/>
      <c r="E4"/>
      <c r="F4"/>
      <c r="G4"/>
      <c r="H4"/>
      <c r="I4"/>
      <c r="J4"/>
    </row>
    <row r="5" spans="1:13" ht="103.5" customHeight="1" thickBot="1" x14ac:dyDescent="0.3">
      <c r="A5" s="6" t="s">
        <v>2</v>
      </c>
      <c r="B5" s="61" t="s">
        <v>122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48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x14ac:dyDescent="0.25">
      <c r="A11" s="84" t="s">
        <v>16</v>
      </c>
      <c r="B11" s="85"/>
      <c r="C11" s="85"/>
      <c r="D11" s="85"/>
      <c r="E11" s="85"/>
      <c r="F11" s="85"/>
      <c r="G11" s="85"/>
      <c r="H11" s="85"/>
      <c r="I11" s="85"/>
      <c r="J11" s="86"/>
    </row>
    <row r="12" spans="1:13" ht="66.75" customHeight="1" x14ac:dyDescent="0.25">
      <c r="A12" s="67" t="s">
        <v>118</v>
      </c>
      <c r="B12" s="68" t="s">
        <v>50</v>
      </c>
      <c r="C12" s="68" t="s">
        <v>51</v>
      </c>
      <c r="D12" s="68" t="s">
        <v>52</v>
      </c>
      <c r="E12" s="64">
        <v>2</v>
      </c>
      <c r="F12" s="64">
        <v>2</v>
      </c>
      <c r="G12" s="64">
        <v>2</v>
      </c>
      <c r="H12" s="64">
        <v>2</v>
      </c>
      <c r="I12" s="64">
        <v>2</v>
      </c>
      <c r="J12" s="69" t="s">
        <v>111</v>
      </c>
    </row>
    <row r="13" spans="1:13" ht="15" x14ac:dyDescent="0.25">
      <c r="A13" s="67" t="s">
        <v>114</v>
      </c>
      <c r="B13" s="68" t="s">
        <v>50</v>
      </c>
      <c r="C13" s="68" t="s">
        <v>51</v>
      </c>
      <c r="D13" s="68" t="s">
        <v>52</v>
      </c>
      <c r="E13" s="72">
        <v>113000</v>
      </c>
      <c r="F13" s="72">
        <v>113000</v>
      </c>
      <c r="G13" s="72">
        <v>113000</v>
      </c>
      <c r="H13" s="72">
        <v>113000</v>
      </c>
      <c r="I13" s="72">
        <v>113000</v>
      </c>
      <c r="J13" s="68"/>
    </row>
    <row r="14" spans="1:13" ht="15" x14ac:dyDescent="0.25">
      <c r="A14" s="67" t="s">
        <v>123</v>
      </c>
      <c r="B14" s="68" t="s">
        <v>50</v>
      </c>
      <c r="C14" s="68" t="s">
        <v>51</v>
      </c>
      <c r="D14" s="68" t="s">
        <v>52</v>
      </c>
      <c r="E14" s="64">
        <v>10</v>
      </c>
      <c r="F14" s="64">
        <v>10</v>
      </c>
      <c r="G14" s="64">
        <v>10</v>
      </c>
      <c r="H14" s="64">
        <v>10</v>
      </c>
      <c r="I14" s="64">
        <v>10</v>
      </c>
      <c r="J14" s="68"/>
    </row>
    <row r="15" spans="1:13" ht="14.25" thickBot="1" x14ac:dyDescent="0.3">
      <c r="A15" s="87" t="s">
        <v>18</v>
      </c>
      <c r="B15" s="88"/>
      <c r="C15" s="88"/>
      <c r="D15" s="88"/>
      <c r="E15" s="88"/>
      <c r="F15" s="88"/>
      <c r="G15" s="88"/>
      <c r="H15" s="88"/>
      <c r="I15" s="88"/>
      <c r="J15" s="89"/>
    </row>
    <row r="16" spans="1:13" ht="30.75" thickBot="1" x14ac:dyDescent="0.3">
      <c r="A16" s="11" t="s">
        <v>54</v>
      </c>
      <c r="B16" s="12"/>
      <c r="C16" s="12"/>
      <c r="D16" s="12"/>
      <c r="E16" s="65">
        <v>27309.200000000001</v>
      </c>
      <c r="F16" s="65">
        <v>28773.4</v>
      </c>
      <c r="G16" s="65">
        <v>28773.4</v>
      </c>
      <c r="H16" s="65">
        <v>28773.4</v>
      </c>
      <c r="I16" s="65">
        <v>28773.4</v>
      </c>
      <c r="J16" s="12"/>
    </row>
    <row r="17" spans="1:10" ht="15.75" thickBot="1" x14ac:dyDescent="0.3">
      <c r="A17" s="14" t="s">
        <v>17</v>
      </c>
      <c r="B17" s="12"/>
      <c r="C17" s="12"/>
      <c r="D17" s="12"/>
      <c r="E17" s="12"/>
      <c r="F17" s="12"/>
      <c r="G17" s="12"/>
      <c r="H17" s="13"/>
      <c r="I17" s="13"/>
      <c r="J17" s="12"/>
    </row>
  </sheetData>
  <mergeCells count="9">
    <mergeCell ref="A11:J11"/>
    <mergeCell ref="A15:J15"/>
    <mergeCell ref="A2:M2"/>
    <mergeCell ref="A9:A10"/>
    <mergeCell ref="B9:B10"/>
    <mergeCell ref="C9:C10"/>
    <mergeCell ref="D9:D10"/>
    <mergeCell ref="E9:I9"/>
    <mergeCell ref="J9:J10"/>
  </mergeCells>
  <dataValidations count="2">
    <dataValidation type="custom" allowBlank="1" showInputMessage="1" showErrorMessage="1" sqref="E14:I14">
      <formula1 xml:space="preserve"> IF(OR($R14="",ISBLANK($R14),$R14="ù³Ý³Ï³Ï³Ý", $R14="ß³Ñ³éáõÝ»ñÇ ù³Ý³ÏÁ", $R14="³ÏïÇíÇ Í³é³ÛáõÃÛ³Ý Ï³ÝË³ï»ëíáÕ Å³ÙÏ»ïÁ", $R14="í³ñÏ ëï³óáÕ ³ÝÓ³Ýó ù³Ý³ÏÁ",$R14="í³ñÏ ëï³óáÕ Ï³½Ù³Ï»ñåáõÃÛáõÝÝ»ñÇ ù³Ý³ÏÁ"),ISNUMBER(E14),TRUE)</formula1>
    </dataValidation>
    <dataValidation type="custom" allowBlank="1" showInputMessage="1" showErrorMessage="1" sqref="E12:I13">
      <formula1 xml:space="preserve"> IF(OR($R12="",ISBLANK($R12),$R12="ù³Ý³Ï³Ï³Ý", $R12="ß³Ñ³éáõÝ»ñÇ ù³Ý³ÏÁ", $R12="³ÏïÇíÇ Í³é³ÛáõÃÛ³Ý Ï³ÝË³ï»ëíáÕ Å³ÙÏ»ïÁ", $R12="³ÏïÇíÇ ï³ñÇùÁ"),ISNUMBER(E12),TRUE)</formula1>
    </dataValidation>
  </dataValidations>
  <pageMargins left="0.7" right="0.7" top="0.75" bottom="0.75" header="0.3" footer="0.3"/>
  <pageSetup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7"/>
  <sheetViews>
    <sheetView topLeftCell="A10" zoomScale="106" zoomScaleNormal="106" workbookViewId="0">
      <selection activeCell="F16" sqref="F16:I16"/>
    </sheetView>
  </sheetViews>
  <sheetFormatPr defaultRowHeight="13.5" x14ac:dyDescent="0.25"/>
  <cols>
    <col min="1" max="1" width="29.28515625" style="1" customWidth="1"/>
    <col min="2" max="2" width="29.5703125" style="1" customWidth="1"/>
    <col min="3" max="4" width="9.140625" style="1"/>
    <col min="5" max="9" width="11.42578125" style="1" bestFit="1" customWidth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50" t="s">
        <v>1</v>
      </c>
      <c r="B4" s="51" t="s">
        <v>81</v>
      </c>
      <c r="C4"/>
      <c r="D4"/>
      <c r="E4"/>
      <c r="F4"/>
      <c r="G4"/>
      <c r="H4"/>
      <c r="I4"/>
      <c r="J4"/>
    </row>
    <row r="5" spans="1:13" ht="103.5" customHeight="1" thickBot="1" x14ac:dyDescent="0.3">
      <c r="A5" s="6" t="s">
        <v>2</v>
      </c>
      <c r="B5" s="61" t="s">
        <v>124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48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x14ac:dyDescent="0.25">
      <c r="A11" s="84" t="s">
        <v>16</v>
      </c>
      <c r="B11" s="85"/>
      <c r="C11" s="85"/>
      <c r="D11" s="85"/>
      <c r="E11" s="85"/>
      <c r="F11" s="85"/>
      <c r="G11" s="85"/>
      <c r="H11" s="85"/>
      <c r="I11" s="85"/>
      <c r="J11" s="86"/>
    </row>
    <row r="12" spans="1:13" ht="66.75" customHeight="1" x14ac:dyDescent="0.25">
      <c r="A12" s="67" t="s">
        <v>118</v>
      </c>
      <c r="B12" s="68" t="s">
        <v>50</v>
      </c>
      <c r="C12" s="68" t="s">
        <v>51</v>
      </c>
      <c r="D12" s="68" t="s">
        <v>52</v>
      </c>
      <c r="E12" s="71">
        <v>1</v>
      </c>
      <c r="F12" s="71">
        <v>1</v>
      </c>
      <c r="G12" s="71">
        <v>1</v>
      </c>
      <c r="H12" s="71">
        <v>1</v>
      </c>
      <c r="I12" s="71">
        <v>1</v>
      </c>
      <c r="J12" s="69" t="s">
        <v>111</v>
      </c>
    </row>
    <row r="13" spans="1:13" ht="15" x14ac:dyDescent="0.25">
      <c r="A13" s="67" t="s">
        <v>114</v>
      </c>
      <c r="B13" s="68" t="s">
        <v>50</v>
      </c>
      <c r="C13" s="68" t="s">
        <v>51</v>
      </c>
      <c r="D13" s="68" t="s">
        <v>52</v>
      </c>
      <c r="E13" s="71">
        <v>5000</v>
      </c>
      <c r="F13" s="71">
        <v>5000</v>
      </c>
      <c r="G13" s="71">
        <v>5000</v>
      </c>
      <c r="H13" s="71">
        <v>5000</v>
      </c>
      <c r="I13" s="71">
        <v>5000</v>
      </c>
      <c r="J13" s="68"/>
    </row>
    <row r="14" spans="1:13" ht="15" x14ac:dyDescent="0.25">
      <c r="A14" s="67" t="s">
        <v>119</v>
      </c>
      <c r="B14" s="68" t="s">
        <v>50</v>
      </c>
      <c r="C14" s="68" t="s">
        <v>51</v>
      </c>
      <c r="D14" s="68" t="s">
        <v>52</v>
      </c>
      <c r="E14" s="64">
        <v>1</v>
      </c>
      <c r="F14" s="64">
        <v>1</v>
      </c>
      <c r="G14" s="64">
        <v>1</v>
      </c>
      <c r="H14" s="64">
        <v>1</v>
      </c>
      <c r="I14" s="64">
        <v>1</v>
      </c>
      <c r="J14" s="68"/>
    </row>
    <row r="15" spans="1:13" ht="14.25" thickBot="1" x14ac:dyDescent="0.3">
      <c r="A15" s="87" t="s">
        <v>18</v>
      </c>
      <c r="B15" s="88"/>
      <c r="C15" s="88"/>
      <c r="D15" s="88"/>
      <c r="E15" s="88"/>
      <c r="F15" s="88"/>
      <c r="G15" s="88"/>
      <c r="H15" s="88"/>
      <c r="I15" s="88"/>
      <c r="J15" s="89"/>
    </row>
    <row r="16" spans="1:13" ht="30.75" thickBot="1" x14ac:dyDescent="0.3">
      <c r="A16" s="11" t="s">
        <v>54</v>
      </c>
      <c r="B16" s="12"/>
      <c r="C16" s="12"/>
      <c r="D16" s="12"/>
      <c r="E16" s="65">
        <v>5910.3</v>
      </c>
      <c r="F16" s="65">
        <v>6028.1</v>
      </c>
      <c r="G16" s="65">
        <v>6028.1</v>
      </c>
      <c r="H16" s="65">
        <v>6028.1</v>
      </c>
      <c r="I16" s="65">
        <v>6028.1</v>
      </c>
      <c r="J16" s="12"/>
    </row>
    <row r="17" spans="1:10" ht="15.75" thickBot="1" x14ac:dyDescent="0.3">
      <c r="A17" s="14" t="s">
        <v>17</v>
      </c>
      <c r="B17" s="12"/>
      <c r="C17" s="12"/>
      <c r="D17" s="12"/>
      <c r="E17" s="12"/>
      <c r="F17" s="12"/>
      <c r="G17" s="12"/>
      <c r="H17" s="13"/>
      <c r="I17" s="13"/>
      <c r="J17" s="12"/>
    </row>
  </sheetData>
  <mergeCells count="9">
    <mergeCell ref="A11:J11"/>
    <mergeCell ref="A15:J15"/>
    <mergeCell ref="A2:M2"/>
    <mergeCell ref="A9:A10"/>
    <mergeCell ref="B9:B10"/>
    <mergeCell ref="C9:C10"/>
    <mergeCell ref="D9:D10"/>
    <mergeCell ref="E9:I9"/>
    <mergeCell ref="J9:J10"/>
  </mergeCells>
  <dataValidations count="1">
    <dataValidation type="custom" allowBlank="1" showInputMessage="1" showErrorMessage="1" sqref="E12:I14">
      <formula1 xml:space="preserve"> IF(OR($R12="",ISBLANK($R12),$R12="ù³Ý³Ï³Ï³Ý", $R12="ß³Ñ³éáõÝ»ñÇ ù³Ý³ÏÁ", $R12="³ÏïÇíÇ Í³é³ÛáõÃÛ³Ý Ï³ÝË³ï»ëíáÕ Å³ÙÏ»ïÁ", $R12="í³ñÏ ëï³óáÕ ³ÝÓ³Ýó ù³Ý³ÏÁ",$R12="í³ñÏ ëï³óáÕ Ï³½Ù³Ï»ñåáõÃÛáõÝÝ»ñÇ ù³Ý³ÏÁ"),ISNUMBER(E12),TRUE)</formula1>
    </dataValidation>
  </dataValidations>
  <pageMargins left="0.7" right="0.7" top="0.75" bottom="0.75" header="0.3" footer="0.3"/>
  <pageSetup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6"/>
  <sheetViews>
    <sheetView topLeftCell="A10" zoomScale="106" zoomScaleNormal="106" workbookViewId="0">
      <selection activeCell="F15" sqref="F15:I15"/>
    </sheetView>
  </sheetViews>
  <sheetFormatPr defaultRowHeight="13.5" x14ac:dyDescent="0.25"/>
  <cols>
    <col min="1" max="1" width="29.28515625" style="1" customWidth="1"/>
    <col min="2" max="2" width="29.5703125" style="1" customWidth="1"/>
    <col min="3" max="4" width="9.140625" style="1"/>
    <col min="5" max="9" width="11.42578125" style="1" bestFit="1" customWidth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50" t="s">
        <v>1</v>
      </c>
      <c r="B4" s="51" t="s">
        <v>81</v>
      </c>
      <c r="C4"/>
      <c r="D4"/>
      <c r="E4"/>
      <c r="F4"/>
      <c r="G4"/>
      <c r="H4"/>
      <c r="I4"/>
      <c r="J4"/>
    </row>
    <row r="5" spans="1:13" ht="103.5" customHeight="1" thickBot="1" x14ac:dyDescent="0.3">
      <c r="A5" s="6" t="s">
        <v>2</v>
      </c>
      <c r="B5" s="61" t="s">
        <v>125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48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x14ac:dyDescent="0.25">
      <c r="A11" s="84" t="s">
        <v>16</v>
      </c>
      <c r="B11" s="85"/>
      <c r="C11" s="85"/>
      <c r="D11" s="85"/>
      <c r="E11" s="85"/>
      <c r="F11" s="85"/>
      <c r="G11" s="85"/>
      <c r="H11" s="85"/>
      <c r="I11" s="85"/>
      <c r="J11" s="86"/>
    </row>
    <row r="12" spans="1:13" ht="66.75" customHeight="1" x14ac:dyDescent="0.25">
      <c r="A12" s="67" t="s">
        <v>118</v>
      </c>
      <c r="B12" s="68" t="s">
        <v>50</v>
      </c>
      <c r="C12" s="68" t="s">
        <v>51</v>
      </c>
      <c r="D12" s="68" t="s">
        <v>52</v>
      </c>
      <c r="E12" s="64">
        <v>1</v>
      </c>
      <c r="F12" s="64">
        <v>1</v>
      </c>
      <c r="G12" s="64">
        <v>1</v>
      </c>
      <c r="H12" s="64">
        <v>1</v>
      </c>
      <c r="I12" s="64">
        <v>1</v>
      </c>
      <c r="J12" s="69" t="s">
        <v>111</v>
      </c>
    </row>
    <row r="13" spans="1:13" ht="15" x14ac:dyDescent="0.25">
      <c r="A13" s="67" t="s">
        <v>114</v>
      </c>
      <c r="B13" s="68" t="s">
        <v>50</v>
      </c>
      <c r="C13" s="68" t="s">
        <v>51</v>
      </c>
      <c r="D13" s="68" t="s">
        <v>52</v>
      </c>
      <c r="E13" s="64">
        <v>227</v>
      </c>
      <c r="F13" s="64">
        <v>200</v>
      </c>
      <c r="G13" s="64">
        <v>200</v>
      </c>
      <c r="H13" s="64">
        <v>200</v>
      </c>
      <c r="I13" s="64">
        <v>200</v>
      </c>
      <c r="J13" s="68"/>
    </row>
    <row r="14" spans="1:13" ht="14.25" thickBot="1" x14ac:dyDescent="0.3">
      <c r="A14" s="87" t="s">
        <v>18</v>
      </c>
      <c r="B14" s="88"/>
      <c r="C14" s="88"/>
      <c r="D14" s="88"/>
      <c r="E14" s="88"/>
      <c r="F14" s="88"/>
      <c r="G14" s="88"/>
      <c r="H14" s="88"/>
      <c r="I14" s="88"/>
      <c r="J14" s="89"/>
    </row>
    <row r="15" spans="1:13" ht="30.75" thickBot="1" x14ac:dyDescent="0.3">
      <c r="A15" s="11" t="s">
        <v>54</v>
      </c>
      <c r="B15" s="12"/>
      <c r="C15" s="12"/>
      <c r="D15" s="12"/>
      <c r="E15" s="65">
        <v>693.6</v>
      </c>
      <c r="F15" s="65">
        <v>700</v>
      </c>
      <c r="G15" s="65">
        <v>700</v>
      </c>
      <c r="H15" s="65">
        <v>700</v>
      </c>
      <c r="I15" s="65">
        <v>700</v>
      </c>
      <c r="J15" s="12"/>
    </row>
    <row r="16" spans="1:13" ht="15.75" thickBot="1" x14ac:dyDescent="0.3">
      <c r="A16" s="14" t="s">
        <v>17</v>
      </c>
      <c r="B16" s="12"/>
      <c r="C16" s="12"/>
      <c r="D16" s="12"/>
      <c r="E16" s="12"/>
      <c r="F16" s="12"/>
      <c r="G16" s="12"/>
      <c r="H16" s="13"/>
      <c r="I16" s="13"/>
      <c r="J16" s="12"/>
    </row>
  </sheetData>
  <mergeCells count="9">
    <mergeCell ref="A11:J11"/>
    <mergeCell ref="A14:J14"/>
    <mergeCell ref="A2:M2"/>
    <mergeCell ref="A9:A10"/>
    <mergeCell ref="B9:B10"/>
    <mergeCell ref="C9:C10"/>
    <mergeCell ref="D9:D10"/>
    <mergeCell ref="E9:I9"/>
    <mergeCell ref="J9:J10"/>
  </mergeCells>
  <dataValidations count="1">
    <dataValidation type="custom" allowBlank="1" showInputMessage="1" showErrorMessage="1" sqref="E12:I13">
      <formula1 xml:space="preserve"> IF(OR($R12="",ISBLANK($R12),$R12="ù³Ý³Ï³Ï³Ý", $R12="ß³Ñ³éáõÝ»ñÇ ù³Ý³ÏÁ", $R12="³ÏïÇíÇ Í³é³ÛáõÃÛ³Ý Ï³ÝË³ï»ëíáÕ Å³ÙÏ»ïÁ", $R12="³ÏïÇíÇ ï³ñÇùÁ"),ISNUMBER(E12),TRUE)</formula1>
    </dataValidation>
  </dataValidations>
  <pageMargins left="0.7" right="0.7" top="0.75" bottom="0.75" header="0.3" footer="0.3"/>
  <pageSetup orientation="portrait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7"/>
  <sheetViews>
    <sheetView topLeftCell="A10" zoomScale="106" zoomScaleNormal="106" workbookViewId="0">
      <selection activeCell="F16" sqref="F16:I16"/>
    </sheetView>
  </sheetViews>
  <sheetFormatPr defaultRowHeight="13.5" x14ac:dyDescent="0.25"/>
  <cols>
    <col min="1" max="1" width="29.28515625" style="1" customWidth="1"/>
    <col min="2" max="2" width="29.5703125" style="1" customWidth="1"/>
    <col min="3" max="4" width="9.140625" style="1"/>
    <col min="5" max="9" width="11.42578125" style="1" bestFit="1" customWidth="1"/>
    <col min="10" max="10" width="51.28515625" style="1" customWidth="1"/>
    <col min="11" max="16384" width="9.140625" style="1"/>
  </cols>
  <sheetData>
    <row r="1" spans="1:13" ht="17.25" x14ac:dyDescent="0.25">
      <c r="A1" s="2"/>
      <c r="B1"/>
      <c r="C1"/>
      <c r="D1"/>
      <c r="E1"/>
      <c r="F1"/>
      <c r="G1"/>
      <c r="H1"/>
      <c r="I1"/>
      <c r="J1"/>
    </row>
    <row r="2" spans="1:13" ht="19.5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ht="15.75" thickBot="1" x14ac:dyDescent="0.3">
      <c r="A3" s="3"/>
      <c r="B3"/>
      <c r="C3"/>
      <c r="D3"/>
      <c r="E3"/>
      <c r="F3"/>
      <c r="G3"/>
      <c r="H3"/>
      <c r="I3"/>
      <c r="J3"/>
    </row>
    <row r="4" spans="1:13" ht="18.75" customHeight="1" thickBot="1" x14ac:dyDescent="0.3">
      <c r="A4" s="50" t="s">
        <v>1</v>
      </c>
      <c r="B4" s="51" t="s">
        <v>81</v>
      </c>
      <c r="C4"/>
      <c r="D4"/>
      <c r="E4"/>
      <c r="F4"/>
      <c r="G4"/>
      <c r="H4"/>
      <c r="I4"/>
      <c r="J4"/>
    </row>
    <row r="5" spans="1:13" ht="103.5" customHeight="1" thickBot="1" x14ac:dyDescent="0.3">
      <c r="A5" s="6" t="s">
        <v>2</v>
      </c>
      <c r="B5" s="61" t="s">
        <v>126</v>
      </c>
      <c r="C5"/>
      <c r="D5"/>
      <c r="E5"/>
      <c r="F5"/>
      <c r="G5"/>
      <c r="H5"/>
      <c r="I5"/>
      <c r="J5"/>
    </row>
    <row r="6" spans="1:13" ht="40.5" customHeight="1" thickBot="1" x14ac:dyDescent="0.3">
      <c r="A6" s="7" t="s">
        <v>3</v>
      </c>
      <c r="B6" s="8" t="s">
        <v>48</v>
      </c>
      <c r="C6"/>
      <c r="D6"/>
      <c r="E6"/>
      <c r="F6"/>
      <c r="G6"/>
      <c r="H6"/>
      <c r="I6"/>
      <c r="J6"/>
    </row>
    <row r="7" spans="1:13" ht="15" x14ac:dyDescent="0.25">
      <c r="A7" s="9"/>
      <c r="B7"/>
      <c r="C7"/>
      <c r="D7"/>
      <c r="E7"/>
      <c r="F7"/>
      <c r="G7"/>
      <c r="H7"/>
      <c r="I7"/>
      <c r="J7"/>
    </row>
    <row r="8" spans="1:13" ht="15.75" thickBot="1" x14ac:dyDescent="0.3">
      <c r="A8" s="9" t="s">
        <v>4</v>
      </c>
      <c r="B8"/>
      <c r="C8"/>
      <c r="D8"/>
      <c r="E8"/>
      <c r="F8"/>
      <c r="G8"/>
      <c r="H8"/>
      <c r="I8"/>
      <c r="J8"/>
    </row>
    <row r="9" spans="1:13" ht="95.25" customHeight="1" thickBot="1" x14ac:dyDescent="0.3">
      <c r="A9" s="77" t="s">
        <v>5</v>
      </c>
      <c r="B9" s="77" t="s">
        <v>6</v>
      </c>
      <c r="C9" s="77" t="s">
        <v>7</v>
      </c>
      <c r="D9" s="77" t="s">
        <v>8</v>
      </c>
      <c r="E9" s="79" t="s">
        <v>9</v>
      </c>
      <c r="F9" s="80"/>
      <c r="G9" s="80"/>
      <c r="H9" s="80"/>
      <c r="I9" s="81"/>
      <c r="J9" s="77" t="s">
        <v>10</v>
      </c>
    </row>
    <row r="10" spans="1:13" ht="14.25" thickBot="1" x14ac:dyDescent="0.3">
      <c r="A10" s="78"/>
      <c r="B10" s="78"/>
      <c r="C10" s="78"/>
      <c r="D10" s="78"/>
      <c r="E10" s="10" t="s">
        <v>11</v>
      </c>
      <c r="F10" s="10" t="s">
        <v>12</v>
      </c>
      <c r="G10" s="10" t="s">
        <v>13</v>
      </c>
      <c r="H10" s="10" t="s">
        <v>14</v>
      </c>
      <c r="I10" s="10" t="s">
        <v>15</v>
      </c>
      <c r="J10" s="78"/>
    </row>
    <row r="11" spans="1:13" x14ac:dyDescent="0.25">
      <c r="A11" s="84" t="s">
        <v>16</v>
      </c>
      <c r="B11" s="85"/>
      <c r="C11" s="85"/>
      <c r="D11" s="85"/>
      <c r="E11" s="85"/>
      <c r="F11" s="85"/>
      <c r="G11" s="85"/>
      <c r="H11" s="85"/>
      <c r="I11" s="85"/>
      <c r="J11" s="86"/>
    </row>
    <row r="12" spans="1:13" ht="43.5" customHeight="1" x14ac:dyDescent="0.25">
      <c r="A12" s="67" t="s">
        <v>118</v>
      </c>
      <c r="B12" s="68" t="s">
        <v>50</v>
      </c>
      <c r="C12" s="68" t="s">
        <v>51</v>
      </c>
      <c r="D12" s="68" t="s">
        <v>52</v>
      </c>
      <c r="E12" s="71">
        <v>1</v>
      </c>
      <c r="F12" s="71">
        <v>1</v>
      </c>
      <c r="G12" s="71">
        <v>1</v>
      </c>
      <c r="H12" s="71">
        <v>1</v>
      </c>
      <c r="I12" s="71">
        <v>1</v>
      </c>
      <c r="J12" s="69" t="s">
        <v>111</v>
      </c>
    </row>
    <row r="13" spans="1:13" ht="18.75" customHeight="1" x14ac:dyDescent="0.25">
      <c r="A13" s="67" t="s">
        <v>114</v>
      </c>
      <c r="B13" s="68" t="s">
        <v>50</v>
      </c>
      <c r="C13" s="68" t="s">
        <v>51</v>
      </c>
      <c r="D13" s="68" t="s">
        <v>52</v>
      </c>
      <c r="E13" s="71">
        <v>1500</v>
      </c>
      <c r="F13" s="71">
        <v>1600</v>
      </c>
      <c r="G13" s="71">
        <v>1600</v>
      </c>
      <c r="H13" s="71">
        <v>1600</v>
      </c>
      <c r="I13" s="71">
        <v>1600</v>
      </c>
      <c r="J13" s="69"/>
    </row>
    <row r="14" spans="1:13" ht="15" x14ac:dyDescent="0.25">
      <c r="A14" s="67" t="s">
        <v>119</v>
      </c>
      <c r="B14" s="68" t="s">
        <v>50</v>
      </c>
      <c r="C14" s="68" t="s">
        <v>51</v>
      </c>
      <c r="D14" s="68" t="s">
        <v>52</v>
      </c>
      <c r="E14" s="64">
        <v>4</v>
      </c>
      <c r="F14" s="64">
        <v>4</v>
      </c>
      <c r="G14" s="64">
        <v>4</v>
      </c>
      <c r="H14" s="64">
        <v>4</v>
      </c>
      <c r="I14" s="64">
        <v>4</v>
      </c>
      <c r="J14" s="68"/>
    </row>
    <row r="15" spans="1:13" ht="14.25" thickBot="1" x14ac:dyDescent="0.3">
      <c r="A15" s="87" t="s">
        <v>18</v>
      </c>
      <c r="B15" s="88"/>
      <c r="C15" s="88"/>
      <c r="D15" s="88"/>
      <c r="E15" s="88"/>
      <c r="F15" s="88"/>
      <c r="G15" s="88"/>
      <c r="H15" s="88"/>
      <c r="I15" s="88"/>
      <c r="J15" s="89"/>
    </row>
    <row r="16" spans="1:13" ht="30.75" thickBot="1" x14ac:dyDescent="0.3">
      <c r="A16" s="11" t="s">
        <v>54</v>
      </c>
      <c r="B16" s="12"/>
      <c r="C16" s="12"/>
      <c r="D16" s="12"/>
      <c r="E16" s="65">
        <v>8886</v>
      </c>
      <c r="F16" s="65">
        <v>9335</v>
      </c>
      <c r="G16" s="65">
        <v>9335</v>
      </c>
      <c r="H16" s="65">
        <v>9335</v>
      </c>
      <c r="I16" s="65">
        <v>9335</v>
      </c>
      <c r="J16" s="12"/>
    </row>
    <row r="17" spans="1:10" ht="15.75" thickBot="1" x14ac:dyDescent="0.3">
      <c r="A17" s="14" t="s">
        <v>17</v>
      </c>
      <c r="B17" s="12"/>
      <c r="C17" s="12"/>
      <c r="D17" s="12"/>
      <c r="E17" s="12"/>
      <c r="F17" s="12"/>
      <c r="G17" s="12"/>
      <c r="H17" s="13"/>
      <c r="I17" s="13"/>
      <c r="J17" s="12"/>
    </row>
  </sheetData>
  <mergeCells count="9">
    <mergeCell ref="A11:J11"/>
    <mergeCell ref="A15:J15"/>
    <mergeCell ref="A2:M2"/>
    <mergeCell ref="A9:A10"/>
    <mergeCell ref="B9:B10"/>
    <mergeCell ref="C9:C10"/>
    <mergeCell ref="D9:D10"/>
    <mergeCell ref="E9:I9"/>
    <mergeCell ref="J9:J10"/>
  </mergeCells>
  <dataValidations count="1">
    <dataValidation type="custom" allowBlank="1" showInputMessage="1" showErrorMessage="1" sqref="E12:I14">
      <formula1 xml:space="preserve"> IF(OR($R12="",ISBLANK($R12),$R12="ù³Ý³Ï³Ï³Ý", $R12="ß³Ñ³éáõÝ»ñÇ ù³Ý³ÏÁ", $R12="³ÏïÇíÇ Í³é³ÛáõÃÛ³Ý Ï³ÝË³ï»ëíáÕ Å³ÙÏ»ïÁ", $R12="í³ñÏ ëï³óáÕ ³ÝÓ³Ýó ù³Ý³ÏÁ",$R12="í³ñÏ ëï³óáÕ Ï³½Ù³Ï»ñåáõÃÛáõÝÝ»ñÇ ù³Ý³ÏÁ"),ISNUMBER(E12),TRUE)</formula1>
    </dataValidation>
  </dataValidations>
  <pageMargins left="0.7" right="0.7" top="0.75" bottom="0.75" header="0.3" footer="0.3"/>
  <pageSetup orientation="portrait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H13" sqref="H13"/>
    </sheetView>
  </sheetViews>
  <sheetFormatPr defaultRowHeight="13.5" x14ac:dyDescent="0.25"/>
  <cols>
    <col min="1" max="1" width="35.7109375" style="1" customWidth="1"/>
    <col min="2" max="16384" width="9.140625" style="1"/>
  </cols>
  <sheetData>
    <row r="1" spans="1:17" ht="15" x14ac:dyDescent="0.25">
      <c r="A1" s="9" t="s">
        <v>19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</row>
    <row r="2" spans="1:17" ht="15" x14ac:dyDescent="0.25">
      <c r="A2" s="94">
        <v>1041</v>
      </c>
      <c r="B2" s="94"/>
      <c r="C2" s="95" t="s">
        <v>96</v>
      </c>
      <c r="D2" s="95"/>
      <c r="E2" s="95"/>
      <c r="F2" s="95"/>
      <c r="G2" s="95"/>
      <c r="H2"/>
      <c r="I2"/>
      <c r="J2"/>
      <c r="K2"/>
      <c r="L2"/>
      <c r="M2"/>
      <c r="N2"/>
      <c r="O2"/>
      <c r="P2"/>
      <c r="Q2"/>
    </row>
    <row r="3" spans="1:17" ht="39" customHeight="1" x14ac:dyDescent="0.25">
      <c r="A3" s="58">
        <v>12002</v>
      </c>
      <c r="B3" s="95" t="s">
        <v>70</v>
      </c>
      <c r="C3" s="95"/>
      <c r="D3" s="95"/>
      <c r="E3" s="95"/>
      <c r="F3" s="95"/>
      <c r="G3" s="95"/>
      <c r="H3"/>
      <c r="I3"/>
      <c r="J3"/>
      <c r="K3"/>
      <c r="L3"/>
      <c r="M3"/>
      <c r="N3"/>
      <c r="O3"/>
      <c r="P3"/>
      <c r="Q3"/>
    </row>
    <row r="4" spans="1:17" ht="15.75" thickBot="1" x14ac:dyDescent="0.3">
      <c r="A4" s="9"/>
      <c r="B4"/>
      <c r="C4"/>
      <c r="D4"/>
      <c r="E4"/>
      <c r="F4"/>
      <c r="G4"/>
      <c r="H4"/>
      <c r="I4"/>
      <c r="J4"/>
      <c r="K4"/>
      <c r="L4"/>
      <c r="M4"/>
      <c r="N4"/>
      <c r="O4"/>
      <c r="P4"/>
      <c r="Q4"/>
    </row>
    <row r="5" spans="1:17" x14ac:dyDescent="0.25">
      <c r="A5" s="96" t="s">
        <v>20</v>
      </c>
      <c r="B5" s="99" t="s">
        <v>51</v>
      </c>
      <c r="C5" s="100"/>
      <c r="D5" s="100"/>
      <c r="E5" s="100"/>
      <c r="F5" s="101"/>
      <c r="G5" s="99" t="s">
        <v>97</v>
      </c>
      <c r="H5" s="100"/>
      <c r="I5" s="100"/>
      <c r="J5" s="100"/>
      <c r="K5" s="101"/>
      <c r="L5" s="124" t="s">
        <v>21</v>
      </c>
      <c r="M5" s="108" t="s">
        <v>22</v>
      </c>
      <c r="N5" s="109"/>
      <c r="O5" s="109"/>
      <c r="P5" s="109"/>
      <c r="Q5" s="110"/>
    </row>
    <row r="6" spans="1:17" ht="14.25" thickBot="1" x14ac:dyDescent="0.3">
      <c r="A6" s="97"/>
      <c r="B6" s="102"/>
      <c r="C6" s="103"/>
      <c r="D6" s="103"/>
      <c r="E6" s="103"/>
      <c r="F6" s="104"/>
      <c r="G6" s="105"/>
      <c r="H6" s="106"/>
      <c r="I6" s="106"/>
      <c r="J6" s="106"/>
      <c r="K6" s="107"/>
      <c r="L6" s="125"/>
      <c r="M6" s="111"/>
      <c r="N6" s="112"/>
      <c r="O6" s="112"/>
      <c r="P6" s="112"/>
      <c r="Q6" s="113"/>
    </row>
    <row r="7" spans="1:17" ht="33" thickBot="1" x14ac:dyDescent="0.3">
      <c r="A7" s="98"/>
      <c r="B7" s="15" t="s">
        <v>23</v>
      </c>
      <c r="C7" s="15" t="s">
        <v>24</v>
      </c>
      <c r="D7" s="15" t="s">
        <v>13</v>
      </c>
      <c r="E7" s="15" t="s">
        <v>14</v>
      </c>
      <c r="F7" s="16" t="s">
        <v>15</v>
      </c>
      <c r="G7" s="15" t="s">
        <v>23</v>
      </c>
      <c r="H7" s="15" t="s">
        <v>24</v>
      </c>
      <c r="I7" s="15" t="s">
        <v>13</v>
      </c>
      <c r="J7" s="15" t="s">
        <v>14</v>
      </c>
      <c r="K7" s="16" t="s">
        <v>15</v>
      </c>
      <c r="L7" s="17" t="s">
        <v>21</v>
      </c>
      <c r="M7" s="15" t="s">
        <v>23</v>
      </c>
      <c r="N7" s="15" t="s">
        <v>24</v>
      </c>
      <c r="O7" s="15" t="s">
        <v>13</v>
      </c>
      <c r="P7" s="15" t="s">
        <v>14</v>
      </c>
      <c r="Q7" s="16" t="s">
        <v>15</v>
      </c>
    </row>
    <row r="8" spans="1:17" ht="26.25" x14ac:dyDescent="0.25">
      <c r="A8" s="18" t="s">
        <v>25</v>
      </c>
      <c r="B8" s="114" t="s">
        <v>27</v>
      </c>
      <c r="C8" s="90" t="s">
        <v>27</v>
      </c>
      <c r="D8" s="90" t="s">
        <v>27</v>
      </c>
      <c r="E8" s="90" t="s">
        <v>27</v>
      </c>
      <c r="F8" s="92" t="s">
        <v>27</v>
      </c>
      <c r="G8" s="114" t="s">
        <v>27</v>
      </c>
      <c r="H8" s="90" t="s">
        <v>27</v>
      </c>
      <c r="I8" s="90" t="s">
        <v>27</v>
      </c>
      <c r="J8" s="90" t="s">
        <v>27</v>
      </c>
      <c r="K8" s="92" t="s">
        <v>27</v>
      </c>
      <c r="L8" s="116" t="s">
        <v>21</v>
      </c>
      <c r="M8" s="118"/>
      <c r="N8" s="120"/>
      <c r="O8" s="120"/>
      <c r="P8" s="120"/>
      <c r="Q8" s="122"/>
    </row>
    <row r="9" spans="1:17" ht="14.25" thickBot="1" x14ac:dyDescent="0.3">
      <c r="A9" s="19" t="s">
        <v>26</v>
      </c>
      <c r="B9" s="115"/>
      <c r="C9" s="91"/>
      <c r="D9" s="91"/>
      <c r="E9" s="91"/>
      <c r="F9" s="93"/>
      <c r="G9" s="115"/>
      <c r="H9" s="91"/>
      <c r="I9" s="91"/>
      <c r="J9" s="91"/>
      <c r="K9" s="93"/>
      <c r="L9" s="117"/>
      <c r="M9" s="119"/>
      <c r="N9" s="121"/>
      <c r="O9" s="121"/>
      <c r="P9" s="121"/>
      <c r="Q9" s="123"/>
    </row>
    <row r="10" spans="1:17" ht="33" customHeight="1" thickBot="1" x14ac:dyDescent="0.3">
      <c r="A10" s="20" t="s">
        <v>98</v>
      </c>
      <c r="B10" s="21">
        <v>2</v>
      </c>
      <c r="C10" s="21">
        <v>2</v>
      </c>
      <c r="D10" s="21">
        <v>3</v>
      </c>
      <c r="E10" s="21">
        <v>3</v>
      </c>
      <c r="F10" s="22">
        <v>3</v>
      </c>
      <c r="G10" s="21">
        <v>0</v>
      </c>
      <c r="H10" s="21">
        <v>0</v>
      </c>
      <c r="I10" s="21">
        <v>70419.600000000006</v>
      </c>
      <c r="J10" s="21">
        <v>70419.600000000006</v>
      </c>
      <c r="K10" s="22">
        <v>77138.399999999994</v>
      </c>
      <c r="L10" s="22"/>
      <c r="M10" s="21">
        <v>0</v>
      </c>
      <c r="N10" s="21">
        <v>0</v>
      </c>
      <c r="O10" s="21">
        <v>70419.600000000006</v>
      </c>
      <c r="P10" s="21">
        <v>70419.600000000006</v>
      </c>
      <c r="Q10" s="22">
        <v>77138.399999999994</v>
      </c>
    </row>
    <row r="11" spans="1:17" ht="27" customHeight="1" thickBot="1" x14ac:dyDescent="0.3">
      <c r="A11" s="20" t="s">
        <v>28</v>
      </c>
      <c r="B11" s="21"/>
      <c r="C11" s="21"/>
      <c r="D11" s="21"/>
      <c r="E11" s="21"/>
      <c r="F11" s="22"/>
      <c r="G11" s="21"/>
      <c r="H11" s="21"/>
      <c r="I11" s="21"/>
      <c r="J11" s="21"/>
      <c r="K11" s="22"/>
      <c r="L11" s="22"/>
      <c r="M11" s="21"/>
      <c r="N11" s="21"/>
      <c r="O11" s="21"/>
      <c r="P11" s="21"/>
      <c r="Q11" s="22"/>
    </row>
    <row r="12" spans="1:17" ht="14.25" thickBot="1" x14ac:dyDescent="0.3">
      <c r="A12" s="23" t="s">
        <v>21</v>
      </c>
      <c r="B12" s="21"/>
      <c r="C12" s="21"/>
      <c r="D12" s="21"/>
      <c r="E12" s="21"/>
      <c r="F12" s="22"/>
      <c r="G12" s="21"/>
      <c r="H12" s="21"/>
      <c r="I12" s="21"/>
      <c r="J12" s="21"/>
      <c r="K12" s="22"/>
      <c r="L12" s="22"/>
      <c r="M12" s="21"/>
      <c r="N12" s="21"/>
      <c r="O12" s="21"/>
      <c r="P12" s="21"/>
      <c r="Q12" s="22"/>
    </row>
    <row r="13" spans="1:17" ht="27" thickBot="1" x14ac:dyDescent="0.3">
      <c r="A13" s="19" t="s">
        <v>29</v>
      </c>
      <c r="B13" s="24" t="s">
        <v>27</v>
      </c>
      <c r="C13" s="24" t="s">
        <v>27</v>
      </c>
      <c r="D13" s="24" t="s">
        <v>27</v>
      </c>
      <c r="E13" s="24" t="s">
        <v>27</v>
      </c>
      <c r="F13" s="25" t="s">
        <v>27</v>
      </c>
      <c r="G13" s="24" t="s">
        <v>27</v>
      </c>
      <c r="H13" s="24" t="s">
        <v>27</v>
      </c>
      <c r="I13" s="24" t="s">
        <v>27</v>
      </c>
      <c r="J13" s="24" t="s">
        <v>27</v>
      </c>
      <c r="K13" s="25" t="s">
        <v>27</v>
      </c>
      <c r="L13" s="26" t="s">
        <v>21</v>
      </c>
      <c r="M13" s="38">
        <v>46283.01</v>
      </c>
      <c r="N13" s="38">
        <v>47898</v>
      </c>
      <c r="O13" s="38">
        <v>47898</v>
      </c>
      <c r="P13" s="38">
        <v>47898</v>
      </c>
      <c r="Q13" s="38">
        <v>47898</v>
      </c>
    </row>
    <row r="14" spans="1:17" ht="14.25" thickBot="1" x14ac:dyDescent="0.3">
      <c r="A14" s="19" t="s">
        <v>30</v>
      </c>
      <c r="B14" s="24" t="s">
        <v>27</v>
      </c>
      <c r="C14" s="24" t="s">
        <v>27</v>
      </c>
      <c r="D14" s="24" t="s">
        <v>27</v>
      </c>
      <c r="E14" s="24" t="s">
        <v>27</v>
      </c>
      <c r="F14" s="25" t="s">
        <v>27</v>
      </c>
      <c r="G14" s="24" t="s">
        <v>27</v>
      </c>
      <c r="H14" s="24" t="s">
        <v>27</v>
      </c>
      <c r="I14" s="24" t="s">
        <v>27</v>
      </c>
      <c r="J14" s="24" t="s">
        <v>27</v>
      </c>
      <c r="K14" s="25" t="s">
        <v>27</v>
      </c>
      <c r="L14" s="26" t="s">
        <v>21</v>
      </c>
      <c r="M14" s="21">
        <f>SUM(M10:M13)</f>
        <v>46283.01</v>
      </c>
      <c r="N14" s="21">
        <f t="shared" ref="N14:Q14" si="0">SUM(N10:N13)</f>
        <v>47898</v>
      </c>
      <c r="O14" s="21">
        <f t="shared" si="0"/>
        <v>118317.6</v>
      </c>
      <c r="P14" s="21">
        <f t="shared" si="0"/>
        <v>118317.6</v>
      </c>
      <c r="Q14" s="21">
        <f t="shared" si="0"/>
        <v>125036.4</v>
      </c>
    </row>
    <row r="15" spans="1:17" ht="15" x14ac:dyDescent="0.25">
      <c r="A15" s="9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</sheetData>
  <mergeCells count="24">
    <mergeCell ref="M5:Q6"/>
    <mergeCell ref="B8:B9"/>
    <mergeCell ref="C8:C9"/>
    <mergeCell ref="D8:D9"/>
    <mergeCell ref="E8:E9"/>
    <mergeCell ref="F8:F9"/>
    <mergeCell ref="L8:L9"/>
    <mergeCell ref="M8:M9"/>
    <mergeCell ref="N8:N9"/>
    <mergeCell ref="O8:O9"/>
    <mergeCell ref="P8:P9"/>
    <mergeCell ref="Q8:Q9"/>
    <mergeCell ref="L5:L6"/>
    <mergeCell ref="G8:G9"/>
    <mergeCell ref="H8:H9"/>
    <mergeCell ref="I8:I9"/>
    <mergeCell ref="J8:J9"/>
    <mergeCell ref="K8:K9"/>
    <mergeCell ref="A2:B2"/>
    <mergeCell ref="C2:G2"/>
    <mergeCell ref="B3:G3"/>
    <mergeCell ref="A5:A7"/>
    <mergeCell ref="B5:F6"/>
    <mergeCell ref="G5:K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topLeftCell="A16" workbookViewId="0">
      <selection activeCell="B22" sqref="B22:J22"/>
    </sheetView>
  </sheetViews>
  <sheetFormatPr defaultRowHeight="13.5" x14ac:dyDescent="0.25"/>
  <cols>
    <col min="1" max="1" width="27.42578125" style="1" customWidth="1"/>
    <col min="2" max="2" width="20" style="1" customWidth="1"/>
    <col min="3" max="3" width="16.5703125" style="1" customWidth="1"/>
    <col min="4" max="4" width="14" style="1" customWidth="1"/>
    <col min="5" max="5" width="12.5703125" style="1" customWidth="1"/>
    <col min="6" max="6" width="15" style="1" customWidth="1"/>
    <col min="7" max="7" width="14" style="1" customWidth="1"/>
    <col min="8" max="8" width="12.5703125" style="1" customWidth="1"/>
    <col min="9" max="9" width="14.28515625" style="1" customWidth="1"/>
    <col min="10" max="10" width="13" style="1" customWidth="1"/>
    <col min="11" max="16384" width="9.140625" style="1"/>
  </cols>
  <sheetData>
    <row r="1" spans="1:10" ht="15.75" thickBot="1" x14ac:dyDescent="0.3">
      <c r="A1" s="9" t="s">
        <v>31</v>
      </c>
      <c r="B1"/>
      <c r="C1"/>
      <c r="D1"/>
      <c r="E1"/>
      <c r="F1"/>
      <c r="G1"/>
      <c r="H1"/>
      <c r="I1"/>
      <c r="J1"/>
    </row>
    <row r="2" spans="1:10" ht="26.25" thickBot="1" x14ac:dyDescent="0.3">
      <c r="A2" s="134">
        <v>1163</v>
      </c>
      <c r="B2" s="135"/>
      <c r="C2" s="51" t="s">
        <v>80</v>
      </c>
      <c r="D2"/>
      <c r="E2"/>
      <c r="F2"/>
      <c r="G2"/>
      <c r="H2"/>
      <c r="I2"/>
      <c r="J2"/>
    </row>
    <row r="3" spans="1:10" ht="58.5" customHeight="1" thickBot="1" x14ac:dyDescent="0.3">
      <c r="A3" s="55">
        <v>11002</v>
      </c>
      <c r="B3" s="37" t="s">
        <v>85</v>
      </c>
      <c r="C3" s="54"/>
      <c r="D3"/>
      <c r="E3"/>
      <c r="F3"/>
      <c r="G3"/>
      <c r="H3"/>
      <c r="I3"/>
      <c r="J3"/>
    </row>
    <row r="4" spans="1:10" ht="15.75" thickBot="1" x14ac:dyDescent="0.3">
      <c r="A4" s="27" t="s">
        <v>32</v>
      </c>
      <c r="B4"/>
      <c r="C4"/>
      <c r="D4"/>
      <c r="E4"/>
      <c r="F4"/>
      <c r="G4"/>
      <c r="H4"/>
      <c r="I4"/>
      <c r="J4"/>
    </row>
    <row r="5" spans="1:10" ht="57" customHeight="1" thickTop="1" thickBot="1" x14ac:dyDescent="0.3">
      <c r="A5" s="28" t="s">
        <v>91</v>
      </c>
      <c r="B5" s="29"/>
      <c r="C5" s="133" t="s">
        <v>33</v>
      </c>
      <c r="D5" s="133"/>
      <c r="E5" s="133"/>
      <c r="F5"/>
      <c r="G5"/>
      <c r="H5"/>
      <c r="I5"/>
      <c r="J5"/>
    </row>
    <row r="6" spans="1:10" ht="16.5" thickTop="1" thickBot="1" x14ac:dyDescent="0.3">
      <c r="A6" s="30"/>
      <c r="B6" s="29"/>
      <c r="C6" s="29"/>
      <c r="D6"/>
      <c r="E6"/>
      <c r="F6"/>
      <c r="G6"/>
      <c r="H6"/>
      <c r="I6"/>
      <c r="J6"/>
    </row>
    <row r="7" spans="1:10" ht="42" customHeight="1" thickTop="1" thickBot="1" x14ac:dyDescent="0.3">
      <c r="A7" s="31" t="s">
        <v>92</v>
      </c>
      <c r="B7" s="29"/>
      <c r="C7" s="133" t="s">
        <v>34</v>
      </c>
      <c r="D7" s="133"/>
      <c r="E7" s="133"/>
      <c r="F7"/>
      <c r="G7"/>
      <c r="H7"/>
      <c r="I7"/>
      <c r="J7"/>
    </row>
    <row r="8" spans="1:10" ht="16.5" thickTop="1" thickBot="1" x14ac:dyDescent="0.3">
      <c r="A8" s="30"/>
      <c r="B8" s="29"/>
      <c r="C8" s="29"/>
      <c r="D8"/>
      <c r="E8"/>
      <c r="F8"/>
      <c r="G8"/>
      <c r="H8"/>
      <c r="I8"/>
      <c r="J8"/>
    </row>
    <row r="9" spans="1:10" ht="36.75" customHeight="1" thickTop="1" thickBot="1" x14ac:dyDescent="0.3">
      <c r="A9" s="31"/>
      <c r="B9" s="29"/>
      <c r="C9" s="133" t="s">
        <v>35</v>
      </c>
      <c r="D9" s="133"/>
      <c r="E9" s="133"/>
      <c r="F9"/>
      <c r="G9"/>
      <c r="H9"/>
      <c r="I9"/>
      <c r="J9"/>
    </row>
    <row r="10" spans="1:10" ht="16.5" thickTop="1" thickBot="1" x14ac:dyDescent="0.3">
      <c r="A10" s="30"/>
      <c r="B10" s="29"/>
      <c r="C10" s="29"/>
      <c r="D10"/>
      <c r="E10"/>
      <c r="F10"/>
      <c r="G10"/>
      <c r="H10"/>
      <c r="I10"/>
      <c r="J10"/>
    </row>
    <row r="11" spans="1:10" ht="52.5" customHeight="1" thickTop="1" thickBot="1" x14ac:dyDescent="0.3">
      <c r="A11" s="31"/>
      <c r="B11" s="29"/>
      <c r="C11" s="133" t="s">
        <v>36</v>
      </c>
      <c r="D11" s="133"/>
      <c r="E11" s="133"/>
      <c r="F11"/>
      <c r="G11"/>
      <c r="H11"/>
      <c r="I11"/>
      <c r="J11"/>
    </row>
    <row r="12" spans="1:10" ht="15.75" thickTop="1" x14ac:dyDescent="0.25">
      <c r="A12" s="27"/>
      <c r="B12"/>
      <c r="C12"/>
      <c r="D12"/>
      <c r="E12"/>
      <c r="F12"/>
      <c r="G12"/>
      <c r="H12"/>
      <c r="I12"/>
      <c r="J12"/>
    </row>
    <row r="13" spans="1:10" ht="15" x14ac:dyDescent="0.25">
      <c r="A13" s="27" t="s">
        <v>37</v>
      </c>
      <c r="B13"/>
      <c r="C13"/>
      <c r="D13"/>
      <c r="E13"/>
      <c r="F13"/>
      <c r="G13"/>
      <c r="H13"/>
      <c r="I13"/>
      <c r="J13"/>
    </row>
    <row r="14" spans="1:10" ht="15.75" customHeight="1" x14ac:dyDescent="0.25">
      <c r="A14" s="131" t="s">
        <v>87</v>
      </c>
      <c r="B14" s="132"/>
      <c r="C14" s="132"/>
      <c r="D14" s="132"/>
      <c r="E14"/>
      <c r="F14"/>
      <c r="G14"/>
      <c r="H14"/>
      <c r="I14"/>
      <c r="J14"/>
    </row>
    <row r="15" spans="1:10" ht="40.5" customHeight="1" x14ac:dyDescent="0.25">
      <c r="A15" s="131"/>
      <c r="B15" s="132"/>
      <c r="C15" s="132"/>
      <c r="D15" s="132"/>
      <c r="E15"/>
      <c r="F15"/>
      <c r="G15"/>
      <c r="H15"/>
      <c r="I15"/>
      <c r="J15"/>
    </row>
    <row r="16" spans="1:10" ht="15" x14ac:dyDescent="0.25">
      <c r="A16" s="27"/>
      <c r="B16"/>
      <c r="C16"/>
      <c r="D16"/>
      <c r="E16"/>
      <c r="F16"/>
      <c r="G16"/>
      <c r="H16"/>
      <c r="I16"/>
      <c r="J16"/>
    </row>
    <row r="17" spans="1:10" ht="15.75" thickBot="1" x14ac:dyDescent="0.3">
      <c r="A17" s="27" t="s">
        <v>38</v>
      </c>
      <c r="B17"/>
      <c r="C17"/>
      <c r="D17"/>
      <c r="E17"/>
      <c r="F17"/>
      <c r="G17"/>
      <c r="H17"/>
      <c r="I17"/>
      <c r="J17"/>
    </row>
    <row r="18" spans="1:10" ht="120.75" customHeight="1" thickBot="1" x14ac:dyDescent="0.3">
      <c r="A18" s="126" t="s">
        <v>39</v>
      </c>
      <c r="B18" s="128" t="s">
        <v>40</v>
      </c>
      <c r="C18" s="129"/>
      <c r="D18" s="130"/>
      <c r="E18" s="128" t="s">
        <v>41</v>
      </c>
      <c r="F18" s="129"/>
      <c r="G18" s="130"/>
      <c r="H18" s="128" t="s">
        <v>42</v>
      </c>
      <c r="I18" s="129"/>
      <c r="J18" s="130"/>
    </row>
    <row r="19" spans="1:10" ht="14.25" thickBot="1" x14ac:dyDescent="0.3">
      <c r="A19" s="127"/>
      <c r="B19" s="32" t="s">
        <v>43</v>
      </c>
      <c r="C19" s="32" t="s">
        <v>44</v>
      </c>
      <c r="D19" s="33" t="s">
        <v>45</v>
      </c>
      <c r="E19" s="32" t="s">
        <v>43</v>
      </c>
      <c r="F19" s="32" t="s">
        <v>44</v>
      </c>
      <c r="G19" s="33" t="s">
        <v>45</v>
      </c>
      <c r="H19" s="32" t="s">
        <v>43</v>
      </c>
      <c r="I19" s="32" t="s">
        <v>44</v>
      </c>
      <c r="J19" s="33" t="s">
        <v>45</v>
      </c>
    </row>
    <row r="20" spans="1:10" ht="63.75" customHeight="1" thickBot="1" x14ac:dyDescent="0.3">
      <c r="A20" s="34" t="s">
        <v>93</v>
      </c>
      <c r="B20" s="56">
        <v>64020.800000000003</v>
      </c>
      <c r="C20" s="56">
        <v>64020.800000000003</v>
      </c>
      <c r="D20" s="56">
        <v>64020.800000000003</v>
      </c>
      <c r="E20" s="35">
        <v>-21864.799999999999</v>
      </c>
      <c r="F20" s="35">
        <v>-21864.799999999999</v>
      </c>
      <c r="G20" s="35">
        <v>-21864.799999999999</v>
      </c>
      <c r="H20" s="56">
        <f>B20+E20</f>
        <v>42156</v>
      </c>
      <c r="I20" s="56">
        <f t="shared" ref="I20:J21" si="0">C20+F20</f>
        <v>42156</v>
      </c>
      <c r="J20" s="56">
        <f t="shared" si="0"/>
        <v>42156</v>
      </c>
    </row>
    <row r="21" spans="1:10" ht="75" customHeight="1" thickBot="1" x14ac:dyDescent="0.3">
      <c r="A21" s="34" t="s">
        <v>94</v>
      </c>
      <c r="B21" s="56">
        <v>13725</v>
      </c>
      <c r="C21" s="56">
        <v>13725</v>
      </c>
      <c r="D21" s="56">
        <v>13725</v>
      </c>
      <c r="E21" s="35">
        <v>-9096.7999999999993</v>
      </c>
      <c r="F21" s="35">
        <v>-9096.7999999999993</v>
      </c>
      <c r="G21" s="35">
        <v>-9096.7999999999993</v>
      </c>
      <c r="H21" s="56">
        <f>B21+E21</f>
        <v>4628.2000000000007</v>
      </c>
      <c r="I21" s="56">
        <f t="shared" si="0"/>
        <v>4628.2000000000007</v>
      </c>
      <c r="J21" s="56">
        <f t="shared" si="0"/>
        <v>4628.2000000000007</v>
      </c>
    </row>
    <row r="22" spans="1:10" ht="16.5" thickBot="1" x14ac:dyDescent="0.3">
      <c r="A22" s="36" t="s">
        <v>95</v>
      </c>
      <c r="B22" s="57">
        <f>SUM(B20:B21)</f>
        <v>77745.8</v>
      </c>
      <c r="C22" s="57">
        <f t="shared" ref="C22:J22" si="1">SUM(C20:C21)</f>
        <v>77745.8</v>
      </c>
      <c r="D22" s="57">
        <f t="shared" si="1"/>
        <v>77745.8</v>
      </c>
      <c r="E22" s="57">
        <f t="shared" si="1"/>
        <v>-30961.599999999999</v>
      </c>
      <c r="F22" s="57">
        <f t="shared" si="1"/>
        <v>-30961.599999999999</v>
      </c>
      <c r="G22" s="57">
        <f t="shared" si="1"/>
        <v>-30961.599999999999</v>
      </c>
      <c r="H22" s="57">
        <f t="shared" si="1"/>
        <v>46784.2</v>
      </c>
      <c r="I22" s="57">
        <f t="shared" si="1"/>
        <v>46784.2</v>
      </c>
      <c r="J22" s="57">
        <f t="shared" si="1"/>
        <v>46784.2</v>
      </c>
    </row>
  </sheetData>
  <mergeCells count="10">
    <mergeCell ref="C5:E5"/>
    <mergeCell ref="C7:E7"/>
    <mergeCell ref="C9:E9"/>
    <mergeCell ref="C11:E11"/>
    <mergeCell ref="A2:B2"/>
    <mergeCell ref="A18:A19"/>
    <mergeCell ref="B18:D18"/>
    <mergeCell ref="E18:G18"/>
    <mergeCell ref="H18:J18"/>
    <mergeCell ref="A14:D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29</vt:i4>
      </vt:variant>
    </vt:vector>
  </HeadingPairs>
  <TitlesOfParts>
    <vt:vector size="60" baseType="lpstr">
      <vt:lpstr>Ax1</vt:lpstr>
      <vt:lpstr>Ax1 (2)</vt:lpstr>
      <vt:lpstr>Ax1 (3)</vt:lpstr>
      <vt:lpstr>Ax1 (4)</vt:lpstr>
      <vt:lpstr>Ax1 (5)</vt:lpstr>
      <vt:lpstr>Ax1 (6)</vt:lpstr>
      <vt:lpstr>Ax1 (7)</vt:lpstr>
      <vt:lpstr>Ax1 (8)</vt:lpstr>
      <vt:lpstr>Ax1 (9)</vt:lpstr>
      <vt:lpstr>Ax1 (10)</vt:lpstr>
      <vt:lpstr>Ax1 (11)</vt:lpstr>
      <vt:lpstr>Ax1 (12)</vt:lpstr>
      <vt:lpstr>Ax1 (13)</vt:lpstr>
      <vt:lpstr>Ax1 (14)</vt:lpstr>
      <vt:lpstr>Ax1 (15)</vt:lpstr>
      <vt:lpstr>Ax1 (16)</vt:lpstr>
      <vt:lpstr>Ax1 (17)</vt:lpstr>
      <vt:lpstr>Ax1 (18)</vt:lpstr>
      <vt:lpstr>Ax1 (19)</vt:lpstr>
      <vt:lpstr>Ax1 (20)</vt:lpstr>
      <vt:lpstr>Ax1 (21)</vt:lpstr>
      <vt:lpstr>Ax1 (22)</vt:lpstr>
      <vt:lpstr>Ax1 (23)</vt:lpstr>
      <vt:lpstr>Ax1 (24)</vt:lpstr>
      <vt:lpstr>Ax1 (25)</vt:lpstr>
      <vt:lpstr>Ax1 (26)</vt:lpstr>
      <vt:lpstr>Ax1 (27)</vt:lpstr>
      <vt:lpstr>Ax1 (28)</vt:lpstr>
      <vt:lpstr>Ax1 (29)</vt:lpstr>
      <vt:lpstr>Ax2</vt:lpstr>
      <vt:lpstr>Ax3</vt:lpstr>
      <vt:lpstr>'Ax1'!_Toc501014753</vt:lpstr>
      <vt:lpstr>'Ax1 (10)'!_Toc501014753</vt:lpstr>
      <vt:lpstr>'Ax1 (11)'!_Toc501014753</vt:lpstr>
      <vt:lpstr>'Ax1 (12)'!_Toc501014753</vt:lpstr>
      <vt:lpstr>'Ax1 (13)'!_Toc501014753</vt:lpstr>
      <vt:lpstr>'Ax1 (14)'!_Toc501014753</vt:lpstr>
      <vt:lpstr>'Ax1 (15)'!_Toc501014753</vt:lpstr>
      <vt:lpstr>'Ax1 (16)'!_Toc501014753</vt:lpstr>
      <vt:lpstr>'Ax1 (17)'!_Toc501014753</vt:lpstr>
      <vt:lpstr>'Ax1 (18)'!_Toc501014753</vt:lpstr>
      <vt:lpstr>'Ax1 (19)'!_Toc501014753</vt:lpstr>
      <vt:lpstr>'Ax1 (2)'!_Toc501014753</vt:lpstr>
      <vt:lpstr>'Ax1 (20)'!_Toc501014753</vt:lpstr>
      <vt:lpstr>'Ax1 (21)'!_Toc501014753</vt:lpstr>
      <vt:lpstr>'Ax1 (22)'!_Toc501014753</vt:lpstr>
      <vt:lpstr>'Ax1 (23)'!_Toc501014753</vt:lpstr>
      <vt:lpstr>'Ax1 (24)'!_Toc501014753</vt:lpstr>
      <vt:lpstr>'Ax1 (25)'!_Toc501014753</vt:lpstr>
      <vt:lpstr>'Ax1 (26)'!_Toc501014753</vt:lpstr>
      <vt:lpstr>'Ax1 (27)'!_Toc501014753</vt:lpstr>
      <vt:lpstr>'Ax1 (28)'!_Toc501014753</vt:lpstr>
      <vt:lpstr>'Ax1 (29)'!_Toc501014753</vt:lpstr>
      <vt:lpstr>'Ax1 (3)'!_Toc501014753</vt:lpstr>
      <vt:lpstr>'Ax1 (4)'!_Toc501014753</vt:lpstr>
      <vt:lpstr>'Ax1 (5)'!_Toc501014753</vt:lpstr>
      <vt:lpstr>'Ax1 (6)'!_Toc501014753</vt:lpstr>
      <vt:lpstr>'Ax1 (7)'!_Toc501014753</vt:lpstr>
      <vt:lpstr>'Ax1 (8)'!_Toc501014753</vt:lpstr>
      <vt:lpstr>'Ax1 (9)'!_Toc501014753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2019-07-12T16:31:58Z</dcterms:modified>
</cp:coreProperties>
</file>