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0_2022" sheetId="1" r:id="rId1"/>
    <sheet name="2020_er" sheetId="2" r:id="rId2"/>
  </sheets>
  <definedNames>
    <definedName name="_ftn1" localSheetId="0">'2020_2022'!$A$95</definedName>
    <definedName name="_ftn1" localSheetId="1">'2020_er'!#REF!</definedName>
    <definedName name="_ftnref1" localSheetId="0">'2020_2022'!$F$3</definedName>
    <definedName name="_ftnref1" localSheetId="1">'2020_er'!#REF!</definedName>
    <definedName name="_Toc501014756" localSheetId="0">'2020_2022'!$A$1</definedName>
    <definedName name="_Toc501014756" localSheetId="1">'2020_er'!$A$1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55" i="2" l="1"/>
  <c r="O40" i="2"/>
  <c r="H29" i="2" l="1"/>
  <c r="X37" i="2" l="1"/>
  <c r="AH41" i="2"/>
  <c r="AH40" i="2"/>
  <c r="AH36" i="2" s="1"/>
  <c r="AH38" i="2"/>
  <c r="AH37" i="2"/>
  <c r="V34" i="1"/>
  <c r="U65" i="2" l="1"/>
  <c r="D56" i="2"/>
  <c r="D55" i="2"/>
  <c r="AH56" i="2" l="1"/>
  <c r="X56" i="2"/>
  <c r="N56" i="2"/>
  <c r="X41" i="2"/>
  <c r="N41" i="2"/>
  <c r="D41" i="2"/>
  <c r="X40" i="2"/>
  <c r="X36" i="2" s="1"/>
  <c r="N40" i="2"/>
  <c r="N36" i="2" s="1"/>
  <c r="D40" i="2"/>
  <c r="D36" i="2" s="1"/>
  <c r="AH39" i="2"/>
  <c r="X39" i="2"/>
  <c r="N39" i="2"/>
  <c r="D39" i="2"/>
  <c r="X38" i="2"/>
  <c r="N38" i="2"/>
  <c r="D38" i="2"/>
  <c r="N37" i="2"/>
  <c r="D37" i="2"/>
  <c r="AH14" i="2"/>
  <c r="X14" i="2"/>
  <c r="N14" i="2"/>
  <c r="D14" i="2"/>
  <c r="AH13" i="2"/>
  <c r="X13" i="2"/>
  <c r="N13" i="2"/>
  <c r="D13" i="2"/>
  <c r="AR40" i="2" l="1"/>
  <c r="AR14" i="2"/>
  <c r="AR56" i="2"/>
  <c r="AR37" i="2"/>
  <c r="AR38" i="2"/>
  <c r="AR39" i="2"/>
  <c r="AR41" i="2"/>
  <c r="AR13" i="2"/>
  <c r="M5" i="1" l="1"/>
  <c r="D5" i="1"/>
  <c r="D40" i="1"/>
  <c r="AP52" i="1"/>
  <c r="AF52" i="1"/>
  <c r="V52" i="1"/>
  <c r="M52" i="1"/>
  <c r="D52" i="1"/>
  <c r="AP54" i="1"/>
  <c r="AF54" i="1"/>
  <c r="V54" i="1"/>
  <c r="M54" i="1"/>
  <c r="D54" i="1"/>
  <c r="D35" i="1" l="1"/>
  <c r="AP38" i="1"/>
  <c r="AF38" i="1"/>
  <c r="V38" i="1"/>
  <c r="M38" i="1"/>
  <c r="D38" i="1"/>
  <c r="AP37" i="1"/>
  <c r="AF37" i="1"/>
  <c r="V37" i="1"/>
  <c r="M37" i="1"/>
  <c r="D37" i="1"/>
  <c r="AP36" i="1"/>
  <c r="AF36" i="1"/>
  <c r="V36" i="1"/>
  <c r="M36" i="1"/>
  <c r="D36" i="1"/>
  <c r="AP35" i="1"/>
  <c r="AF35" i="1"/>
  <c r="V35" i="1"/>
  <c r="M35" i="1"/>
  <c r="AP34" i="1"/>
  <c r="AF34" i="1"/>
  <c r="M34" i="1"/>
  <c r="D34" i="1"/>
  <c r="D33" i="1" s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3" i="1"/>
  <c r="D51" i="1"/>
  <c r="D50" i="1"/>
  <c r="D49" i="1"/>
  <c r="D48" i="1"/>
  <c r="D47" i="1"/>
  <c r="D46" i="1"/>
  <c r="D45" i="1"/>
  <c r="D44" i="1"/>
  <c r="D43" i="1"/>
  <c r="D42" i="1"/>
  <c r="D41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9" i="1"/>
  <c r="D6" i="1"/>
  <c r="V33" i="1" l="1"/>
  <c r="AP33" i="1"/>
  <c r="AF33" i="1"/>
  <c r="M33" i="1"/>
  <c r="AP12" i="1"/>
  <c r="AF12" i="1"/>
  <c r="V12" i="1"/>
  <c r="M12" i="1"/>
  <c r="AP11" i="1"/>
  <c r="AF11" i="1"/>
  <c r="V11" i="1"/>
  <c r="M11" i="1"/>
  <c r="AH26" i="2" l="1"/>
  <c r="AH25" i="2"/>
  <c r="X25" i="2"/>
  <c r="X26" i="2"/>
  <c r="X27" i="2"/>
  <c r="X28" i="2"/>
  <c r="N25" i="2"/>
  <c r="N26" i="2"/>
  <c r="N27" i="2"/>
  <c r="D25" i="2"/>
  <c r="D26" i="2"/>
  <c r="AP7" i="1" l="1"/>
  <c r="AP8" i="1"/>
  <c r="AP9" i="1"/>
  <c r="AP10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9" i="1"/>
  <c r="AF8" i="1"/>
  <c r="AF9" i="1"/>
  <c r="AF10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9" i="1"/>
  <c r="AF6" i="1"/>
  <c r="V23" i="1"/>
  <c r="V24" i="1"/>
  <c r="AP5" i="1" l="1"/>
  <c r="AF5" i="1"/>
  <c r="AR25" i="2"/>
  <c r="AR26" i="2"/>
  <c r="AI42" i="2" l="1"/>
  <c r="AJ42" i="2"/>
  <c r="AK42" i="2"/>
  <c r="AL42" i="2"/>
  <c r="AM42" i="2"/>
  <c r="AN42" i="2"/>
  <c r="AQ42" i="2"/>
  <c r="AQ36" i="2" s="1"/>
  <c r="Y42" i="2"/>
  <c r="Z42" i="2"/>
  <c r="AA42" i="2"/>
  <c r="AB42" i="2"/>
  <c r="AC42" i="2"/>
  <c r="AD42" i="2"/>
  <c r="AG42" i="2"/>
  <c r="O42" i="2"/>
  <c r="P42" i="2"/>
  <c r="Q42" i="2"/>
  <c r="R42" i="2"/>
  <c r="S42" i="2"/>
  <c r="T42" i="2"/>
  <c r="W42" i="2"/>
  <c r="E42" i="2"/>
  <c r="F42" i="2"/>
  <c r="G42" i="2"/>
  <c r="H42" i="2"/>
  <c r="I42" i="2"/>
  <c r="J42" i="2"/>
  <c r="M42" i="2"/>
  <c r="E7" i="2"/>
  <c r="F7" i="2"/>
  <c r="G7" i="2"/>
  <c r="H7" i="2"/>
  <c r="I7" i="2"/>
  <c r="J7" i="2"/>
  <c r="M7" i="2"/>
  <c r="O7" i="2"/>
  <c r="P7" i="2"/>
  <c r="Q7" i="2"/>
  <c r="R7" i="2"/>
  <c r="S7" i="2"/>
  <c r="T7" i="2"/>
  <c r="W7" i="2"/>
  <c r="Y7" i="2"/>
  <c r="Z7" i="2"/>
  <c r="AA7" i="2"/>
  <c r="AB7" i="2"/>
  <c r="AC7" i="2"/>
  <c r="AD7" i="2"/>
  <c r="AG7" i="2"/>
  <c r="AI7" i="2"/>
  <c r="AJ7" i="2"/>
  <c r="AK7" i="2"/>
  <c r="AL7" i="2"/>
  <c r="AM7" i="2"/>
  <c r="AN7" i="2"/>
  <c r="AQ7" i="2"/>
  <c r="AH60" i="2"/>
  <c r="AH59" i="2"/>
  <c r="AH58" i="2"/>
  <c r="AH57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35" i="2"/>
  <c r="AH34" i="2"/>
  <c r="AH33" i="2"/>
  <c r="AH32" i="2"/>
  <c r="AH31" i="2"/>
  <c r="AH30" i="2"/>
  <c r="AH29" i="2"/>
  <c r="AH28" i="2"/>
  <c r="AH27" i="2"/>
  <c r="AH24" i="2"/>
  <c r="AH23" i="2"/>
  <c r="AH22" i="2"/>
  <c r="AH21" i="2"/>
  <c r="AH20" i="2"/>
  <c r="AH19" i="2"/>
  <c r="AH18" i="2"/>
  <c r="AH17" i="2"/>
  <c r="AH16" i="2"/>
  <c r="AH15" i="2"/>
  <c r="AH12" i="2"/>
  <c r="AH11" i="2"/>
  <c r="AH10" i="2"/>
  <c r="AH9" i="2"/>
  <c r="AH8" i="2"/>
  <c r="X60" i="2"/>
  <c r="X59" i="2"/>
  <c r="X58" i="2"/>
  <c r="X57" i="2"/>
  <c r="X54" i="2"/>
  <c r="X53" i="2"/>
  <c r="X52" i="2"/>
  <c r="X51" i="2"/>
  <c r="X50" i="2"/>
  <c r="X49" i="2"/>
  <c r="X48" i="2"/>
  <c r="X47" i="2"/>
  <c r="X46" i="2"/>
  <c r="X45" i="2"/>
  <c r="X44" i="2"/>
  <c r="X43" i="2"/>
  <c r="X35" i="2"/>
  <c r="X34" i="2"/>
  <c r="X33" i="2"/>
  <c r="X32" i="2"/>
  <c r="X31" i="2"/>
  <c r="X30" i="2"/>
  <c r="X29" i="2"/>
  <c r="X24" i="2"/>
  <c r="X23" i="2"/>
  <c r="X22" i="2"/>
  <c r="X21" i="2"/>
  <c r="X20" i="2"/>
  <c r="X19" i="2"/>
  <c r="X18" i="2"/>
  <c r="X17" i="2"/>
  <c r="X16" i="2"/>
  <c r="X15" i="2"/>
  <c r="X12" i="2"/>
  <c r="X11" i="2"/>
  <c r="X10" i="2"/>
  <c r="X9" i="2"/>
  <c r="X8" i="2"/>
  <c r="N60" i="2"/>
  <c r="N59" i="2"/>
  <c r="N58" i="2"/>
  <c r="N57" i="2"/>
  <c r="N54" i="2"/>
  <c r="N53" i="2"/>
  <c r="N52" i="2"/>
  <c r="N51" i="2"/>
  <c r="N50" i="2"/>
  <c r="N49" i="2"/>
  <c r="N48" i="2"/>
  <c r="N47" i="2"/>
  <c r="N46" i="2"/>
  <c r="N45" i="2"/>
  <c r="N44" i="2"/>
  <c r="N43" i="2"/>
  <c r="N35" i="2"/>
  <c r="N34" i="2"/>
  <c r="N33" i="2"/>
  <c r="N32" i="2"/>
  <c r="N31" i="2"/>
  <c r="N30" i="2"/>
  <c r="N29" i="2"/>
  <c r="N28" i="2"/>
  <c r="N24" i="2"/>
  <c r="N23" i="2"/>
  <c r="N22" i="2"/>
  <c r="N21" i="2"/>
  <c r="N20" i="2"/>
  <c r="N19" i="2"/>
  <c r="N18" i="2"/>
  <c r="N17" i="2"/>
  <c r="N16" i="2"/>
  <c r="N15" i="2"/>
  <c r="N12" i="2"/>
  <c r="N11" i="2"/>
  <c r="N10" i="2"/>
  <c r="N9" i="2"/>
  <c r="N8" i="2"/>
  <c r="D60" i="2"/>
  <c r="D59" i="2"/>
  <c r="D58" i="2"/>
  <c r="D57" i="2"/>
  <c r="D54" i="2"/>
  <c r="D53" i="2"/>
  <c r="D52" i="2"/>
  <c r="D51" i="2"/>
  <c r="D50" i="2"/>
  <c r="D49" i="2"/>
  <c r="D48" i="2"/>
  <c r="D47" i="2"/>
  <c r="D46" i="2"/>
  <c r="D45" i="2"/>
  <c r="D44" i="2"/>
  <c r="D43" i="2"/>
  <c r="D35" i="2"/>
  <c r="D34" i="2"/>
  <c r="D33" i="2"/>
  <c r="D32" i="2"/>
  <c r="D31" i="2"/>
  <c r="D30" i="2"/>
  <c r="D29" i="2"/>
  <c r="D28" i="2"/>
  <c r="D27" i="2"/>
  <c r="D24" i="2"/>
  <c r="D23" i="2"/>
  <c r="D22" i="2"/>
  <c r="D21" i="2"/>
  <c r="D20" i="2"/>
  <c r="D19" i="2"/>
  <c r="D18" i="2"/>
  <c r="D17" i="2"/>
  <c r="D16" i="2"/>
  <c r="D15" i="2"/>
  <c r="D12" i="2"/>
  <c r="D11" i="2"/>
  <c r="D10" i="2"/>
  <c r="D9" i="2"/>
  <c r="D8" i="2"/>
  <c r="AR11" i="2" l="1"/>
  <c r="AR10" i="2"/>
  <c r="AR24" i="2"/>
  <c r="AR45" i="2"/>
  <c r="AR53" i="2"/>
  <c r="AR20" i="2"/>
  <c r="AR16" i="2"/>
  <c r="AR30" i="2"/>
  <c r="AR34" i="2"/>
  <c r="AR43" i="2"/>
  <c r="AR27" i="2"/>
  <c r="AR48" i="2"/>
  <c r="AR23" i="2"/>
  <c r="AR17" i="2"/>
  <c r="AR21" i="2"/>
  <c r="AR31" i="2"/>
  <c r="AR35" i="2"/>
  <c r="AR59" i="2"/>
  <c r="AR52" i="2"/>
  <c r="AR57" i="2"/>
  <c r="AR8" i="2"/>
  <c r="AR12" i="2"/>
  <c r="AR18" i="2"/>
  <c r="AR22" i="2"/>
  <c r="AR32" i="2"/>
  <c r="AR60" i="2"/>
  <c r="AR49" i="2"/>
  <c r="AR9" i="2"/>
  <c r="AR15" i="2"/>
  <c r="AR19" i="2"/>
  <c r="AR33" i="2"/>
  <c r="AR47" i="2"/>
  <c r="AR46" i="2"/>
  <c r="AR50" i="2"/>
  <c r="AR54" i="2"/>
  <c r="AR58" i="2"/>
  <c r="AR51" i="2"/>
  <c r="AR44" i="2"/>
  <c r="AR29" i="2"/>
  <c r="AR28" i="2"/>
  <c r="AH7" i="2"/>
  <c r="AH42" i="2"/>
  <c r="X42" i="2"/>
  <c r="AR36" i="2" s="1"/>
  <c r="N42" i="2"/>
  <c r="D7" i="2"/>
  <c r="X7" i="2"/>
  <c r="N7" i="2"/>
  <c r="D42" i="2"/>
  <c r="AR42" i="2" l="1"/>
  <c r="AR7" i="2"/>
  <c r="AR61" i="2" s="1"/>
  <c r="AP42" i="1" l="1"/>
  <c r="AP43" i="1"/>
  <c r="AP44" i="1"/>
  <c r="AP45" i="1"/>
  <c r="AP46" i="1"/>
  <c r="AP47" i="1"/>
  <c r="AP48" i="1"/>
  <c r="AP49" i="1"/>
  <c r="AP50" i="1"/>
  <c r="AP51" i="1"/>
  <c r="AP53" i="1"/>
  <c r="AP55" i="1"/>
  <c r="AP41" i="1"/>
  <c r="AF42" i="1"/>
  <c r="AF43" i="1"/>
  <c r="AF44" i="1"/>
  <c r="AF45" i="1"/>
  <c r="AF46" i="1"/>
  <c r="AF47" i="1"/>
  <c r="AF48" i="1"/>
  <c r="AF49" i="1"/>
  <c r="AF50" i="1"/>
  <c r="AF51" i="1"/>
  <c r="AF53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41" i="1"/>
  <c r="V42" i="1"/>
  <c r="V43" i="1"/>
  <c r="V44" i="1"/>
  <c r="V45" i="1"/>
  <c r="V46" i="1"/>
  <c r="V47" i="1"/>
  <c r="V48" i="1"/>
  <c r="V49" i="1"/>
  <c r="V50" i="1"/>
  <c r="V51" i="1"/>
  <c r="V53" i="1"/>
  <c r="V55" i="1"/>
  <c r="V56" i="1"/>
  <c r="V57" i="1"/>
  <c r="V58" i="1"/>
  <c r="V41" i="1"/>
  <c r="M42" i="1"/>
  <c r="M43" i="1"/>
  <c r="M44" i="1"/>
  <c r="M45" i="1"/>
  <c r="M46" i="1"/>
  <c r="M47" i="1"/>
  <c r="M48" i="1"/>
  <c r="M49" i="1"/>
  <c r="M50" i="1"/>
  <c r="M51" i="1"/>
  <c r="M53" i="1"/>
  <c r="M55" i="1"/>
  <c r="M56" i="1"/>
  <c r="M57" i="1"/>
  <c r="M58" i="1"/>
  <c r="M59" i="1"/>
  <c r="M60" i="1"/>
  <c r="M61" i="1"/>
  <c r="M41" i="1"/>
  <c r="M40" i="1" l="1"/>
  <c r="V40" i="1"/>
  <c r="AF40" i="1"/>
  <c r="AP40" i="1"/>
  <c r="V7" i="1"/>
  <c r="V8" i="1"/>
  <c r="V9" i="1"/>
  <c r="V10" i="1"/>
  <c r="V13" i="1"/>
  <c r="V5" i="1" s="1"/>
  <c r="V14" i="1"/>
  <c r="V15" i="1"/>
  <c r="V16" i="1"/>
  <c r="V17" i="1"/>
  <c r="V18" i="1"/>
  <c r="V19" i="1"/>
  <c r="V21" i="1"/>
  <c r="V22" i="1"/>
  <c r="V25" i="1"/>
  <c r="V26" i="1"/>
  <c r="V27" i="1"/>
  <c r="V28" i="1"/>
  <c r="V29" i="1"/>
  <c r="V30" i="1"/>
  <c r="V31" i="1"/>
  <c r="V32" i="1"/>
  <c r="V39" i="1"/>
  <c r="AF7" i="1"/>
  <c r="AP6" i="1"/>
  <c r="V6" i="1"/>
  <c r="M7" i="1"/>
  <c r="M8" i="1"/>
  <c r="M9" i="1"/>
  <c r="M10" i="1"/>
  <c r="M13" i="1"/>
  <c r="M14" i="1"/>
  <c r="M15" i="1"/>
  <c r="M16" i="1"/>
  <c r="M17" i="1"/>
  <c r="M18" i="1"/>
  <c r="M19" i="1"/>
  <c r="M20" i="1"/>
  <c r="M21" i="1"/>
  <c r="M22" i="1"/>
  <c r="M25" i="1"/>
  <c r="M26" i="1"/>
  <c r="M27" i="1"/>
  <c r="M28" i="1"/>
  <c r="M29" i="1"/>
  <c r="M30" i="1"/>
  <c r="M31" i="1"/>
  <c r="M32" i="1"/>
  <c r="M39" i="1"/>
  <c r="M6" i="1"/>
</calcChain>
</file>

<file path=xl/sharedStrings.xml><?xml version="1.0" encoding="utf-8"?>
<sst xmlns="http://schemas.openxmlformats.org/spreadsheetml/2006/main" count="292" uniqueCount="81">
  <si>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</si>
  <si>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</si>
  <si>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</si>
  <si>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2018թ փաստ. (հազ. դրամ)</t>
  </si>
  <si>
    <t>2019թ սպասվող (հազ. դրամ)</t>
  </si>
  <si>
    <t>2020թ բյուջե (հազ. դրամ</t>
  </si>
  <si>
    <t>2021թ բյուջե (հազ. դրամ)</t>
  </si>
  <si>
    <t>Ընդամենը</t>
  </si>
  <si>
    <t>&lt;Միջոցառման դասիչը&gt;</t>
  </si>
  <si>
    <t>&lt;Միջոցառման անվանումը&gt;</t>
  </si>
  <si>
    <t>......</t>
  </si>
  <si>
    <t>.......</t>
  </si>
  <si>
    <t>………..</t>
  </si>
  <si>
    <t>[1] Ներկայացվում է բյուջետային ծրագրի և միջոցառման գծով ծախսերի տնտեսագիտական դասակարգման հոդվածի անվանումը  և կոդը, իսկ ստորև տողերում՝ համապատասխան ծախսերի մեծությունը: Մեկից ավելի հոդվածների գծով ծախսերի դեպքում անհրաժեշտ է բացել համապատասխան քանակությանմբ սյունակներ:</t>
  </si>
  <si>
    <t>Մեծ նվաճումների սպորտ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</si>
  <si>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</si>
  <si>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</si>
  <si>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Սպորտային բժշկության և հակադոպինգային հսկողության ծառայություններ</t>
  </si>
  <si>
    <t xml:space="preserve">Աջակցություն hայկական ազգային կոխ ըմբշամարտ մարզաձևի  զարգացմանը </t>
  </si>
  <si>
    <t>2020 թվականի Տոկիոյի 32-րդ Օլիմպիական խաղերին Հայաստանի մարզական պատվիրակության նախապատրաստման և մասնակցության ապահովում</t>
  </si>
  <si>
    <t xml:space="preserve"> Եվրոպայի երիտասարդության օլիմպիական փառատոններին մասնակցության ապահովում </t>
  </si>
  <si>
    <t>2020 թվականի Տոկիոյի պարալիմպիկ խաղերին Հայաստանի մարզական պատվիրակության նախապատրաստման և մասնակցության ապահովում</t>
  </si>
  <si>
    <t>2022 թվականի ձմեռային օլիմպիական խաղերին  Հայաստանի մարզական պատվիրակության մասնակցությանն ապահովում</t>
  </si>
  <si>
    <t>2022 թվականի ձմեռային պարալիմպիկ խաղերին Հայաստանի մարզական պատվիրակության մասնակցության ապահովում</t>
  </si>
  <si>
    <t>2022 թվականին 4-րդ ամառային պատանեկան օլիմպիական խաղերին  Հայաստանի մարզական պատվիրակության մասնակցությանն ապահովում</t>
  </si>
  <si>
    <t>Ֆրանկոֆոնիայի մարզամշակութային խաղերին Հայաստանի մարզական պատվիրակության մասնակցության ապահովում</t>
  </si>
  <si>
    <t>Խուլերի ձյուդոյի աշխարհի առաջնություն</t>
  </si>
  <si>
    <t>Խուլերի ըմբշամարտի աշխարհի առաջնություն</t>
  </si>
  <si>
    <t>Այլ ընթացիկ դրամաշնորհներ 4639</t>
  </si>
  <si>
    <t>2022թ բյուջե (հազ. դրամ)</t>
  </si>
  <si>
    <t>Գրենական նյութեր և հագուստ 4261</t>
  </si>
  <si>
    <t>ընթացիկ դրամաշնորհներ միջազգային կազմակերպություններին 4621</t>
  </si>
  <si>
    <t>Կրթական, մշակութային և սպորտային նպաստներ բյուջեից 4727</t>
  </si>
  <si>
    <t>Ընդհանուր բնույթի այլ ծառայություններ 4239</t>
  </si>
  <si>
    <t>Նվիրատվություններ այլ շահույթ չհետապնդող կազմակերպություններին 4819</t>
  </si>
  <si>
    <t>Ընթացիկ դրամաշնորհներ պետական և համայնքների ոչ առևտրային կազմակերպություններին 4637</t>
  </si>
  <si>
    <t>Մասսայական սպորտ</t>
  </si>
  <si>
    <t>ՀՀ մարզերում և ԱՀ-ում հանրապետական մարզական փառատոնների անցկացում</t>
  </si>
  <si>
    <t>«Լավագույն մարզական ընտանիք» մրցույթի կազմակերպում և անցկացում</t>
  </si>
  <si>
    <t>Նախազորակոչային և զորակոչային տարիքի երիտասարդության հանրապետական ռազմամարզական խաղերի անցկացում</t>
  </si>
  <si>
    <t>«Հաշմանդամություն ունեցող լավագույն մարզիկ» մրցույթի անցկացում</t>
  </si>
  <si>
    <t>«Լավագույն մարզական նախադպրոցական հաստատություն» 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</si>
  <si>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</si>
  <si>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</si>
  <si>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</si>
  <si>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ԱՀ- հանրակրթական դպրոցների 1-3-րդ և 4-7-րդ դասարանների աշակերտների միչև «Սպորտլանդիա» մարզական միջոցառման անցկացում</t>
  </si>
  <si>
    <t>ՀՀ գյուղական մարզական խաղերի անցկացում</t>
  </si>
  <si>
    <t>Պետական մարմինների աշխատակիցների միջևհրաձգության հանրապետական մրցույթ</t>
  </si>
  <si>
    <t>Տարեցների հանրապետական խաղերի անցկացում</t>
  </si>
  <si>
    <t>Միջազգային մարզական միջոցառումների հաղթողներին և մրցանակակիրներին  դրամական մրցանակների հանձնում</t>
  </si>
  <si>
    <t>ՀՀ հավաքական թիմերի գլխավոր և ավագ մարզիչների վարձատրություն և աշխարհի չեմպիոններին, օլիմպիական խաղերի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</si>
  <si>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</si>
  <si>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 xml:space="preserve">Հակադոպինգային համաշխարհային գործակալությանը անդամակցում </t>
  </si>
  <si>
    <t xml:space="preserve">Եվրախորհրդի սպորտի մասին համաձայնագրին անդամակցում </t>
  </si>
  <si>
    <t>Հանրապետական կրոսավազքի փառատոն</t>
  </si>
  <si>
    <t>ՀՀ նախարարությունների միջև ռաֆտինգի մրցում</t>
  </si>
  <si>
    <t>Սիրողական հեծանվասպորտի մրցաշար</t>
  </si>
  <si>
    <t>Բարձրագույն վարպետության դպրոց» ՊՈԱԿ-ի գործունեության ապահովում</t>
  </si>
  <si>
    <t>Հայաստանի Հանրապետության 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</si>
  <si>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Հատուկ նպատակային այլ նյութեր 4269</t>
  </si>
  <si>
    <t>1-ին եռամսյակ</t>
  </si>
  <si>
    <t>2-րդ եռամսյակ</t>
  </si>
  <si>
    <t>3-րդ եռամսյակ</t>
  </si>
  <si>
    <t>4-րդ եռամսյակ</t>
  </si>
  <si>
    <t>ՏԱՐԻ</t>
  </si>
  <si>
    <t>Պարափաուերլիֆտինգի աշխարհի գավաթին Հայաստանի մարզական պատվիրակության մասնակցության ապահովում</t>
  </si>
  <si>
    <t>Ադապտիվ սպորտին առնչվող ծառայություններ</t>
  </si>
  <si>
    <t>Նավամոդելային սպորտի զարգացում</t>
  </si>
  <si>
    <t>Շախմատիստների պատրաստման ծառայություններ</t>
  </si>
  <si>
    <t>Երիտասարդության ծրագիր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</si>
  <si>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</si>
  <si>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</si>
  <si>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</si>
  <si>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Աջակցություն երիտասարդ ընտանիքներին</t>
  </si>
  <si>
    <t>Երիտասարդական քարտի միջոցով երիտասարդության շարժունություն</t>
  </si>
  <si>
    <t xml:space="preserve">Ուսանողական մարզական միջոցառումներ </t>
  </si>
  <si>
    <t>30-րդ համաշխարհային ձմեռային և 31-րդ համաշխարհային ամառային ունիվերսիադաների մասնակցություն</t>
  </si>
  <si>
    <t>Աջակցություն համայնքներին մարզական հաստատությունների շենքային պայմանների բարելավման համար</t>
  </si>
  <si>
    <t>Շենքերիև շինությունների շինարարություն5112</t>
  </si>
  <si>
    <t>Այլ նպաստներ բյուջեից 4729</t>
  </si>
  <si>
    <r>
      <t>Հավելված N 4.</t>
    </r>
    <r>
      <rPr>
        <sz val="10"/>
        <color theme="1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</si>
</sst>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Times New Roman"/>
      <family val="1"/>
    </font>
    <font>
      <sz val="8"/>
      <name val="GHEA Grapalat"/>
      <family val="3"/>
    </font>
    <font>
      <i/>
      <sz val="9"/>
      <color theme="1"/>
      <name val="Arial Armenian"/>
      <family val="2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5" fillId="0" borderId="2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164" fontId="7" fillId="0" borderId="26" xfId="0" applyNumberFormat="1" applyFont="1" applyFill="1" applyBorder="1"/>
    <xf numFmtId="164" fontId="4" fillId="0" borderId="5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64" fontId="4" fillId="0" borderId="22" xfId="0" applyNumberFormat="1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164" fontId="7" fillId="0" borderId="10" xfId="0" applyNumberFormat="1" applyFont="1" applyFill="1" applyBorder="1"/>
    <xf numFmtId="0" fontId="4" fillId="0" borderId="34" xfId="0" applyFont="1" applyBorder="1" applyAlignment="1">
      <alignment vertical="center" wrapText="1"/>
    </xf>
    <xf numFmtId="164" fontId="7" fillId="0" borderId="15" xfId="0" applyNumberFormat="1" applyFont="1" applyFill="1" applyBorder="1"/>
    <xf numFmtId="164" fontId="7" fillId="0" borderId="30" xfId="0" applyNumberFormat="1" applyFont="1" applyFill="1" applyBorder="1"/>
    <xf numFmtId="164" fontId="7" fillId="0" borderId="34" xfId="0" applyNumberFormat="1" applyFont="1" applyFill="1" applyBorder="1"/>
    <xf numFmtId="0" fontId="4" fillId="0" borderId="0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164" fontId="4" fillId="0" borderId="32" xfId="0" applyNumberFormat="1" applyFont="1" applyBorder="1" applyAlignment="1">
      <alignment vertical="center" wrapText="1"/>
    </xf>
    <xf numFmtId="164" fontId="7" fillId="0" borderId="16" xfId="0" applyNumberFormat="1" applyFont="1" applyFill="1" applyBorder="1"/>
    <xf numFmtId="164" fontId="4" fillId="0" borderId="23" xfId="0" applyNumberFormat="1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164" fontId="1" fillId="0" borderId="26" xfId="0" applyNumberFormat="1" applyFont="1" applyBorder="1"/>
    <xf numFmtId="164" fontId="7" fillId="4" borderId="26" xfId="0" applyNumberFormat="1" applyFont="1" applyFill="1" applyBorder="1"/>
    <xf numFmtId="0" fontId="4" fillId="0" borderId="1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64" fontId="7" fillId="0" borderId="0" xfId="0" applyNumberFormat="1" applyFont="1" applyFill="1" applyBorder="1"/>
    <xf numFmtId="0" fontId="5" fillId="0" borderId="9" xfId="0" applyFont="1" applyFill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" fontId="4" fillId="0" borderId="38" xfId="0" applyNumberFormat="1" applyFont="1" applyBorder="1" applyAlignment="1">
      <alignment vertical="top" wrapText="1"/>
    </xf>
    <xf numFmtId="0" fontId="5" fillId="0" borderId="14" xfId="0" applyFont="1" applyFill="1" applyBorder="1" applyAlignment="1">
      <alignment vertical="center" wrapText="1"/>
    </xf>
    <xf numFmtId="0" fontId="8" fillId="3" borderId="39" xfId="1" applyFont="1" applyFill="1" applyBorder="1" applyAlignment="1">
      <alignment vertical="top" wrapText="1"/>
    </xf>
    <xf numFmtId="0" fontId="4" fillId="0" borderId="16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50" xfId="0" applyFont="1" applyBorder="1" applyAlignment="1">
      <alignment vertical="center" wrapText="1"/>
    </xf>
    <xf numFmtId="0" fontId="4" fillId="0" borderId="51" xfId="0" applyFont="1" applyBorder="1" applyAlignment="1">
      <alignment vertical="center" wrapText="1"/>
    </xf>
    <xf numFmtId="4" fontId="4" fillId="0" borderId="22" xfId="0" applyNumberFormat="1" applyFont="1" applyBorder="1" applyAlignment="1">
      <alignment vertical="top" wrapText="1"/>
    </xf>
    <xf numFmtId="164" fontId="4" fillId="0" borderId="33" xfId="0" applyNumberFormat="1" applyFont="1" applyBorder="1" applyAlignment="1">
      <alignment vertical="center" wrapText="1"/>
    </xf>
    <xf numFmtId="164" fontId="7" fillId="0" borderId="32" xfId="0" applyNumberFormat="1" applyFont="1" applyFill="1" applyBorder="1"/>
    <xf numFmtId="164" fontId="7" fillId="0" borderId="4" xfId="0" applyNumberFormat="1" applyFont="1" applyFill="1" applyBorder="1"/>
    <xf numFmtId="164" fontId="7" fillId="0" borderId="6" xfId="0" applyNumberFormat="1" applyFont="1" applyFill="1" applyBorder="1"/>
    <xf numFmtId="4" fontId="4" fillId="3" borderId="22" xfId="0" applyNumberFormat="1" applyFont="1" applyFill="1" applyBorder="1" applyAlignment="1">
      <alignment vertical="top" wrapText="1"/>
    </xf>
    <xf numFmtId="0" fontId="4" fillId="0" borderId="2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8" fillId="5" borderId="22" xfId="1" applyFont="1" applyFill="1" applyBorder="1" applyAlignment="1">
      <alignment vertical="top" wrapText="1"/>
    </xf>
    <xf numFmtId="164" fontId="4" fillId="0" borderId="0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4" fontId="4" fillId="0" borderId="22" xfId="0" applyNumberFormat="1" applyFont="1" applyBorder="1" applyAlignment="1">
      <alignment vertical="center" wrapText="1"/>
    </xf>
    <xf numFmtId="4" fontId="4" fillId="0" borderId="33" xfId="0" applyNumberFormat="1" applyFont="1" applyBorder="1" applyAlignment="1">
      <alignment vertical="center" wrapText="1"/>
    </xf>
    <xf numFmtId="0" fontId="1" fillId="0" borderId="22" xfId="0" applyFont="1" applyBorder="1"/>
    <xf numFmtId="164" fontId="1" fillId="6" borderId="26" xfId="0" applyNumberFormat="1" applyFont="1" applyFill="1" applyBorder="1"/>
    <xf numFmtId="0" fontId="9" fillId="0" borderId="0" xfId="0" applyFont="1" applyAlignment="1">
      <alignment vertical="center"/>
    </xf>
    <xf numFmtId="0" fontId="10" fillId="0" borderId="0" xfId="0" applyFont="1"/>
    <xf numFmtId="164" fontId="1" fillId="0" borderId="0" xfId="0" applyNumberFormat="1" applyFont="1"/>
    <xf numFmtId="0" fontId="5" fillId="2" borderId="15" xfId="0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textRotation="90" wrapText="1"/>
    </xf>
    <xf numFmtId="0" fontId="5" fillId="2" borderId="49" xfId="0" applyFont="1" applyFill="1" applyBorder="1" applyAlignment="1">
      <alignment horizontal="center" vertical="center" textRotation="90" wrapText="1"/>
    </xf>
    <xf numFmtId="0" fontId="4" fillId="2" borderId="47" xfId="0" applyFont="1" applyFill="1" applyBorder="1" applyAlignment="1">
      <alignment horizontal="center" vertical="center" textRotation="90" wrapText="1"/>
    </xf>
    <xf numFmtId="0" fontId="4" fillId="2" borderId="46" xfId="0" applyFont="1" applyFill="1" applyBorder="1" applyAlignment="1">
      <alignment horizontal="center" vertical="center" textRotation="90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4" fillId="2" borderId="34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41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4" fillId="0" borderId="1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textRotation="90" wrapText="1"/>
    </xf>
    <xf numFmtId="0" fontId="4" fillId="2" borderId="19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45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5" fillId="0" borderId="5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90" wrapText="1"/>
    </xf>
    <xf numFmtId="0" fontId="1" fillId="3" borderId="37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5"/>
  <sheetViews>
    <sheetView tabSelected="1" zoomScale="95" zoomScaleNormal="95" workbookViewId="0">
      <pane xSplit="3" ySplit="4" topLeftCell="AL32" activePane="bottomRight" state="frozen"/>
      <selection pane="topRight" activeCell="D1" sqref="D1"/>
      <selection pane="bottomLeft" activeCell="A5" sqref="A5"/>
      <selection pane="bottomRight" activeCell="N34" sqref="N34"/>
    </sheetView>
  </sheetViews>
  <sheetFormatPr defaultRowHeight="13.5" x14ac:dyDescent="0.25"/>
  <cols>
    <col min="1" max="2" width="9.140625" style="1"/>
    <col min="3" max="3" width="33.85546875" style="1" customWidth="1"/>
    <col min="4" max="4" width="9.7109375" style="1" bestFit="1" customWidth="1"/>
    <col min="5" max="5" width="9.140625" style="1"/>
    <col min="6" max="6" width="14.28515625" style="1" customWidth="1"/>
    <col min="7" max="7" width="9.140625" style="1"/>
    <col min="8" max="9" width="11.7109375" style="1" customWidth="1"/>
    <col min="10" max="11" width="9.140625" style="1"/>
    <col min="12" max="12" width="17.5703125" style="1" customWidth="1"/>
    <col min="13" max="13" width="9.5703125" style="1" bestFit="1" customWidth="1"/>
    <col min="14" max="15" width="9.140625" style="1"/>
    <col min="16" max="16" width="14" style="1" customWidth="1"/>
    <col min="17" max="20" width="9.140625" style="1"/>
    <col min="21" max="21" width="18.85546875" style="1" customWidth="1"/>
    <col min="22" max="22" width="9.5703125" style="1" bestFit="1" customWidth="1"/>
    <col min="23" max="30" width="9.140625" style="1"/>
    <col min="31" max="31" width="16.85546875" style="1" customWidth="1"/>
    <col min="32" max="32" width="9.5703125" style="1" bestFit="1" customWidth="1"/>
    <col min="33" max="40" width="9.140625" style="1"/>
    <col min="41" max="41" width="16.7109375" style="1" customWidth="1"/>
    <col min="42" max="42" width="10.7109375" style="1" customWidth="1"/>
    <col min="43" max="50" width="9.140625" style="1"/>
    <col min="51" max="51" width="15.85546875" style="1" customWidth="1"/>
    <col min="52" max="16384" width="9.140625" style="1"/>
  </cols>
  <sheetData>
    <row r="1" spans="1:51" ht="18" thickBot="1" x14ac:dyDescent="0.3">
      <c r="A1" s="2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L1"/>
      <c r="AM1"/>
      <c r="AN1"/>
      <c r="AV1"/>
      <c r="AW1"/>
      <c r="AX1"/>
    </row>
    <row r="2" spans="1:51" ht="25.5" customHeight="1" thickBot="1" x14ac:dyDescent="0.3">
      <c r="A2" s="108" t="s">
        <v>1</v>
      </c>
      <c r="B2" s="109"/>
      <c r="C2" s="112" t="s">
        <v>2</v>
      </c>
      <c r="D2" s="82" t="s">
        <v>3</v>
      </c>
      <c r="E2" s="83"/>
      <c r="F2" s="83"/>
      <c r="G2" s="83"/>
      <c r="H2" s="83"/>
      <c r="I2" s="83"/>
      <c r="J2" s="83"/>
      <c r="K2" s="83"/>
      <c r="L2" s="84"/>
      <c r="M2" s="85" t="s">
        <v>4</v>
      </c>
      <c r="N2" s="83"/>
      <c r="O2" s="83"/>
      <c r="P2" s="83"/>
      <c r="Q2" s="83"/>
      <c r="R2" s="83"/>
      <c r="S2" s="83"/>
      <c r="T2" s="83"/>
      <c r="U2" s="84"/>
      <c r="V2" s="85" t="s">
        <v>5</v>
      </c>
      <c r="W2" s="83"/>
      <c r="X2" s="83"/>
      <c r="Y2" s="83"/>
      <c r="Z2" s="83"/>
      <c r="AA2" s="83"/>
      <c r="AB2" s="83"/>
      <c r="AC2" s="83"/>
      <c r="AD2" s="83"/>
      <c r="AE2" s="84"/>
      <c r="AF2" s="90" t="s">
        <v>6</v>
      </c>
      <c r="AG2" s="91"/>
      <c r="AH2" s="91"/>
      <c r="AI2" s="91"/>
      <c r="AJ2" s="91"/>
      <c r="AK2" s="91"/>
      <c r="AL2" s="91"/>
      <c r="AM2" s="91"/>
      <c r="AN2" s="91"/>
      <c r="AO2" s="92"/>
      <c r="AP2" s="90" t="s">
        <v>29</v>
      </c>
      <c r="AQ2" s="91"/>
      <c r="AR2" s="91"/>
      <c r="AS2" s="91"/>
      <c r="AT2" s="91"/>
      <c r="AU2" s="91"/>
      <c r="AV2" s="91"/>
      <c r="AW2" s="91"/>
      <c r="AX2" s="91"/>
      <c r="AY2" s="92"/>
    </row>
    <row r="3" spans="1:51" ht="60.75" customHeight="1" x14ac:dyDescent="0.25">
      <c r="A3" s="110"/>
      <c r="B3" s="111"/>
      <c r="C3" s="113"/>
      <c r="D3" s="122" t="s">
        <v>7</v>
      </c>
      <c r="E3" s="80" t="s">
        <v>28</v>
      </c>
      <c r="F3" s="80" t="s">
        <v>34</v>
      </c>
      <c r="G3" s="80" t="s">
        <v>30</v>
      </c>
      <c r="H3" s="80" t="s">
        <v>31</v>
      </c>
      <c r="I3" s="80" t="s">
        <v>32</v>
      </c>
      <c r="J3" s="80" t="s">
        <v>33</v>
      </c>
      <c r="K3" s="80" t="s">
        <v>78</v>
      </c>
      <c r="L3" s="80" t="s">
        <v>35</v>
      </c>
      <c r="M3" s="104" t="s">
        <v>7</v>
      </c>
      <c r="N3" s="80" t="s">
        <v>28</v>
      </c>
      <c r="O3" s="80" t="s">
        <v>30</v>
      </c>
      <c r="P3" s="80" t="s">
        <v>31</v>
      </c>
      <c r="Q3" s="80" t="s">
        <v>32</v>
      </c>
      <c r="R3" s="80" t="s">
        <v>33</v>
      </c>
      <c r="S3" s="80" t="s">
        <v>78</v>
      </c>
      <c r="T3" s="80" t="s">
        <v>79</v>
      </c>
      <c r="U3" s="80" t="s">
        <v>35</v>
      </c>
      <c r="V3" s="104" t="s">
        <v>7</v>
      </c>
      <c r="W3" s="80" t="s">
        <v>28</v>
      </c>
      <c r="X3" s="80" t="s">
        <v>30</v>
      </c>
      <c r="Y3" s="80" t="s">
        <v>31</v>
      </c>
      <c r="Z3" s="80" t="s">
        <v>32</v>
      </c>
      <c r="AA3" s="80" t="s">
        <v>33</v>
      </c>
      <c r="AB3" s="80" t="s">
        <v>59</v>
      </c>
      <c r="AC3" s="80" t="s">
        <v>78</v>
      </c>
      <c r="AD3" s="80" t="s">
        <v>79</v>
      </c>
      <c r="AE3" s="106" t="s">
        <v>35</v>
      </c>
      <c r="AF3" s="93" t="s">
        <v>7</v>
      </c>
      <c r="AG3" s="95" t="s">
        <v>28</v>
      </c>
      <c r="AH3" s="80" t="s">
        <v>30</v>
      </c>
      <c r="AI3" s="80" t="s">
        <v>31</v>
      </c>
      <c r="AJ3" s="80" t="s">
        <v>32</v>
      </c>
      <c r="AK3" s="80" t="s">
        <v>33</v>
      </c>
      <c r="AL3" s="80" t="s">
        <v>59</v>
      </c>
      <c r="AM3" s="80" t="s">
        <v>78</v>
      </c>
      <c r="AN3" s="80" t="s">
        <v>79</v>
      </c>
      <c r="AO3" s="106" t="s">
        <v>35</v>
      </c>
      <c r="AP3" s="88" t="s">
        <v>7</v>
      </c>
      <c r="AQ3" s="97" t="s">
        <v>28</v>
      </c>
      <c r="AR3" s="97" t="s">
        <v>30</v>
      </c>
      <c r="AS3" s="97" t="s">
        <v>31</v>
      </c>
      <c r="AT3" s="97" t="s">
        <v>32</v>
      </c>
      <c r="AU3" s="86" t="s">
        <v>33</v>
      </c>
      <c r="AV3" s="95" t="s">
        <v>59</v>
      </c>
      <c r="AW3" s="80" t="s">
        <v>78</v>
      </c>
      <c r="AX3" s="80" t="s">
        <v>79</v>
      </c>
      <c r="AY3" s="80" t="s">
        <v>35</v>
      </c>
    </row>
    <row r="4" spans="1:51" ht="14.25" customHeight="1" thickBot="1" x14ac:dyDescent="0.3">
      <c r="A4" s="110"/>
      <c r="B4" s="111"/>
      <c r="C4" s="114"/>
      <c r="D4" s="123"/>
      <c r="E4" s="81"/>
      <c r="F4" s="81"/>
      <c r="G4" s="81"/>
      <c r="H4" s="81"/>
      <c r="I4" s="81"/>
      <c r="J4" s="81"/>
      <c r="K4" s="81"/>
      <c r="L4" s="81"/>
      <c r="M4" s="105"/>
      <c r="N4" s="81"/>
      <c r="O4" s="81"/>
      <c r="P4" s="81"/>
      <c r="Q4" s="81"/>
      <c r="R4" s="81"/>
      <c r="S4" s="81"/>
      <c r="T4" s="81"/>
      <c r="U4" s="81"/>
      <c r="V4" s="105"/>
      <c r="W4" s="81"/>
      <c r="X4" s="81"/>
      <c r="Y4" s="81"/>
      <c r="Z4" s="81"/>
      <c r="AA4" s="81"/>
      <c r="AB4" s="81"/>
      <c r="AC4" s="81"/>
      <c r="AD4" s="81"/>
      <c r="AE4" s="107"/>
      <c r="AF4" s="94"/>
      <c r="AG4" s="96"/>
      <c r="AH4" s="81"/>
      <c r="AI4" s="81"/>
      <c r="AJ4" s="81"/>
      <c r="AK4" s="81"/>
      <c r="AL4" s="81"/>
      <c r="AM4" s="81"/>
      <c r="AN4" s="81"/>
      <c r="AO4" s="107"/>
      <c r="AP4" s="89"/>
      <c r="AQ4" s="98"/>
      <c r="AR4" s="98"/>
      <c r="AS4" s="98"/>
      <c r="AT4" s="98"/>
      <c r="AU4" s="87"/>
      <c r="AV4" s="96"/>
      <c r="AW4" s="81"/>
      <c r="AX4" s="81"/>
      <c r="AY4" s="81"/>
    </row>
    <row r="5" spans="1:51" ht="14.25" thickBot="1" x14ac:dyDescent="0.3">
      <c r="A5" s="115">
        <v>1041</v>
      </c>
      <c r="B5" s="116"/>
      <c r="C5" s="3" t="s">
        <v>14</v>
      </c>
      <c r="D5" s="22">
        <f>SUM(D6:D32)</f>
        <v>1761098.46</v>
      </c>
      <c r="E5" s="22"/>
      <c r="F5" s="4"/>
      <c r="G5" s="4"/>
      <c r="H5" s="13"/>
      <c r="I5" s="13"/>
      <c r="J5" s="14"/>
      <c r="K5" s="14"/>
      <c r="L5" s="14"/>
      <c r="M5" s="22">
        <f>SUM(M6:M32)</f>
        <v>2164415.7999999998</v>
      </c>
      <c r="N5" s="5"/>
      <c r="O5" s="5"/>
      <c r="P5" s="5"/>
      <c r="Q5" s="5"/>
      <c r="R5" s="5"/>
      <c r="S5" s="5"/>
      <c r="T5" s="5"/>
      <c r="U5" s="5"/>
      <c r="V5" s="22">
        <f>SUM(V6:V32)</f>
        <v>2347570.2000000002</v>
      </c>
      <c r="W5" s="5"/>
      <c r="X5" s="5"/>
      <c r="Y5" s="15"/>
      <c r="Z5" s="15"/>
      <c r="AA5" s="15"/>
      <c r="AB5" s="15"/>
      <c r="AC5" s="15"/>
      <c r="AD5" s="15"/>
      <c r="AE5" s="15"/>
      <c r="AF5" s="22">
        <f>SUM(AF6:AF32)</f>
        <v>2315057.9</v>
      </c>
      <c r="AG5" s="15"/>
      <c r="AH5" s="15"/>
      <c r="AI5" s="15"/>
      <c r="AJ5" s="15"/>
      <c r="AK5" s="15"/>
      <c r="AL5" s="15"/>
      <c r="AM5" s="15"/>
      <c r="AN5" s="15"/>
      <c r="AO5" s="15"/>
      <c r="AP5" s="22">
        <f>SUM(AP6:AP32)</f>
        <v>2451788.1</v>
      </c>
      <c r="AQ5" s="29"/>
      <c r="AR5" s="29"/>
      <c r="AS5" s="29"/>
      <c r="AT5" s="29"/>
      <c r="AU5" s="54"/>
      <c r="AV5" s="15"/>
      <c r="AW5" s="53"/>
      <c r="AX5" s="53"/>
      <c r="AY5" s="16"/>
    </row>
    <row r="6" spans="1:51" ht="72" customHeight="1" thickBot="1" x14ac:dyDescent="0.3">
      <c r="A6" s="12"/>
      <c r="B6" s="10">
        <v>11001</v>
      </c>
      <c r="C6" s="11" t="s">
        <v>15</v>
      </c>
      <c r="D6" s="22">
        <f t="shared" ref="D6:D32" si="0">SUM(E6:L6)</f>
        <v>1132155.6299999999</v>
      </c>
      <c r="E6" s="22"/>
      <c r="F6" s="21">
        <v>1132155.6299999999</v>
      </c>
      <c r="G6" s="4"/>
      <c r="H6" s="13"/>
      <c r="I6" s="13"/>
      <c r="J6" s="14"/>
      <c r="K6" s="14"/>
      <c r="L6" s="14"/>
      <c r="M6" s="23">
        <f>SUM(N6:U6)</f>
        <v>1367960.9</v>
      </c>
      <c r="N6" s="21">
        <v>1367960.9</v>
      </c>
      <c r="O6" s="5"/>
      <c r="P6" s="5"/>
      <c r="Q6" s="5"/>
      <c r="R6" s="5"/>
      <c r="S6" s="5"/>
      <c r="T6" s="5"/>
      <c r="U6" s="5"/>
      <c r="V6" s="23">
        <f>SUM(W6:AE6)</f>
        <v>1367960.9</v>
      </c>
      <c r="W6" s="21">
        <v>1367960.9</v>
      </c>
      <c r="X6" s="5"/>
      <c r="Y6" s="17"/>
      <c r="Z6" s="17"/>
      <c r="AA6" s="17"/>
      <c r="AB6" s="17"/>
      <c r="AC6" s="17"/>
      <c r="AD6" s="17"/>
      <c r="AE6" s="17"/>
      <c r="AF6" s="24">
        <f>SUM(AG6:AO6)</f>
        <v>1367960.9</v>
      </c>
      <c r="AG6" s="21">
        <v>1367960.9</v>
      </c>
      <c r="AH6" s="17"/>
      <c r="AI6" s="17"/>
      <c r="AJ6" s="17"/>
      <c r="AK6" s="17"/>
      <c r="AL6" s="17"/>
      <c r="AM6" s="17"/>
      <c r="AN6" s="17"/>
      <c r="AO6" s="17"/>
      <c r="AP6" s="24">
        <f>SUM(AQ6:AY6)</f>
        <v>1504757</v>
      </c>
      <c r="AQ6" s="21">
        <v>1504757</v>
      </c>
      <c r="AR6" s="17"/>
      <c r="AS6" s="17"/>
      <c r="AT6" s="17"/>
      <c r="AU6" s="18"/>
      <c r="AV6" s="17"/>
      <c r="AW6" s="34"/>
      <c r="AX6" s="34"/>
      <c r="AY6" s="18"/>
    </row>
    <row r="7" spans="1:51" ht="50.25" customHeight="1" thickBot="1" x14ac:dyDescent="0.3">
      <c r="A7" s="41"/>
      <c r="B7" s="3">
        <v>11002</v>
      </c>
      <c r="C7" s="11" t="s">
        <v>16</v>
      </c>
      <c r="D7" s="22">
        <f t="shared" si="0"/>
        <v>81840</v>
      </c>
      <c r="E7" s="22"/>
      <c r="F7" s="4"/>
      <c r="G7" s="21">
        <v>81840</v>
      </c>
      <c r="H7" s="13"/>
      <c r="I7" s="13"/>
      <c r="J7" s="14"/>
      <c r="K7" s="14"/>
      <c r="L7" s="14"/>
      <c r="M7" s="23">
        <f>SUM(N7:U7)</f>
        <v>81840</v>
      </c>
      <c r="N7" s="5"/>
      <c r="O7" s="21">
        <v>81840</v>
      </c>
      <c r="P7" s="5"/>
      <c r="Q7" s="5"/>
      <c r="R7" s="5"/>
      <c r="S7" s="5"/>
      <c r="T7" s="5"/>
      <c r="U7" s="5"/>
      <c r="V7" s="23">
        <f>SUM(W7:AE7)</f>
        <v>81840</v>
      </c>
      <c r="W7" s="5"/>
      <c r="X7" s="21">
        <v>81840</v>
      </c>
      <c r="Y7" s="17"/>
      <c r="Z7" s="17"/>
      <c r="AA7" s="17"/>
      <c r="AB7" s="17"/>
      <c r="AC7" s="17"/>
      <c r="AD7" s="17"/>
      <c r="AE7" s="17"/>
      <c r="AF7" s="24">
        <f>SUM(AG7:AO7)</f>
        <v>81840</v>
      </c>
      <c r="AG7" s="17"/>
      <c r="AH7" s="21">
        <v>81840</v>
      </c>
      <c r="AI7" s="17"/>
      <c r="AJ7" s="17"/>
      <c r="AK7" s="17"/>
      <c r="AL7" s="17"/>
      <c r="AM7" s="17"/>
      <c r="AN7" s="17"/>
      <c r="AO7" s="17"/>
      <c r="AP7" s="24">
        <f t="shared" ref="AP7:AP39" si="1">SUM(AQ7:AY7)</f>
        <v>89760</v>
      </c>
      <c r="AQ7" s="17"/>
      <c r="AR7" s="21">
        <v>89760</v>
      </c>
      <c r="AS7" s="17"/>
      <c r="AT7" s="17"/>
      <c r="AU7" s="18"/>
      <c r="AV7" s="17"/>
      <c r="AW7" s="34"/>
      <c r="AX7" s="34"/>
      <c r="AY7" s="18"/>
    </row>
    <row r="8" spans="1:51" ht="27" customHeight="1" thickBot="1" x14ac:dyDescent="0.3">
      <c r="A8" s="42"/>
      <c r="B8" s="3">
        <v>11003</v>
      </c>
      <c r="C8" s="11" t="s">
        <v>66</v>
      </c>
      <c r="D8" s="22">
        <f t="shared" si="0"/>
        <v>9000</v>
      </c>
      <c r="E8" s="22"/>
      <c r="F8" s="4">
        <v>9000</v>
      </c>
      <c r="G8" s="4"/>
      <c r="H8" s="13"/>
      <c r="I8" s="13"/>
      <c r="J8" s="14"/>
      <c r="K8" s="14"/>
      <c r="L8" s="14"/>
      <c r="M8" s="23">
        <f>SUM(N8:U8)</f>
        <v>9000</v>
      </c>
      <c r="N8" s="4">
        <v>9000</v>
      </c>
      <c r="O8" s="5"/>
      <c r="P8" s="5"/>
      <c r="Q8" s="5"/>
      <c r="R8" s="5"/>
      <c r="S8" s="5"/>
      <c r="T8" s="27"/>
      <c r="U8" s="5"/>
      <c r="V8" s="23">
        <f>SUM(W8:AE8)</f>
        <v>9000</v>
      </c>
      <c r="W8" s="4">
        <v>9000</v>
      </c>
      <c r="X8" s="5"/>
      <c r="Y8" s="17"/>
      <c r="Z8" s="17"/>
      <c r="AA8" s="17"/>
      <c r="AB8" s="17"/>
      <c r="AC8" s="17"/>
      <c r="AD8" s="17"/>
      <c r="AE8" s="17"/>
      <c r="AF8" s="24">
        <f>SUM(AG8:AO8)</f>
        <v>9000</v>
      </c>
      <c r="AG8" s="4">
        <v>9000</v>
      </c>
      <c r="AH8" s="17"/>
      <c r="AI8" s="17"/>
      <c r="AJ8" s="17"/>
      <c r="AK8" s="17"/>
      <c r="AL8" s="17"/>
      <c r="AM8" s="17"/>
      <c r="AN8" s="17"/>
      <c r="AO8" s="17"/>
      <c r="AP8" s="24">
        <f t="shared" si="1"/>
        <v>9000</v>
      </c>
      <c r="AQ8" s="4">
        <v>9000</v>
      </c>
      <c r="AR8" s="17"/>
      <c r="AS8" s="17"/>
      <c r="AT8" s="17"/>
      <c r="AU8" s="18"/>
      <c r="AV8" s="17"/>
      <c r="AW8" s="34"/>
      <c r="AX8" s="34"/>
      <c r="AY8" s="18"/>
    </row>
    <row r="9" spans="1:51" ht="40.5" customHeight="1" thickBot="1" x14ac:dyDescent="0.3">
      <c r="A9" s="42"/>
      <c r="B9" s="3">
        <v>11004</v>
      </c>
      <c r="C9" s="11" t="s">
        <v>17</v>
      </c>
      <c r="D9" s="22">
        <f t="shared" si="0"/>
        <v>111168.12</v>
      </c>
      <c r="E9" s="22"/>
      <c r="F9" s="4"/>
      <c r="G9" s="4"/>
      <c r="H9" s="13"/>
      <c r="I9" s="13"/>
      <c r="J9" s="14"/>
      <c r="K9" s="51"/>
      <c r="L9" s="21">
        <v>111168.12</v>
      </c>
      <c r="M9" s="23">
        <f>SUM(N9:U9)</f>
        <v>131023.5</v>
      </c>
      <c r="N9" s="5"/>
      <c r="O9" s="5"/>
      <c r="P9" s="5"/>
      <c r="Q9" s="5"/>
      <c r="R9" s="5"/>
      <c r="S9" s="52"/>
      <c r="T9" s="17"/>
      <c r="U9" s="61">
        <v>131023.5</v>
      </c>
      <c r="V9" s="23">
        <f>SUM(W9:AE9)</f>
        <v>131023.5</v>
      </c>
      <c r="W9" s="5"/>
      <c r="X9" s="5"/>
      <c r="Y9" s="17"/>
      <c r="Z9" s="17"/>
      <c r="AA9" s="17"/>
      <c r="AB9" s="33"/>
      <c r="AC9" s="17"/>
      <c r="AD9" s="33"/>
      <c r="AE9" s="21">
        <v>131023.5</v>
      </c>
      <c r="AF9" s="24">
        <f>SUM(AG9:AO9)</f>
        <v>131023.5</v>
      </c>
      <c r="AG9" s="17"/>
      <c r="AH9" s="17"/>
      <c r="AI9" s="17"/>
      <c r="AJ9" s="17"/>
      <c r="AK9" s="17"/>
      <c r="AL9" s="33"/>
      <c r="AM9" s="17"/>
      <c r="AN9" s="33"/>
      <c r="AO9" s="21">
        <v>131023.5</v>
      </c>
      <c r="AP9" s="24">
        <f t="shared" si="1"/>
        <v>131023.5</v>
      </c>
      <c r="AQ9" s="17"/>
      <c r="AR9" s="17"/>
      <c r="AS9" s="17"/>
      <c r="AT9" s="17"/>
      <c r="AU9" s="18"/>
      <c r="AV9" s="33"/>
      <c r="AW9" s="17"/>
      <c r="AX9" s="33"/>
      <c r="AY9" s="21">
        <v>131023.5</v>
      </c>
    </row>
    <row r="10" spans="1:51" ht="34.5" customHeight="1" thickBot="1" x14ac:dyDescent="0.3">
      <c r="A10" s="42"/>
      <c r="B10" s="3">
        <v>11005</v>
      </c>
      <c r="C10" s="11" t="s">
        <v>18</v>
      </c>
      <c r="D10" s="22">
        <f t="shared" si="0"/>
        <v>13022.2</v>
      </c>
      <c r="E10" s="22"/>
      <c r="F10" s="21">
        <v>13022.2</v>
      </c>
      <c r="G10" s="4"/>
      <c r="H10" s="13"/>
      <c r="I10" s="13"/>
      <c r="J10" s="14"/>
      <c r="K10" s="14"/>
      <c r="L10" s="14"/>
      <c r="M10" s="23">
        <f>SUM(N10:U10)</f>
        <v>13022.2</v>
      </c>
      <c r="N10" s="21">
        <v>13022.2</v>
      </c>
      <c r="O10" s="5"/>
      <c r="P10" s="5"/>
      <c r="Q10" s="5"/>
      <c r="R10" s="5"/>
      <c r="S10" s="5"/>
      <c r="T10" s="5"/>
      <c r="U10" s="5"/>
      <c r="V10" s="23">
        <f>SUM(W10:AE10)</f>
        <v>13022.2</v>
      </c>
      <c r="W10" s="21">
        <v>13022.2</v>
      </c>
      <c r="X10" s="5"/>
      <c r="Y10" s="17"/>
      <c r="Z10" s="17"/>
      <c r="AA10" s="17"/>
      <c r="AB10" s="17"/>
      <c r="AC10" s="17"/>
      <c r="AD10" s="17"/>
      <c r="AE10" s="17"/>
      <c r="AF10" s="24">
        <f>SUM(AG10:AO10)</f>
        <v>13022.2</v>
      </c>
      <c r="AG10" s="21">
        <v>13022.2</v>
      </c>
      <c r="AH10" s="17"/>
      <c r="AI10" s="17"/>
      <c r="AJ10" s="17"/>
      <c r="AK10" s="17"/>
      <c r="AL10" s="17"/>
      <c r="AM10" s="17"/>
      <c r="AN10" s="17"/>
      <c r="AO10" s="17"/>
      <c r="AP10" s="24">
        <f t="shared" si="1"/>
        <v>13022.2</v>
      </c>
      <c r="AQ10" s="21">
        <v>13022.2</v>
      </c>
      <c r="AR10" s="17"/>
      <c r="AS10" s="17"/>
      <c r="AT10" s="17"/>
      <c r="AU10" s="18"/>
      <c r="AV10" s="17"/>
      <c r="AW10" s="34"/>
      <c r="AX10" s="34"/>
      <c r="AY10" s="18"/>
    </row>
    <row r="11" spans="1:51" ht="34.5" customHeight="1" thickBot="1" x14ac:dyDescent="0.3">
      <c r="A11" s="42"/>
      <c r="B11" s="3">
        <v>11006</v>
      </c>
      <c r="C11" s="45" t="s">
        <v>67</v>
      </c>
      <c r="D11" s="22">
        <f t="shared" si="0"/>
        <v>5178.7</v>
      </c>
      <c r="E11" s="22"/>
      <c r="F11" s="21">
        <v>5178.7</v>
      </c>
      <c r="G11" s="4"/>
      <c r="H11" s="13"/>
      <c r="I11" s="13"/>
      <c r="J11" s="14"/>
      <c r="K11" s="14"/>
      <c r="L11" s="14"/>
      <c r="M11" s="23">
        <f t="shared" ref="M11" si="2">SUM(N11:U11)</f>
        <v>5178.7</v>
      </c>
      <c r="N11" s="21">
        <v>5178.7</v>
      </c>
      <c r="O11" s="5"/>
      <c r="P11" s="5"/>
      <c r="Q11" s="5"/>
      <c r="R11" s="5"/>
      <c r="S11" s="5"/>
      <c r="T11" s="5"/>
      <c r="U11" s="5"/>
      <c r="V11" s="23">
        <f t="shared" ref="V11" si="3">SUM(W11:AE11)</f>
        <v>5178.7</v>
      </c>
      <c r="W11" s="21">
        <v>5178.7</v>
      </c>
      <c r="X11" s="5"/>
      <c r="Y11" s="17"/>
      <c r="Z11" s="17"/>
      <c r="AA11" s="17"/>
      <c r="AB11" s="17"/>
      <c r="AC11" s="17"/>
      <c r="AD11" s="17"/>
      <c r="AE11" s="17"/>
      <c r="AF11" s="24">
        <f t="shared" ref="AF11" si="4">SUM(AG11:AO11)</f>
        <v>5178.7</v>
      </c>
      <c r="AG11" s="21">
        <v>5178.7</v>
      </c>
      <c r="AH11" s="17"/>
      <c r="AI11" s="17"/>
      <c r="AJ11" s="17"/>
      <c r="AK11" s="17"/>
      <c r="AL11" s="17"/>
      <c r="AM11" s="17"/>
      <c r="AN11" s="17"/>
      <c r="AO11" s="17"/>
      <c r="AP11" s="24">
        <f t="shared" ref="AP11" si="5">SUM(AQ11:AY11)</f>
        <v>5178.7</v>
      </c>
      <c r="AQ11" s="21">
        <v>5178.7</v>
      </c>
      <c r="AR11" s="17"/>
      <c r="AS11" s="17"/>
      <c r="AT11" s="17"/>
      <c r="AU11" s="18"/>
      <c r="AV11" s="17"/>
      <c r="AW11" s="34"/>
      <c r="AX11" s="34"/>
      <c r="AY11" s="18"/>
    </row>
    <row r="12" spans="1:51" ht="34.5" customHeight="1" thickBot="1" x14ac:dyDescent="0.3">
      <c r="A12" s="42"/>
      <c r="B12" s="3">
        <v>11007</v>
      </c>
      <c r="C12" s="26" t="s">
        <v>68</v>
      </c>
      <c r="D12" s="22">
        <f t="shared" si="0"/>
        <v>121207.9</v>
      </c>
      <c r="E12" s="21">
        <v>121207.9</v>
      </c>
      <c r="F12" s="21"/>
      <c r="G12" s="4"/>
      <c r="H12" s="13"/>
      <c r="I12" s="13"/>
      <c r="J12" s="14"/>
      <c r="K12" s="14"/>
      <c r="L12" s="14"/>
      <c r="M12" s="23">
        <f t="shared" ref="M12" si="6">SUM(N12:U12)</f>
        <v>145449.60000000001</v>
      </c>
      <c r="N12" s="21">
        <v>145449.60000000001</v>
      </c>
      <c r="O12" s="5"/>
      <c r="P12" s="5"/>
      <c r="Q12" s="5"/>
      <c r="R12" s="5"/>
      <c r="S12" s="5"/>
      <c r="T12" s="5"/>
      <c r="U12" s="5"/>
      <c r="V12" s="23">
        <f t="shared" ref="V12" si="7">SUM(W12:AE12)</f>
        <v>145449.60000000001</v>
      </c>
      <c r="W12" s="21">
        <v>145449.60000000001</v>
      </c>
      <c r="X12" s="5"/>
      <c r="Y12" s="17"/>
      <c r="Z12" s="17"/>
      <c r="AA12" s="17"/>
      <c r="AB12" s="17"/>
      <c r="AC12" s="17"/>
      <c r="AD12" s="17"/>
      <c r="AE12" s="17"/>
      <c r="AF12" s="24">
        <f t="shared" ref="AF12" si="8">SUM(AG12:AO12)</f>
        <v>145449.60000000001</v>
      </c>
      <c r="AG12" s="21">
        <v>145449.60000000001</v>
      </c>
      <c r="AH12" s="17"/>
      <c r="AI12" s="17"/>
      <c r="AJ12" s="17"/>
      <c r="AK12" s="17"/>
      <c r="AL12" s="17"/>
      <c r="AM12" s="17"/>
      <c r="AN12" s="17"/>
      <c r="AO12" s="17"/>
      <c r="AP12" s="24">
        <f t="shared" ref="AP12" si="9">SUM(AQ12:AY12)</f>
        <v>145449.60000000001</v>
      </c>
      <c r="AQ12" s="21">
        <v>145449.60000000001</v>
      </c>
      <c r="AR12" s="17"/>
      <c r="AS12" s="17"/>
      <c r="AT12" s="17"/>
      <c r="AU12" s="18"/>
      <c r="AV12" s="17"/>
      <c r="AW12" s="34"/>
      <c r="AX12" s="34"/>
      <c r="AY12" s="18"/>
    </row>
    <row r="13" spans="1:51" ht="51" customHeight="1" thickBot="1" x14ac:dyDescent="0.3">
      <c r="A13" s="42"/>
      <c r="B13" s="3">
        <v>11010</v>
      </c>
      <c r="C13" s="11" t="s">
        <v>19</v>
      </c>
      <c r="D13" s="22">
        <f t="shared" si="0"/>
        <v>0</v>
      </c>
      <c r="E13" s="22"/>
      <c r="F13" s="4"/>
      <c r="G13" s="4"/>
      <c r="H13" s="13"/>
      <c r="I13" s="13"/>
      <c r="J13" s="14"/>
      <c r="K13" s="14"/>
      <c r="L13" s="14"/>
      <c r="M13" s="23">
        <f t="shared" ref="M13:M22" si="10">SUM(N13:U13)</f>
        <v>27869.3</v>
      </c>
      <c r="N13" s="21">
        <v>27869.3</v>
      </c>
      <c r="O13" s="5"/>
      <c r="P13" s="5"/>
      <c r="Q13" s="5"/>
      <c r="R13" s="5"/>
      <c r="S13" s="5"/>
      <c r="T13" s="5"/>
      <c r="U13" s="5"/>
      <c r="V13" s="23">
        <f t="shared" ref="V13:V32" si="11">SUM(W13:AE13)</f>
        <v>120889</v>
      </c>
      <c r="W13" s="21">
        <v>120889</v>
      </c>
      <c r="X13" s="5"/>
      <c r="Y13" s="17"/>
      <c r="Z13" s="17"/>
      <c r="AA13" s="17"/>
      <c r="AB13" s="17"/>
      <c r="AC13" s="17"/>
      <c r="AD13" s="17"/>
      <c r="AE13" s="17"/>
      <c r="AF13" s="24">
        <f t="shared" ref="AF13:AF32" si="12">SUM(AG13:AO13)</f>
        <v>0</v>
      </c>
      <c r="AG13" s="17"/>
      <c r="AH13" s="17"/>
      <c r="AI13" s="17"/>
      <c r="AJ13" s="17"/>
      <c r="AK13" s="17"/>
      <c r="AL13" s="17"/>
      <c r="AM13" s="17"/>
      <c r="AN13" s="17"/>
      <c r="AO13" s="17"/>
      <c r="AP13" s="24">
        <f t="shared" si="1"/>
        <v>0</v>
      </c>
      <c r="AQ13" s="17"/>
      <c r="AR13" s="17"/>
      <c r="AS13" s="17"/>
      <c r="AT13" s="17"/>
      <c r="AU13" s="18"/>
      <c r="AV13" s="17"/>
      <c r="AW13" s="34"/>
      <c r="AX13" s="34"/>
      <c r="AY13" s="18"/>
    </row>
    <row r="14" spans="1:51" ht="44.25" customHeight="1" thickBot="1" x14ac:dyDescent="0.3">
      <c r="A14" s="42"/>
      <c r="B14" s="3">
        <v>11012</v>
      </c>
      <c r="C14" s="11" t="s">
        <v>20</v>
      </c>
      <c r="D14" s="22">
        <f t="shared" si="0"/>
        <v>0</v>
      </c>
      <c r="E14" s="22"/>
      <c r="F14" s="4"/>
      <c r="G14" s="4"/>
      <c r="H14" s="13"/>
      <c r="I14" s="13"/>
      <c r="J14" s="14"/>
      <c r="K14" s="14"/>
      <c r="L14" s="14"/>
      <c r="M14" s="23">
        <f t="shared" si="10"/>
        <v>20009.3</v>
      </c>
      <c r="N14" s="21">
        <v>20009.3</v>
      </c>
      <c r="O14" s="5"/>
      <c r="P14" s="5"/>
      <c r="Q14" s="5"/>
      <c r="R14" s="5"/>
      <c r="S14" s="5"/>
      <c r="T14" s="5"/>
      <c r="U14" s="5"/>
      <c r="V14" s="23">
        <f t="shared" si="11"/>
        <v>0</v>
      </c>
      <c r="W14" s="21"/>
      <c r="X14" s="5"/>
      <c r="Y14" s="17"/>
      <c r="Z14" s="17"/>
      <c r="AA14" s="17"/>
      <c r="AB14" s="17"/>
      <c r="AC14" s="17"/>
      <c r="AD14" s="17"/>
      <c r="AE14" s="17"/>
      <c r="AF14" s="24">
        <f t="shared" si="12"/>
        <v>75379.100000000006</v>
      </c>
      <c r="AG14" s="21">
        <v>75379.100000000006</v>
      </c>
      <c r="AH14" s="17"/>
      <c r="AI14" s="17"/>
      <c r="AJ14" s="17"/>
      <c r="AK14" s="17"/>
      <c r="AL14" s="17"/>
      <c r="AM14" s="17"/>
      <c r="AN14" s="17"/>
      <c r="AO14" s="17"/>
      <c r="AP14" s="24">
        <f t="shared" si="1"/>
        <v>0</v>
      </c>
      <c r="AQ14" s="17"/>
      <c r="AR14" s="17"/>
      <c r="AS14" s="17"/>
      <c r="AT14" s="17"/>
      <c r="AU14" s="18"/>
      <c r="AV14" s="17"/>
      <c r="AW14" s="34"/>
      <c r="AX14" s="34"/>
      <c r="AY14" s="18"/>
    </row>
    <row r="15" spans="1:51" ht="67.5" customHeight="1" thickBot="1" x14ac:dyDescent="0.3">
      <c r="A15" s="42"/>
      <c r="B15" s="3">
        <v>11018</v>
      </c>
      <c r="C15" s="11" t="s">
        <v>21</v>
      </c>
      <c r="D15" s="22">
        <f t="shared" si="0"/>
        <v>0</v>
      </c>
      <c r="E15" s="22"/>
      <c r="F15" s="4"/>
      <c r="G15" s="4"/>
      <c r="H15" s="13"/>
      <c r="I15" s="13"/>
      <c r="J15" s="14"/>
      <c r="K15" s="14"/>
      <c r="L15" s="14"/>
      <c r="M15" s="23">
        <f t="shared" si="10"/>
        <v>0</v>
      </c>
      <c r="N15" s="5"/>
      <c r="O15" s="5"/>
      <c r="P15" s="5"/>
      <c r="Q15" s="5"/>
      <c r="R15" s="5"/>
      <c r="S15" s="5"/>
      <c r="T15" s="5"/>
      <c r="U15" s="5"/>
      <c r="V15" s="23">
        <f t="shared" si="11"/>
        <v>10675.3</v>
      </c>
      <c r="W15" s="21">
        <v>10675.3</v>
      </c>
      <c r="X15" s="5"/>
      <c r="Y15" s="17"/>
      <c r="Z15" s="17"/>
      <c r="AA15" s="17"/>
      <c r="AB15" s="17"/>
      <c r="AC15" s="17"/>
      <c r="AD15" s="17"/>
      <c r="AE15" s="17"/>
      <c r="AF15" s="24">
        <f t="shared" si="12"/>
        <v>0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24">
        <f t="shared" si="1"/>
        <v>0</v>
      </c>
      <c r="AQ15" s="17"/>
      <c r="AR15" s="17"/>
      <c r="AS15" s="17"/>
      <c r="AT15" s="17"/>
      <c r="AU15" s="18"/>
      <c r="AV15" s="17"/>
      <c r="AW15" s="34"/>
      <c r="AX15" s="34"/>
      <c r="AY15" s="18"/>
    </row>
    <row r="16" spans="1:51" ht="38.25" customHeight="1" thickBot="1" x14ac:dyDescent="0.3">
      <c r="A16" s="42"/>
      <c r="B16" s="3">
        <v>11019</v>
      </c>
      <c r="C16" s="11" t="s">
        <v>22</v>
      </c>
      <c r="D16" s="22">
        <f t="shared" si="0"/>
        <v>24340</v>
      </c>
      <c r="E16" s="22"/>
      <c r="F16" s="21">
        <v>24340</v>
      </c>
      <c r="G16" s="4"/>
      <c r="H16" s="13"/>
      <c r="I16" s="13"/>
      <c r="J16" s="14"/>
      <c r="K16" s="14"/>
      <c r="L16" s="14"/>
      <c r="M16" s="23">
        <f t="shared" si="10"/>
        <v>0</v>
      </c>
      <c r="N16" s="5"/>
      <c r="O16" s="5"/>
      <c r="P16" s="5"/>
      <c r="Q16" s="5"/>
      <c r="R16" s="5"/>
      <c r="S16" s="5"/>
      <c r="T16" s="5"/>
      <c r="U16" s="5"/>
      <c r="V16" s="23">
        <f t="shared" si="11"/>
        <v>0</v>
      </c>
      <c r="W16" s="5"/>
      <c r="X16" s="5"/>
      <c r="Y16" s="17"/>
      <c r="Z16" s="17"/>
      <c r="AA16" s="17"/>
      <c r="AB16" s="17"/>
      <c r="AC16" s="17"/>
      <c r="AD16" s="17"/>
      <c r="AE16" s="17"/>
      <c r="AF16" s="24">
        <f t="shared" si="12"/>
        <v>0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24">
        <f t="shared" si="1"/>
        <v>40918.400000000001</v>
      </c>
      <c r="AQ16" s="21">
        <v>40918.400000000001</v>
      </c>
      <c r="AR16" s="17"/>
      <c r="AS16" s="17"/>
      <c r="AT16" s="17"/>
      <c r="AU16" s="18"/>
      <c r="AV16" s="17"/>
      <c r="AW16" s="34"/>
      <c r="AX16" s="34"/>
      <c r="AY16" s="18"/>
    </row>
    <row r="17" spans="1:51" ht="49.5" customHeight="1" thickBot="1" x14ac:dyDescent="0.3">
      <c r="A17" s="42"/>
      <c r="B17" s="3">
        <v>11020</v>
      </c>
      <c r="C17" s="11" t="s">
        <v>23</v>
      </c>
      <c r="D17" s="22">
        <f t="shared" si="0"/>
        <v>6869</v>
      </c>
      <c r="E17" s="22"/>
      <c r="F17" s="21">
        <v>6869</v>
      </c>
      <c r="G17" s="4"/>
      <c r="H17" s="13"/>
      <c r="I17" s="13"/>
      <c r="J17" s="14"/>
      <c r="K17" s="14"/>
      <c r="L17" s="14"/>
      <c r="M17" s="23">
        <f t="shared" si="10"/>
        <v>0</v>
      </c>
      <c r="N17" s="5"/>
      <c r="O17" s="5"/>
      <c r="P17" s="5"/>
      <c r="Q17" s="5"/>
      <c r="R17" s="5"/>
      <c r="S17" s="5"/>
      <c r="T17" s="5"/>
      <c r="U17" s="5"/>
      <c r="V17" s="23">
        <f t="shared" si="11"/>
        <v>0</v>
      </c>
      <c r="W17" s="5"/>
      <c r="X17" s="5"/>
      <c r="Y17" s="17"/>
      <c r="Z17" s="17"/>
      <c r="AA17" s="17"/>
      <c r="AB17" s="17"/>
      <c r="AC17" s="17"/>
      <c r="AD17" s="17"/>
      <c r="AE17" s="17"/>
      <c r="AF17" s="24">
        <f t="shared" si="12"/>
        <v>0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24">
        <f t="shared" si="1"/>
        <v>8027.7</v>
      </c>
      <c r="AQ17" s="21">
        <v>8027.7</v>
      </c>
      <c r="AR17" s="17"/>
      <c r="AS17" s="17"/>
      <c r="AT17" s="17"/>
      <c r="AU17" s="18"/>
      <c r="AV17" s="17"/>
      <c r="AW17" s="34"/>
      <c r="AX17" s="34"/>
      <c r="AY17" s="18"/>
    </row>
    <row r="18" spans="1:51" ht="51" customHeight="1" thickBot="1" x14ac:dyDescent="0.3">
      <c r="A18" s="42"/>
      <c r="B18" s="3">
        <v>11021</v>
      </c>
      <c r="C18" s="11" t="s">
        <v>24</v>
      </c>
      <c r="D18" s="22">
        <f t="shared" si="0"/>
        <v>40081</v>
      </c>
      <c r="E18" s="22"/>
      <c r="F18" s="21">
        <v>40081</v>
      </c>
      <c r="G18" s="4"/>
      <c r="H18" s="13"/>
      <c r="I18" s="13"/>
      <c r="J18" s="14"/>
      <c r="K18" s="14"/>
      <c r="L18" s="14"/>
      <c r="M18" s="23">
        <f t="shared" si="10"/>
        <v>0</v>
      </c>
      <c r="N18" s="5"/>
      <c r="O18" s="5"/>
      <c r="P18" s="5"/>
      <c r="Q18" s="5"/>
      <c r="R18" s="5"/>
      <c r="S18" s="5"/>
      <c r="T18" s="5"/>
      <c r="U18" s="5"/>
      <c r="V18" s="23">
        <f t="shared" si="11"/>
        <v>0</v>
      </c>
      <c r="W18" s="5"/>
      <c r="X18" s="5"/>
      <c r="Y18" s="17"/>
      <c r="Z18" s="17"/>
      <c r="AA18" s="17"/>
      <c r="AB18" s="17"/>
      <c r="AC18" s="17"/>
      <c r="AD18" s="17"/>
      <c r="AE18" s="17"/>
      <c r="AF18" s="24">
        <f t="shared" si="12"/>
        <v>0</v>
      </c>
      <c r="AG18" s="17"/>
      <c r="AH18" s="17"/>
      <c r="AI18" s="17"/>
      <c r="AJ18" s="17"/>
      <c r="AK18" s="17"/>
      <c r="AL18" s="17"/>
      <c r="AM18" s="17"/>
      <c r="AN18" s="17"/>
      <c r="AO18" s="17"/>
      <c r="AP18" s="24">
        <f t="shared" si="1"/>
        <v>57123.8</v>
      </c>
      <c r="AQ18" s="21">
        <v>57123.8</v>
      </c>
      <c r="AR18" s="17"/>
      <c r="AS18" s="17"/>
      <c r="AT18" s="17"/>
      <c r="AU18" s="18"/>
      <c r="AV18" s="17"/>
      <c r="AW18" s="34"/>
      <c r="AX18" s="34"/>
      <c r="AY18" s="18"/>
    </row>
    <row r="19" spans="1:51" ht="52.5" customHeight="1" thickBot="1" x14ac:dyDescent="0.3">
      <c r="A19" s="42"/>
      <c r="B19" s="3">
        <v>11022</v>
      </c>
      <c r="C19" s="11" t="s">
        <v>25</v>
      </c>
      <c r="D19" s="22">
        <f t="shared" si="0"/>
        <v>0</v>
      </c>
      <c r="E19" s="22"/>
      <c r="F19" s="4"/>
      <c r="G19" s="4"/>
      <c r="H19" s="13"/>
      <c r="I19" s="13"/>
      <c r="J19" s="14"/>
      <c r="K19" s="14"/>
      <c r="L19" s="14"/>
      <c r="M19" s="23">
        <f t="shared" si="10"/>
        <v>0</v>
      </c>
      <c r="N19" s="5"/>
      <c r="O19" s="5"/>
      <c r="P19" s="5"/>
      <c r="Q19" s="5"/>
      <c r="R19" s="5"/>
      <c r="S19" s="5"/>
      <c r="T19" s="5"/>
      <c r="U19" s="5"/>
      <c r="V19" s="23">
        <f t="shared" si="11"/>
        <v>571.20000000000005</v>
      </c>
      <c r="W19" s="21">
        <v>571.20000000000005</v>
      </c>
      <c r="X19" s="5"/>
      <c r="Y19" s="17"/>
      <c r="Z19" s="17"/>
      <c r="AA19" s="17"/>
      <c r="AB19" s="17"/>
      <c r="AC19" s="17"/>
      <c r="AD19" s="17"/>
      <c r="AE19" s="17"/>
      <c r="AF19" s="24">
        <f t="shared" si="12"/>
        <v>38676.699999999997</v>
      </c>
      <c r="AG19" s="21">
        <v>38676.699999999997</v>
      </c>
      <c r="AH19" s="17"/>
      <c r="AI19" s="17"/>
      <c r="AJ19" s="17"/>
      <c r="AK19" s="17"/>
      <c r="AL19" s="17"/>
      <c r="AM19" s="17"/>
      <c r="AN19" s="17"/>
      <c r="AO19" s="17"/>
      <c r="AP19" s="24">
        <f t="shared" si="1"/>
        <v>0</v>
      </c>
      <c r="AQ19" s="17"/>
      <c r="AR19" s="17"/>
      <c r="AS19" s="17"/>
      <c r="AT19" s="17"/>
      <c r="AU19" s="18"/>
      <c r="AV19" s="17"/>
      <c r="AW19" s="34"/>
      <c r="AX19" s="34"/>
      <c r="AY19" s="18"/>
    </row>
    <row r="20" spans="1:51" ht="24" customHeight="1" thickBot="1" x14ac:dyDescent="0.3">
      <c r="A20" s="42"/>
      <c r="B20" s="3">
        <v>11023</v>
      </c>
      <c r="C20" s="26" t="s">
        <v>26</v>
      </c>
      <c r="D20" s="22">
        <f t="shared" si="0"/>
        <v>0</v>
      </c>
      <c r="E20" s="22"/>
      <c r="F20" s="4"/>
      <c r="G20" s="4"/>
      <c r="H20" s="13"/>
      <c r="I20" s="13"/>
      <c r="J20" s="14"/>
      <c r="K20" s="14"/>
      <c r="L20" s="14"/>
      <c r="M20" s="23">
        <f t="shared" si="10"/>
        <v>0</v>
      </c>
      <c r="N20" s="5"/>
      <c r="O20" s="5"/>
      <c r="P20" s="5"/>
      <c r="Q20" s="5"/>
      <c r="R20" s="5"/>
      <c r="S20" s="5"/>
      <c r="T20" s="5"/>
      <c r="U20" s="5"/>
      <c r="V20" s="23">
        <v>2796.2</v>
      </c>
      <c r="W20" s="21">
        <v>2602.6999999999998</v>
      </c>
      <c r="X20" s="5"/>
      <c r="Y20" s="17"/>
      <c r="Z20" s="17"/>
      <c r="AA20" s="17"/>
      <c r="AB20" s="17"/>
      <c r="AC20" s="17"/>
      <c r="AD20" s="17"/>
      <c r="AE20" s="17"/>
      <c r="AF20" s="24">
        <f t="shared" si="12"/>
        <v>0</v>
      </c>
      <c r="AG20" s="17"/>
      <c r="AH20" s="17"/>
      <c r="AI20" s="17"/>
      <c r="AJ20" s="17"/>
      <c r="AK20" s="17"/>
      <c r="AL20" s="17"/>
      <c r="AM20" s="17"/>
      <c r="AN20" s="17"/>
      <c r="AO20" s="17"/>
      <c r="AP20" s="24">
        <f t="shared" si="1"/>
        <v>0</v>
      </c>
      <c r="AQ20" s="17"/>
      <c r="AR20" s="17"/>
      <c r="AS20" s="17"/>
      <c r="AT20" s="17"/>
      <c r="AU20" s="18"/>
      <c r="AV20" s="17"/>
      <c r="AW20" s="34"/>
      <c r="AX20" s="34"/>
      <c r="AY20" s="18"/>
    </row>
    <row r="21" spans="1:51" ht="31.5" customHeight="1" thickBot="1" x14ac:dyDescent="0.3">
      <c r="A21" s="42"/>
      <c r="B21" s="3">
        <v>11024</v>
      </c>
      <c r="C21" s="26" t="s">
        <v>27</v>
      </c>
      <c r="D21" s="22">
        <f t="shared" si="0"/>
        <v>0</v>
      </c>
      <c r="E21" s="22"/>
      <c r="F21" s="4"/>
      <c r="G21" s="4"/>
      <c r="H21" s="13"/>
      <c r="I21" s="13"/>
      <c r="J21" s="14"/>
      <c r="K21" s="14"/>
      <c r="L21" s="14"/>
      <c r="M21" s="23">
        <f t="shared" si="10"/>
        <v>0</v>
      </c>
      <c r="N21" s="5"/>
      <c r="O21" s="5"/>
      <c r="P21" s="5"/>
      <c r="Q21" s="5"/>
      <c r="R21" s="5"/>
      <c r="S21" s="5"/>
      <c r="T21" s="5"/>
      <c r="U21" s="5"/>
      <c r="V21" s="23">
        <f t="shared" si="11"/>
        <v>8383.6</v>
      </c>
      <c r="W21" s="21">
        <v>8383.6</v>
      </c>
      <c r="X21" s="5"/>
      <c r="Y21" s="17"/>
      <c r="Z21" s="17"/>
      <c r="AA21" s="17"/>
      <c r="AB21" s="17"/>
      <c r="AC21" s="17"/>
      <c r="AD21" s="17"/>
      <c r="AE21" s="17"/>
      <c r="AF21" s="24">
        <f t="shared" si="12"/>
        <v>0</v>
      </c>
      <c r="AG21" s="17"/>
      <c r="AH21" s="17"/>
      <c r="AI21" s="17"/>
      <c r="AJ21" s="17"/>
      <c r="AK21" s="17"/>
      <c r="AL21" s="17"/>
      <c r="AM21" s="17"/>
      <c r="AN21" s="17"/>
      <c r="AO21" s="17"/>
      <c r="AP21" s="24">
        <f t="shared" si="1"/>
        <v>0</v>
      </c>
      <c r="AQ21" s="17"/>
      <c r="AR21" s="17"/>
      <c r="AS21" s="17"/>
      <c r="AT21" s="17"/>
      <c r="AU21" s="18"/>
      <c r="AV21" s="17"/>
      <c r="AW21" s="34"/>
      <c r="AX21" s="34"/>
      <c r="AY21" s="18"/>
    </row>
    <row r="22" spans="1:51" ht="42" customHeight="1" thickBot="1" x14ac:dyDescent="0.3">
      <c r="A22" s="42"/>
      <c r="B22" s="3">
        <v>11025</v>
      </c>
      <c r="C22" s="26" t="s">
        <v>65</v>
      </c>
      <c r="D22" s="22">
        <f t="shared" si="0"/>
        <v>0</v>
      </c>
      <c r="E22" s="22"/>
      <c r="F22" s="4"/>
      <c r="G22" s="4"/>
      <c r="H22" s="13"/>
      <c r="I22" s="13"/>
      <c r="J22" s="14"/>
      <c r="K22" s="14"/>
      <c r="L22" s="14"/>
      <c r="M22" s="23">
        <f t="shared" si="10"/>
        <v>0</v>
      </c>
      <c r="N22" s="5"/>
      <c r="O22" s="5"/>
      <c r="P22" s="5"/>
      <c r="Q22" s="27"/>
      <c r="R22" s="5"/>
      <c r="S22" s="5"/>
      <c r="T22" s="5"/>
      <c r="U22" s="5"/>
      <c r="V22" s="23">
        <f t="shared" si="11"/>
        <v>3252.8</v>
      </c>
      <c r="W22" s="30">
        <v>3252.8</v>
      </c>
      <c r="X22" s="5"/>
      <c r="Y22" s="17"/>
      <c r="Z22" s="17"/>
      <c r="AA22" s="17"/>
      <c r="AB22" s="17"/>
      <c r="AC22" s="17"/>
      <c r="AD22" s="17"/>
      <c r="AE22" s="17"/>
      <c r="AF22" s="24">
        <f t="shared" si="12"/>
        <v>0</v>
      </c>
      <c r="AG22" s="17"/>
      <c r="AH22" s="17"/>
      <c r="AI22" s="17"/>
      <c r="AJ22" s="17"/>
      <c r="AK22" s="17"/>
      <c r="AL22" s="17"/>
      <c r="AM22" s="17"/>
      <c r="AN22" s="17"/>
      <c r="AO22" s="17"/>
      <c r="AP22" s="24">
        <f t="shared" si="1"/>
        <v>0</v>
      </c>
      <c r="AQ22" s="17"/>
      <c r="AR22" s="17"/>
      <c r="AS22" s="17"/>
      <c r="AT22" s="17"/>
      <c r="AU22" s="18"/>
      <c r="AV22" s="17"/>
      <c r="AW22" s="34"/>
      <c r="AX22" s="34"/>
      <c r="AY22" s="18"/>
    </row>
    <row r="23" spans="1:51" ht="38.25" customHeight="1" thickBot="1" x14ac:dyDescent="0.3">
      <c r="A23" s="42"/>
      <c r="B23" s="3">
        <v>11026</v>
      </c>
      <c r="C23" s="26" t="s">
        <v>57</v>
      </c>
      <c r="D23" s="22">
        <f t="shared" si="0"/>
        <v>0</v>
      </c>
      <c r="E23" s="22"/>
      <c r="F23" s="4"/>
      <c r="G23" s="4"/>
      <c r="H23" s="13"/>
      <c r="I23" s="13"/>
      <c r="J23" s="14"/>
      <c r="K23" s="51"/>
      <c r="L23" s="21"/>
      <c r="M23" s="23"/>
      <c r="N23" s="5"/>
      <c r="O23" s="5"/>
      <c r="P23" s="5"/>
      <c r="Q23" s="19"/>
      <c r="R23" s="5"/>
      <c r="S23" s="5"/>
      <c r="T23" s="5"/>
      <c r="U23" s="5"/>
      <c r="V23" s="23">
        <f t="shared" si="11"/>
        <v>0</v>
      </c>
      <c r="W23" s="31"/>
      <c r="X23" s="5"/>
      <c r="Y23" s="17"/>
      <c r="Z23" s="17"/>
      <c r="AA23" s="17"/>
      <c r="AB23" s="33"/>
      <c r="AC23" s="17"/>
      <c r="AD23" s="33"/>
      <c r="AE23" s="21"/>
      <c r="AF23" s="24">
        <f t="shared" si="12"/>
        <v>0</v>
      </c>
      <c r="AG23" s="17"/>
      <c r="AH23" s="17"/>
      <c r="AI23" s="17"/>
      <c r="AJ23" s="17"/>
      <c r="AK23" s="17"/>
      <c r="AL23" s="33"/>
      <c r="AM23" s="17"/>
      <c r="AN23" s="33"/>
      <c r="AO23" s="21"/>
      <c r="AP23" s="24">
        <f t="shared" si="1"/>
        <v>0</v>
      </c>
      <c r="AQ23" s="17"/>
      <c r="AR23" s="17"/>
      <c r="AS23" s="17"/>
      <c r="AT23" s="17"/>
      <c r="AU23" s="18"/>
      <c r="AV23" s="33"/>
      <c r="AW23" s="17"/>
      <c r="AX23" s="33"/>
      <c r="AY23" s="21"/>
    </row>
    <row r="24" spans="1:51" ht="50.25" customHeight="1" thickBot="1" x14ac:dyDescent="0.3">
      <c r="A24" s="42"/>
      <c r="B24" s="3">
        <v>11027</v>
      </c>
      <c r="C24" s="26" t="s">
        <v>58</v>
      </c>
      <c r="D24" s="22">
        <f t="shared" si="0"/>
        <v>0</v>
      </c>
      <c r="E24" s="22"/>
      <c r="F24" s="4"/>
      <c r="G24" s="4"/>
      <c r="H24" s="13"/>
      <c r="I24" s="13"/>
      <c r="J24" s="14"/>
      <c r="K24" s="14"/>
      <c r="L24" s="14"/>
      <c r="M24" s="23"/>
      <c r="N24" s="5"/>
      <c r="O24" s="5"/>
      <c r="P24" s="5"/>
      <c r="Q24" s="29"/>
      <c r="R24" s="5"/>
      <c r="S24" s="5"/>
      <c r="T24" s="5"/>
      <c r="U24" s="5"/>
      <c r="V24" s="23">
        <f t="shared" si="11"/>
        <v>0</v>
      </c>
      <c r="W24" s="32"/>
      <c r="X24" s="5"/>
      <c r="Y24" s="17"/>
      <c r="Z24" s="17"/>
      <c r="AA24" s="17"/>
      <c r="AB24" s="24"/>
      <c r="AC24" s="24"/>
      <c r="AD24" s="24"/>
      <c r="AE24" s="24"/>
      <c r="AF24" s="24">
        <f t="shared" si="12"/>
        <v>0</v>
      </c>
      <c r="AG24" s="17"/>
      <c r="AH24" s="17"/>
      <c r="AI24" s="17"/>
      <c r="AJ24" s="17"/>
      <c r="AK24" s="17"/>
      <c r="AL24" s="24"/>
      <c r="AM24" s="24"/>
      <c r="AN24" s="24"/>
      <c r="AO24" s="17"/>
      <c r="AP24" s="24">
        <f t="shared" si="1"/>
        <v>0</v>
      </c>
      <c r="AQ24" s="17"/>
      <c r="AR24" s="17"/>
      <c r="AS24" s="17"/>
      <c r="AT24" s="17"/>
      <c r="AU24" s="18"/>
      <c r="AV24" s="24"/>
      <c r="AW24" s="37"/>
      <c r="AX24" s="37"/>
      <c r="AY24" s="18"/>
    </row>
    <row r="25" spans="1:51" ht="42" customHeight="1" thickBot="1" x14ac:dyDescent="0.3">
      <c r="A25" s="42"/>
      <c r="B25" s="3">
        <v>12001</v>
      </c>
      <c r="C25" s="11" t="s">
        <v>49</v>
      </c>
      <c r="D25" s="22">
        <f t="shared" si="0"/>
        <v>5000</v>
      </c>
      <c r="E25" s="22"/>
      <c r="F25" s="4"/>
      <c r="G25" s="4"/>
      <c r="H25" s="13"/>
      <c r="I25" s="21">
        <v>5000</v>
      </c>
      <c r="J25" s="14"/>
      <c r="K25" s="14"/>
      <c r="L25" s="14"/>
      <c r="M25" s="23">
        <f t="shared" ref="M25:M32" si="13">SUM(N25:U25)</f>
        <v>150000</v>
      </c>
      <c r="N25" s="5"/>
      <c r="O25" s="5"/>
      <c r="P25" s="5"/>
      <c r="Q25" s="28">
        <v>150000</v>
      </c>
      <c r="R25" s="5"/>
      <c r="S25" s="5"/>
      <c r="T25" s="5"/>
      <c r="U25" s="5"/>
      <c r="V25" s="23">
        <f t="shared" si="11"/>
        <v>150000</v>
      </c>
      <c r="W25" s="5"/>
      <c r="X25" s="5"/>
      <c r="Y25" s="17"/>
      <c r="Z25" s="17">
        <v>150000</v>
      </c>
      <c r="AA25" s="17"/>
      <c r="AB25" s="17"/>
      <c r="AC25" s="17"/>
      <c r="AD25" s="17"/>
      <c r="AE25" s="17"/>
      <c r="AF25" s="24">
        <f t="shared" si="12"/>
        <v>150000</v>
      </c>
      <c r="AG25" s="17"/>
      <c r="AH25" s="17"/>
      <c r="AI25" s="17"/>
      <c r="AJ25" s="17">
        <v>150000</v>
      </c>
      <c r="AK25" s="17"/>
      <c r="AL25" s="17"/>
      <c r="AM25" s="17"/>
      <c r="AN25" s="17"/>
      <c r="AO25" s="17"/>
      <c r="AP25" s="24">
        <f t="shared" si="1"/>
        <v>150000</v>
      </c>
      <c r="AQ25" s="17"/>
      <c r="AR25" s="17"/>
      <c r="AS25" s="17"/>
      <c r="AT25" s="17">
        <v>150000</v>
      </c>
      <c r="AU25" s="18"/>
      <c r="AV25" s="17"/>
      <c r="AW25" s="34"/>
      <c r="AX25" s="34"/>
      <c r="AY25" s="18"/>
    </row>
    <row r="26" spans="1:51" ht="64.5" thickBot="1" x14ac:dyDescent="0.3">
      <c r="A26" s="42"/>
      <c r="B26" s="3">
        <v>12002</v>
      </c>
      <c r="C26" s="11" t="s">
        <v>50</v>
      </c>
      <c r="D26" s="22">
        <f t="shared" si="0"/>
        <v>46283.01</v>
      </c>
      <c r="E26" s="22"/>
      <c r="F26" s="4"/>
      <c r="G26" s="4"/>
      <c r="H26" s="13"/>
      <c r="I26" s="21">
        <v>46283.01</v>
      </c>
      <c r="J26" s="14"/>
      <c r="K26" s="14"/>
      <c r="L26" s="14"/>
      <c r="M26" s="23">
        <f t="shared" si="13"/>
        <v>47898</v>
      </c>
      <c r="N26" s="5"/>
      <c r="O26" s="5"/>
      <c r="P26" s="5"/>
      <c r="Q26" s="21">
        <v>47898</v>
      </c>
      <c r="R26" s="5"/>
      <c r="S26" s="5"/>
      <c r="T26" s="5"/>
      <c r="U26" s="5"/>
      <c r="V26" s="23">
        <f t="shared" si="11"/>
        <v>118317.6</v>
      </c>
      <c r="W26" s="5"/>
      <c r="X26" s="5"/>
      <c r="Y26" s="17"/>
      <c r="Z26" s="21">
        <v>118317.6</v>
      </c>
      <c r="AA26" s="17"/>
      <c r="AB26" s="17"/>
      <c r="AC26" s="17"/>
      <c r="AD26" s="17"/>
      <c r="AE26" s="17"/>
      <c r="AF26" s="24">
        <f t="shared" si="12"/>
        <v>118317.6</v>
      </c>
      <c r="AG26" s="17"/>
      <c r="AH26" s="17"/>
      <c r="AI26" s="17"/>
      <c r="AJ26" s="21">
        <v>118317.6</v>
      </c>
      <c r="AK26" s="17"/>
      <c r="AL26" s="17"/>
      <c r="AM26" s="17"/>
      <c r="AN26" s="17"/>
      <c r="AO26" s="17"/>
      <c r="AP26" s="24">
        <f t="shared" si="1"/>
        <v>118317.6</v>
      </c>
      <c r="AQ26" s="17"/>
      <c r="AR26" s="17"/>
      <c r="AS26" s="17"/>
      <c r="AT26" s="21">
        <v>118317.6</v>
      </c>
      <c r="AU26" s="18"/>
      <c r="AV26" s="17"/>
      <c r="AW26" s="34"/>
      <c r="AX26" s="34"/>
      <c r="AY26" s="18"/>
    </row>
    <row r="27" spans="1:51" ht="77.25" customHeight="1" thickBot="1" x14ac:dyDescent="0.3">
      <c r="A27" s="42"/>
      <c r="B27" s="3">
        <v>12003</v>
      </c>
      <c r="C27" s="11" t="s">
        <v>51</v>
      </c>
      <c r="D27" s="22">
        <f t="shared" si="0"/>
        <v>157000</v>
      </c>
      <c r="E27" s="22"/>
      <c r="F27" s="4"/>
      <c r="G27" s="4"/>
      <c r="H27" s="13"/>
      <c r="I27" s="21">
        <v>157000</v>
      </c>
      <c r="J27" s="14"/>
      <c r="K27" s="14"/>
      <c r="L27" s="14"/>
      <c r="M27" s="23">
        <f t="shared" si="13"/>
        <v>157000</v>
      </c>
      <c r="N27" s="5"/>
      <c r="O27" s="5"/>
      <c r="P27" s="5"/>
      <c r="Q27" s="21">
        <v>157000</v>
      </c>
      <c r="R27" s="5"/>
      <c r="S27" s="5"/>
      <c r="T27" s="5"/>
      <c r="U27" s="5"/>
      <c r="V27" s="23">
        <f t="shared" si="11"/>
        <v>170000</v>
      </c>
      <c r="W27" s="5"/>
      <c r="X27" s="5"/>
      <c r="Y27" s="17"/>
      <c r="Z27" s="21">
        <v>170000</v>
      </c>
      <c r="AA27" s="17"/>
      <c r="AB27" s="17"/>
      <c r="AC27" s="17"/>
      <c r="AD27" s="17"/>
      <c r="AE27" s="17"/>
      <c r="AF27" s="24">
        <f t="shared" si="12"/>
        <v>170000</v>
      </c>
      <c r="AG27" s="17"/>
      <c r="AH27" s="17"/>
      <c r="AI27" s="17"/>
      <c r="AJ27" s="21">
        <v>170000</v>
      </c>
      <c r="AK27" s="17"/>
      <c r="AL27" s="17"/>
      <c r="AM27" s="17"/>
      <c r="AN27" s="17"/>
      <c r="AO27" s="17"/>
      <c r="AP27" s="24">
        <f t="shared" si="1"/>
        <v>170000</v>
      </c>
      <c r="AQ27" s="17"/>
      <c r="AR27" s="17"/>
      <c r="AS27" s="17"/>
      <c r="AT27" s="21">
        <v>170000</v>
      </c>
      <c r="AU27" s="18"/>
      <c r="AV27" s="17"/>
      <c r="AW27" s="34"/>
      <c r="AX27" s="34"/>
      <c r="AY27" s="18"/>
    </row>
    <row r="28" spans="1:51" ht="26.25" thickBot="1" x14ac:dyDescent="0.3">
      <c r="A28" s="42"/>
      <c r="B28" s="3">
        <v>12004</v>
      </c>
      <c r="C28" s="11" t="s">
        <v>52</v>
      </c>
      <c r="D28" s="22">
        <f t="shared" si="0"/>
        <v>4228.6000000000004</v>
      </c>
      <c r="E28" s="22"/>
      <c r="F28" s="4"/>
      <c r="G28" s="4"/>
      <c r="H28" s="21">
        <v>4228.6000000000004</v>
      </c>
      <c r="I28" s="13"/>
      <c r="J28" s="14"/>
      <c r="K28" s="14"/>
      <c r="L28" s="14"/>
      <c r="M28" s="23">
        <f t="shared" si="13"/>
        <v>4440</v>
      </c>
      <c r="N28" s="5"/>
      <c r="O28" s="5"/>
      <c r="P28" s="21">
        <v>4440</v>
      </c>
      <c r="Q28" s="5"/>
      <c r="R28" s="5"/>
      <c r="S28" s="5"/>
      <c r="T28" s="5"/>
      <c r="U28" s="5"/>
      <c r="V28" s="23">
        <f t="shared" si="11"/>
        <v>5192.2</v>
      </c>
      <c r="W28" s="5"/>
      <c r="X28" s="5"/>
      <c r="Y28" s="21">
        <v>5192.2</v>
      </c>
      <c r="Z28" s="17"/>
      <c r="AA28" s="17"/>
      <c r="AB28" s="17"/>
      <c r="AC28" s="17"/>
      <c r="AD28" s="17"/>
      <c r="AE28" s="17"/>
      <c r="AF28" s="24">
        <f t="shared" si="12"/>
        <v>5192.2</v>
      </c>
      <c r="AG28" s="17"/>
      <c r="AH28" s="17"/>
      <c r="AI28" s="21">
        <v>5192.2</v>
      </c>
      <c r="AJ28" s="17"/>
      <c r="AK28" s="17"/>
      <c r="AL28" s="17"/>
      <c r="AM28" s="17"/>
      <c r="AN28" s="17"/>
      <c r="AO28" s="17"/>
      <c r="AP28" s="24">
        <f t="shared" si="1"/>
        <v>5192.2</v>
      </c>
      <c r="AQ28" s="17"/>
      <c r="AR28" s="17"/>
      <c r="AS28" s="21">
        <v>5192.2</v>
      </c>
      <c r="AT28" s="17"/>
      <c r="AU28" s="18"/>
      <c r="AV28" s="17"/>
      <c r="AW28" s="34"/>
      <c r="AX28" s="34"/>
      <c r="AY28" s="18"/>
    </row>
    <row r="29" spans="1:51" ht="21" customHeight="1" thickBot="1" x14ac:dyDescent="0.3">
      <c r="A29" s="42"/>
      <c r="B29" s="3">
        <v>12005</v>
      </c>
      <c r="C29" s="11" t="s">
        <v>53</v>
      </c>
      <c r="D29" s="22">
        <f t="shared" si="0"/>
        <v>3724.3</v>
      </c>
      <c r="E29" s="22"/>
      <c r="F29" s="4"/>
      <c r="G29" s="4"/>
      <c r="H29" s="21">
        <v>3724.3</v>
      </c>
      <c r="I29" s="13"/>
      <c r="J29" s="14"/>
      <c r="K29" s="14"/>
      <c r="L29" s="14"/>
      <c r="M29" s="23">
        <f t="shared" si="13"/>
        <v>3724.3</v>
      </c>
      <c r="N29" s="5"/>
      <c r="O29" s="5"/>
      <c r="P29" s="21">
        <v>3724.3</v>
      </c>
      <c r="Q29" s="5"/>
      <c r="R29" s="5"/>
      <c r="S29" s="5"/>
      <c r="T29" s="5"/>
      <c r="U29" s="5"/>
      <c r="V29" s="23">
        <f t="shared" si="11"/>
        <v>4017.4</v>
      </c>
      <c r="W29" s="5"/>
      <c r="X29" s="5"/>
      <c r="Y29" s="21">
        <v>4017.4</v>
      </c>
      <c r="Z29" s="17"/>
      <c r="AA29" s="17"/>
      <c r="AB29" s="17"/>
      <c r="AC29" s="17"/>
      <c r="AD29" s="17"/>
      <c r="AE29" s="17"/>
      <c r="AF29" s="24">
        <f t="shared" si="12"/>
        <v>4017.4</v>
      </c>
      <c r="AG29" s="17"/>
      <c r="AH29" s="17"/>
      <c r="AI29" s="21">
        <v>4017.4</v>
      </c>
      <c r="AJ29" s="17"/>
      <c r="AK29" s="17"/>
      <c r="AL29" s="17"/>
      <c r="AM29" s="17"/>
      <c r="AN29" s="17"/>
      <c r="AO29" s="17"/>
      <c r="AP29" s="24">
        <f t="shared" si="1"/>
        <v>4017.4</v>
      </c>
      <c r="AQ29" s="17"/>
      <c r="AR29" s="17"/>
      <c r="AS29" s="21">
        <v>4017.4</v>
      </c>
      <c r="AT29" s="17"/>
      <c r="AU29" s="18"/>
      <c r="AV29" s="17"/>
      <c r="AW29" s="34"/>
      <c r="AX29" s="34"/>
      <c r="AY29" s="18"/>
    </row>
    <row r="30" spans="1:51" ht="39" thickBot="1" x14ac:dyDescent="0.3">
      <c r="A30" s="42"/>
      <c r="B30" s="3" t="s">
        <v>8</v>
      </c>
      <c r="C30" s="3" t="s">
        <v>9</v>
      </c>
      <c r="D30" s="22">
        <f t="shared" si="0"/>
        <v>0</v>
      </c>
      <c r="E30" s="22"/>
      <c r="F30" s="4"/>
      <c r="G30" s="4"/>
      <c r="H30" s="13"/>
      <c r="I30" s="13"/>
      <c r="J30" s="14"/>
      <c r="K30" s="14"/>
      <c r="L30" s="14"/>
      <c r="M30" s="23">
        <f t="shared" si="13"/>
        <v>0</v>
      </c>
      <c r="N30" s="5"/>
      <c r="O30" s="5"/>
      <c r="P30" s="5"/>
      <c r="Q30" s="5"/>
      <c r="R30" s="5"/>
      <c r="S30" s="5"/>
      <c r="T30" s="5"/>
      <c r="U30" s="5"/>
      <c r="V30" s="23">
        <f t="shared" si="11"/>
        <v>0</v>
      </c>
      <c r="W30" s="5"/>
      <c r="X30" s="5"/>
      <c r="Y30" s="17"/>
      <c r="Z30" s="17"/>
      <c r="AA30" s="17"/>
      <c r="AB30" s="17"/>
      <c r="AC30" s="17"/>
      <c r="AD30" s="17"/>
      <c r="AE30" s="17"/>
      <c r="AF30" s="24">
        <f t="shared" si="12"/>
        <v>0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24">
        <f t="shared" si="1"/>
        <v>0</v>
      </c>
      <c r="AQ30" s="17"/>
      <c r="AR30" s="17"/>
      <c r="AS30" s="17"/>
      <c r="AT30" s="17"/>
      <c r="AU30" s="18"/>
      <c r="AV30" s="17"/>
      <c r="AW30" s="34"/>
      <c r="AX30" s="34"/>
      <c r="AY30" s="18"/>
    </row>
    <row r="31" spans="1:51" ht="21" customHeight="1" thickBot="1" x14ac:dyDescent="0.3">
      <c r="A31" s="42"/>
      <c r="B31" s="3" t="s">
        <v>8</v>
      </c>
      <c r="C31" s="3" t="s">
        <v>9</v>
      </c>
      <c r="D31" s="22">
        <f t="shared" si="0"/>
        <v>0</v>
      </c>
      <c r="E31" s="22"/>
      <c r="F31" s="4"/>
      <c r="G31" s="4"/>
      <c r="H31" s="13"/>
      <c r="I31" s="13"/>
      <c r="J31" s="14"/>
      <c r="K31" s="14"/>
      <c r="L31" s="14"/>
      <c r="M31" s="23">
        <f t="shared" si="13"/>
        <v>0</v>
      </c>
      <c r="N31" s="5"/>
      <c r="O31" s="5"/>
      <c r="P31" s="5"/>
      <c r="Q31" s="5"/>
      <c r="R31" s="5"/>
      <c r="S31" s="5"/>
      <c r="T31" s="5"/>
      <c r="U31" s="5"/>
      <c r="V31" s="23">
        <f t="shared" si="11"/>
        <v>0</v>
      </c>
      <c r="W31" s="5"/>
      <c r="X31" s="5"/>
      <c r="Y31" s="17"/>
      <c r="Z31" s="17"/>
      <c r="AA31" s="17"/>
      <c r="AB31" s="17"/>
      <c r="AC31" s="17"/>
      <c r="AD31" s="17"/>
      <c r="AE31" s="17"/>
      <c r="AF31" s="24">
        <f t="shared" si="12"/>
        <v>0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24">
        <f t="shared" si="1"/>
        <v>0</v>
      </c>
      <c r="AQ31" s="17"/>
      <c r="AR31" s="17"/>
      <c r="AS31" s="17"/>
      <c r="AT31" s="17"/>
      <c r="AU31" s="18"/>
      <c r="AV31" s="17"/>
      <c r="AW31" s="34"/>
      <c r="AX31" s="34"/>
      <c r="AY31" s="18"/>
    </row>
    <row r="32" spans="1:51" ht="39" thickBot="1" x14ac:dyDescent="0.3">
      <c r="A32" s="42"/>
      <c r="B32" s="47" t="s">
        <v>8</v>
      </c>
      <c r="C32" s="3" t="s">
        <v>9</v>
      </c>
      <c r="D32" s="22">
        <f t="shared" si="0"/>
        <v>0</v>
      </c>
      <c r="E32" s="46"/>
      <c r="F32" s="4"/>
      <c r="G32" s="4"/>
      <c r="H32" s="13"/>
      <c r="I32" s="13"/>
      <c r="J32" s="14"/>
      <c r="K32" s="14"/>
      <c r="L32" s="14"/>
      <c r="M32" s="58">
        <f t="shared" si="13"/>
        <v>0</v>
      </c>
      <c r="N32" s="5"/>
      <c r="O32" s="5"/>
      <c r="P32" s="5"/>
      <c r="Q32" s="5"/>
      <c r="R32" s="5"/>
      <c r="S32" s="5"/>
      <c r="T32" s="5"/>
      <c r="U32" s="5"/>
      <c r="V32" s="58">
        <f t="shared" si="11"/>
        <v>0</v>
      </c>
      <c r="W32" s="5"/>
      <c r="X32" s="5"/>
      <c r="Y32" s="17"/>
      <c r="Z32" s="17"/>
      <c r="AA32" s="17"/>
      <c r="AB32" s="17"/>
      <c r="AC32" s="17"/>
      <c r="AD32" s="17"/>
      <c r="AE32" s="17"/>
      <c r="AF32" s="24">
        <f t="shared" si="12"/>
        <v>0</v>
      </c>
      <c r="AG32" s="17"/>
      <c r="AH32" s="17"/>
      <c r="AI32" s="17"/>
      <c r="AJ32" s="17"/>
      <c r="AK32" s="17"/>
      <c r="AL32" s="17"/>
      <c r="AM32" s="17"/>
      <c r="AN32" s="17"/>
      <c r="AO32" s="17"/>
      <c r="AP32" s="24">
        <f t="shared" si="1"/>
        <v>0</v>
      </c>
      <c r="AQ32" s="17"/>
      <c r="AR32" s="17"/>
      <c r="AS32" s="17"/>
      <c r="AT32" s="17"/>
      <c r="AU32" s="18"/>
      <c r="AV32" s="17"/>
      <c r="AW32" s="34"/>
      <c r="AX32" s="34"/>
      <c r="AY32" s="18"/>
    </row>
    <row r="33" spans="1:51" ht="38.25" customHeight="1" thickBot="1" x14ac:dyDescent="0.3">
      <c r="A33" s="117">
        <v>1115</v>
      </c>
      <c r="B33" s="118"/>
      <c r="C33" s="45" t="s">
        <v>69</v>
      </c>
      <c r="D33" s="35">
        <f>SUM(D34:D38)</f>
        <v>855383.89</v>
      </c>
      <c r="E33" s="24"/>
      <c r="F33" s="4"/>
      <c r="G33" s="4"/>
      <c r="H33" s="13"/>
      <c r="I33" s="13"/>
      <c r="J33" s="14"/>
      <c r="K33" s="14"/>
      <c r="L33" s="55"/>
      <c r="M33" s="24">
        <f>SUM(M34:M38)</f>
        <v>1006987.3999999999</v>
      </c>
      <c r="N33" s="27"/>
      <c r="O33" s="5"/>
      <c r="P33" s="27"/>
      <c r="Q33" s="5"/>
      <c r="R33" s="27"/>
      <c r="S33" s="5"/>
      <c r="T33" s="27"/>
      <c r="U33" s="27"/>
      <c r="V33" s="24">
        <f>SUM(V34:V38)</f>
        <v>871671.39999999991</v>
      </c>
      <c r="W33" s="27"/>
      <c r="X33" s="5"/>
      <c r="Y33" s="17"/>
      <c r="Z33" s="17"/>
      <c r="AA33" s="17"/>
      <c r="AB33" s="17"/>
      <c r="AC33" s="17"/>
      <c r="AD33" s="17"/>
      <c r="AE33" s="17"/>
      <c r="AF33" s="35">
        <f>SUM(AF34:AF38)</f>
        <v>885513.39999999991</v>
      </c>
      <c r="AG33" s="17"/>
      <c r="AH33" s="17"/>
      <c r="AI33" s="17"/>
      <c r="AJ33" s="17"/>
      <c r="AK33" s="17"/>
      <c r="AL33" s="17"/>
      <c r="AM33" s="17"/>
      <c r="AN33" s="17"/>
      <c r="AO33" s="17"/>
      <c r="AP33" s="35">
        <f>SUM(AP34:AP38)</f>
        <v>907013.39999999991</v>
      </c>
      <c r="AQ33" s="17"/>
      <c r="AR33" s="17"/>
      <c r="AS33" s="17"/>
      <c r="AT33" s="17"/>
      <c r="AU33" s="18"/>
      <c r="AV33" s="17"/>
      <c r="AW33" s="34"/>
      <c r="AX33" s="34"/>
      <c r="AY33" s="18"/>
    </row>
    <row r="34" spans="1:51" ht="39" thickBot="1" x14ac:dyDescent="0.3">
      <c r="A34" s="42"/>
      <c r="B34" s="3">
        <v>11001</v>
      </c>
      <c r="C34" s="45" t="s">
        <v>70</v>
      </c>
      <c r="D34" s="35">
        <f t="shared" ref="D34:D38" si="14">SUM(E34:L34)</f>
        <v>232582.13</v>
      </c>
      <c r="E34" s="57">
        <v>87711</v>
      </c>
      <c r="F34" s="4"/>
      <c r="G34" s="4"/>
      <c r="H34" s="13"/>
      <c r="I34" s="13"/>
      <c r="J34" s="48">
        <v>2890</v>
      </c>
      <c r="K34" s="14"/>
      <c r="L34" s="57">
        <v>141981.13</v>
      </c>
      <c r="M34" s="23">
        <f t="shared" ref="M34:M38" si="15">SUM(N34:U34)</f>
        <v>333527.39999999997</v>
      </c>
      <c r="N34" s="57">
        <v>169200</v>
      </c>
      <c r="O34" s="5"/>
      <c r="P34" s="62">
        <v>1294.2</v>
      </c>
      <c r="Q34" s="5"/>
      <c r="R34" s="62">
        <v>102520.4</v>
      </c>
      <c r="S34" s="5"/>
      <c r="T34" s="57">
        <v>25029.8</v>
      </c>
      <c r="U34" s="62">
        <v>35483</v>
      </c>
      <c r="V34" s="23">
        <f>SUM(W34:AE34)</f>
        <v>288163.20000000001</v>
      </c>
      <c r="W34" s="57">
        <v>169200</v>
      </c>
      <c r="X34" s="5"/>
      <c r="Y34" s="17"/>
      <c r="Z34" s="5"/>
      <c r="AA34" s="57">
        <v>96697.4</v>
      </c>
      <c r="AB34" s="27"/>
      <c r="AC34" s="27"/>
      <c r="AD34" s="48">
        <v>22265.8</v>
      </c>
      <c r="AE34" s="17"/>
      <c r="AF34" s="24">
        <f t="shared" ref="AF34:AF38" si="16">SUM(AG34:AO34)</f>
        <v>288163.20000000001</v>
      </c>
      <c r="AG34" s="57">
        <v>169200</v>
      </c>
      <c r="AH34" s="5"/>
      <c r="AI34" s="17"/>
      <c r="AJ34" s="5"/>
      <c r="AK34" s="57">
        <v>96697.4</v>
      </c>
      <c r="AL34" s="27"/>
      <c r="AM34" s="27"/>
      <c r="AN34" s="48">
        <v>22265.8</v>
      </c>
      <c r="AO34" s="17"/>
      <c r="AP34" s="24">
        <f t="shared" ref="AP34:AP38" si="17">SUM(AQ34:AY34)</f>
        <v>288163.20000000001</v>
      </c>
      <c r="AQ34" s="57">
        <v>169200</v>
      </c>
      <c r="AR34" s="5"/>
      <c r="AS34" s="17"/>
      <c r="AT34" s="5"/>
      <c r="AU34" s="57">
        <v>96697.4</v>
      </c>
      <c r="AV34" s="27"/>
      <c r="AW34" s="27"/>
      <c r="AX34" s="48">
        <v>22265.8</v>
      </c>
      <c r="AY34" s="17"/>
    </row>
    <row r="35" spans="1:51" ht="39" thickBot="1" x14ac:dyDescent="0.3">
      <c r="A35" s="42"/>
      <c r="B35" s="3">
        <v>11002</v>
      </c>
      <c r="C35" s="26" t="s">
        <v>71</v>
      </c>
      <c r="D35" s="22">
        <f>SUM(E35:L35)</f>
        <v>8000</v>
      </c>
      <c r="E35" s="22">
        <v>8000</v>
      </c>
      <c r="F35" s="4"/>
      <c r="G35" s="4"/>
      <c r="H35" s="13"/>
      <c r="I35" s="13"/>
      <c r="J35" s="14"/>
      <c r="K35" s="14"/>
      <c r="L35" s="56"/>
      <c r="M35" s="23">
        <f t="shared" si="15"/>
        <v>9600</v>
      </c>
      <c r="N35" s="5">
        <v>9600</v>
      </c>
      <c r="O35" s="5"/>
      <c r="P35" s="5"/>
      <c r="Q35" s="5"/>
      <c r="R35" s="5"/>
      <c r="S35" s="5"/>
      <c r="T35" s="5"/>
      <c r="U35" s="5"/>
      <c r="V35" s="23">
        <f t="shared" ref="V35:V38" si="18">SUM(W35:AE35)</f>
        <v>9600</v>
      </c>
      <c r="W35" s="5">
        <v>9600</v>
      </c>
      <c r="X35" s="5"/>
      <c r="Y35" s="17"/>
      <c r="Z35" s="17"/>
      <c r="AA35" s="17"/>
      <c r="AB35" s="17"/>
      <c r="AC35" s="17"/>
      <c r="AD35" s="17"/>
      <c r="AE35" s="17"/>
      <c r="AF35" s="24">
        <f t="shared" si="16"/>
        <v>9600</v>
      </c>
      <c r="AG35" s="5">
        <v>9600</v>
      </c>
      <c r="AH35" s="17"/>
      <c r="AI35" s="17"/>
      <c r="AJ35" s="17"/>
      <c r="AK35" s="17"/>
      <c r="AL35" s="17"/>
      <c r="AM35" s="17"/>
      <c r="AN35" s="17"/>
      <c r="AO35" s="17"/>
      <c r="AP35" s="24">
        <f t="shared" si="17"/>
        <v>9600</v>
      </c>
      <c r="AQ35" s="5">
        <v>9600</v>
      </c>
      <c r="AR35" s="17"/>
      <c r="AS35" s="17"/>
      <c r="AT35" s="17"/>
      <c r="AU35" s="17"/>
      <c r="AV35" s="17"/>
      <c r="AW35" s="34"/>
      <c r="AX35" s="34"/>
      <c r="AY35" s="18"/>
    </row>
    <row r="36" spans="1:51" ht="26.25" thickBot="1" x14ac:dyDescent="0.3">
      <c r="A36" s="42"/>
      <c r="B36" s="3">
        <v>11003</v>
      </c>
      <c r="C36" s="45" t="s">
        <v>72</v>
      </c>
      <c r="D36" s="22">
        <f t="shared" si="14"/>
        <v>0</v>
      </c>
      <c r="E36" s="22">
        <v>0</v>
      </c>
      <c r="F36" s="4"/>
      <c r="G36" s="4"/>
      <c r="H36" s="13"/>
      <c r="I36" s="13"/>
      <c r="J36" s="14"/>
      <c r="K36" s="14"/>
      <c r="L36" s="14"/>
      <c r="M36" s="23">
        <f t="shared" si="15"/>
        <v>0</v>
      </c>
      <c r="N36" s="5"/>
      <c r="O36" s="5"/>
      <c r="P36" s="5"/>
      <c r="Q36" s="5"/>
      <c r="R36" s="5"/>
      <c r="S36" s="5"/>
      <c r="T36" s="5"/>
      <c r="U36" s="5"/>
      <c r="V36" s="23">
        <f t="shared" si="18"/>
        <v>15270</v>
      </c>
      <c r="W36" s="5"/>
      <c r="X36" s="5"/>
      <c r="Y36" s="17"/>
      <c r="Z36" s="5"/>
      <c r="AA36" s="5">
        <v>15270</v>
      </c>
      <c r="AB36" s="27"/>
      <c r="AC36" s="27"/>
      <c r="AD36" s="27"/>
      <c r="AE36" s="17"/>
      <c r="AF36" s="24">
        <f t="shared" si="16"/>
        <v>15270</v>
      </c>
      <c r="AG36" s="17"/>
      <c r="AH36" s="17"/>
      <c r="AI36" s="17"/>
      <c r="AJ36" s="5"/>
      <c r="AK36" s="5">
        <v>15270</v>
      </c>
      <c r="AL36" s="27"/>
      <c r="AM36" s="27"/>
      <c r="AN36" s="27"/>
      <c r="AO36" s="17"/>
      <c r="AP36" s="24">
        <f t="shared" si="17"/>
        <v>15270</v>
      </c>
      <c r="AQ36" s="17"/>
      <c r="AR36" s="17"/>
      <c r="AS36" s="17"/>
      <c r="AT36" s="5"/>
      <c r="AU36" s="5">
        <v>15270</v>
      </c>
      <c r="AV36" s="27"/>
      <c r="AW36" s="17"/>
      <c r="AX36" s="33"/>
      <c r="AY36" s="18"/>
    </row>
    <row r="37" spans="1:51" ht="14.25" thickBot="1" x14ac:dyDescent="0.3">
      <c r="A37" s="42"/>
      <c r="B37" s="3">
        <v>12001</v>
      </c>
      <c r="C37" s="26" t="s">
        <v>73</v>
      </c>
      <c r="D37" s="22">
        <f t="shared" si="14"/>
        <v>614801.76</v>
      </c>
      <c r="E37" s="21">
        <v>614801.76</v>
      </c>
      <c r="F37" s="4"/>
      <c r="G37" s="4"/>
      <c r="H37" s="13"/>
      <c r="I37" s="13"/>
      <c r="J37" s="14"/>
      <c r="K37" s="14"/>
      <c r="L37" s="14"/>
      <c r="M37" s="23">
        <f t="shared" si="15"/>
        <v>663860</v>
      </c>
      <c r="N37" s="21">
        <v>663860</v>
      </c>
      <c r="O37" s="5"/>
      <c r="P37" s="5"/>
      <c r="Q37" s="5"/>
      <c r="R37" s="5"/>
      <c r="S37" s="5"/>
      <c r="T37" s="5"/>
      <c r="U37" s="5"/>
      <c r="V37" s="23">
        <f t="shared" si="18"/>
        <v>557344</v>
      </c>
      <c r="W37" s="21">
        <v>557344</v>
      </c>
      <c r="X37" s="5"/>
      <c r="Y37" s="17"/>
      <c r="Z37" s="17"/>
      <c r="AA37" s="17"/>
      <c r="AB37" s="17"/>
      <c r="AC37" s="17"/>
      <c r="AD37" s="17"/>
      <c r="AE37" s="17"/>
      <c r="AF37" s="24">
        <f t="shared" si="16"/>
        <v>571186</v>
      </c>
      <c r="AG37" s="21">
        <v>571186</v>
      </c>
      <c r="AH37" s="17"/>
      <c r="AI37" s="17"/>
      <c r="AJ37" s="17"/>
      <c r="AK37" s="17"/>
      <c r="AL37" s="17"/>
      <c r="AM37" s="17"/>
      <c r="AN37" s="17"/>
      <c r="AO37" s="17"/>
      <c r="AP37" s="24">
        <f t="shared" si="17"/>
        <v>592686</v>
      </c>
      <c r="AQ37" s="21">
        <v>592686</v>
      </c>
      <c r="AR37" s="17"/>
      <c r="AS37" s="17"/>
      <c r="AT37" s="17"/>
      <c r="AU37" s="17"/>
      <c r="AV37" s="17"/>
      <c r="AW37" s="34"/>
      <c r="AX37" s="34"/>
      <c r="AY37" s="18"/>
    </row>
    <row r="38" spans="1:51" ht="26.25" thickBot="1" x14ac:dyDescent="0.3">
      <c r="A38" s="42"/>
      <c r="B38" s="3">
        <v>12002</v>
      </c>
      <c r="C38" s="45" t="s">
        <v>74</v>
      </c>
      <c r="D38" s="22">
        <f t="shared" si="14"/>
        <v>0</v>
      </c>
      <c r="E38" s="22"/>
      <c r="F38" s="4"/>
      <c r="G38" s="4"/>
      <c r="H38" s="13"/>
      <c r="I38" s="13"/>
      <c r="J38" s="14"/>
      <c r="K38" s="14"/>
      <c r="L38" s="14"/>
      <c r="M38" s="23">
        <f t="shared" si="15"/>
        <v>0</v>
      </c>
      <c r="N38" s="5"/>
      <c r="O38" s="5"/>
      <c r="P38" s="5"/>
      <c r="Q38" s="5"/>
      <c r="R38" s="5"/>
      <c r="S38" s="5"/>
      <c r="T38" s="5"/>
      <c r="U38" s="5"/>
      <c r="V38" s="23">
        <f t="shared" si="18"/>
        <v>1294.2</v>
      </c>
      <c r="W38" s="5"/>
      <c r="X38" s="5"/>
      <c r="Y38" s="72">
        <v>1294.2</v>
      </c>
      <c r="Z38" s="17"/>
      <c r="AA38" s="17"/>
      <c r="AB38" s="17"/>
      <c r="AC38" s="17"/>
      <c r="AD38" s="17"/>
      <c r="AE38" s="17"/>
      <c r="AF38" s="24">
        <f t="shared" si="16"/>
        <v>1294.2</v>
      </c>
      <c r="AG38" s="17"/>
      <c r="AH38" s="17"/>
      <c r="AI38" s="72">
        <v>1294.2</v>
      </c>
      <c r="AJ38" s="17"/>
      <c r="AK38" s="17"/>
      <c r="AL38" s="17"/>
      <c r="AM38" s="17"/>
      <c r="AN38" s="17"/>
      <c r="AO38" s="17"/>
      <c r="AP38" s="24">
        <f t="shared" si="17"/>
        <v>1294.2</v>
      </c>
      <c r="AQ38" s="17"/>
      <c r="AR38" s="17"/>
      <c r="AS38" s="72">
        <v>1294.2</v>
      </c>
      <c r="AT38" s="17"/>
      <c r="AU38" s="17"/>
      <c r="AV38" s="17"/>
      <c r="AW38" s="34"/>
      <c r="AX38" s="34"/>
      <c r="AY38" s="18"/>
    </row>
    <row r="39" spans="1:51" ht="14.25" thickBot="1" x14ac:dyDescent="0.3">
      <c r="A39" s="43"/>
      <c r="B39" s="6" t="s">
        <v>10</v>
      </c>
      <c r="C39" s="6" t="s">
        <v>11</v>
      </c>
      <c r="D39" s="35">
        <f>SUM(E39:L39)</f>
        <v>0</v>
      </c>
      <c r="E39" s="24"/>
      <c r="F39" s="7"/>
      <c r="G39" s="7"/>
      <c r="H39" s="13"/>
      <c r="I39" s="13"/>
      <c r="J39" s="14"/>
      <c r="K39" s="14"/>
      <c r="L39" s="14"/>
      <c r="M39" s="23">
        <f>SUM(N39:U39)</f>
        <v>0</v>
      </c>
      <c r="N39" s="8"/>
      <c r="O39" s="8"/>
      <c r="P39" s="8"/>
      <c r="Q39" s="8"/>
      <c r="R39" s="8"/>
      <c r="S39" s="8"/>
      <c r="T39" s="8"/>
      <c r="U39" s="8"/>
      <c r="V39" s="23">
        <f>SUM(W39:AE39)</f>
        <v>0</v>
      </c>
      <c r="W39" s="8"/>
      <c r="X39" s="8"/>
      <c r="Y39" s="17"/>
      <c r="Z39" s="17"/>
      <c r="AA39" s="17"/>
      <c r="AB39" s="17"/>
      <c r="AC39" s="17"/>
      <c r="AD39" s="17"/>
      <c r="AE39" s="17"/>
      <c r="AF39" s="24">
        <f>SUM(AG39:AO39)</f>
        <v>0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24">
        <f t="shared" si="1"/>
        <v>0</v>
      </c>
      <c r="AQ39" s="17"/>
      <c r="AR39" s="17"/>
      <c r="AS39" s="17"/>
      <c r="AT39" s="17"/>
      <c r="AU39" s="18"/>
      <c r="AV39" s="17"/>
      <c r="AW39" s="34"/>
      <c r="AX39" s="34"/>
      <c r="AY39" s="18"/>
    </row>
    <row r="40" spans="1:51" ht="38.25" customHeight="1" thickBot="1" x14ac:dyDescent="0.3">
      <c r="A40" s="102">
        <v>1163</v>
      </c>
      <c r="B40" s="103"/>
      <c r="C40" s="3" t="s">
        <v>36</v>
      </c>
      <c r="D40" s="22">
        <f>SUM(D41:D61)</f>
        <v>583715.05000000005</v>
      </c>
      <c r="E40" s="22"/>
      <c r="F40" s="4"/>
      <c r="G40" s="4"/>
      <c r="H40" s="13"/>
      <c r="I40" s="13"/>
      <c r="J40" s="14"/>
      <c r="K40" s="14"/>
      <c r="L40" s="14"/>
      <c r="M40" s="22">
        <f>SUM(M41:M61)</f>
        <v>700750</v>
      </c>
      <c r="N40" s="5"/>
      <c r="O40" s="5"/>
      <c r="P40" s="5"/>
      <c r="Q40" s="5"/>
      <c r="R40" s="5"/>
      <c r="S40" s="5"/>
      <c r="T40" s="5"/>
      <c r="U40" s="5"/>
      <c r="V40" s="22">
        <f>SUM(V41:V61)</f>
        <v>687522.3</v>
      </c>
      <c r="W40" s="5"/>
      <c r="X40" s="5"/>
      <c r="Y40" s="17"/>
      <c r="Z40" s="17"/>
      <c r="AA40" s="17"/>
      <c r="AB40" s="17"/>
      <c r="AC40" s="17"/>
      <c r="AD40" s="17"/>
      <c r="AE40" s="17"/>
      <c r="AF40" s="22">
        <f>SUM(AF41:AF61)</f>
        <v>694022.3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22">
        <f>SUM(AP41:AP61)</f>
        <v>202522.30000000002</v>
      </c>
      <c r="AQ40" s="17"/>
      <c r="AR40" s="17"/>
      <c r="AS40" s="17"/>
      <c r="AT40" s="17"/>
      <c r="AU40" s="18"/>
      <c r="AV40" s="17"/>
      <c r="AW40" s="34"/>
      <c r="AX40" s="34"/>
      <c r="AY40" s="18"/>
    </row>
    <row r="41" spans="1:51" ht="26.25" thickBot="1" x14ac:dyDescent="0.3">
      <c r="A41" s="99"/>
      <c r="B41" s="3">
        <v>11001</v>
      </c>
      <c r="C41" s="11" t="s">
        <v>37</v>
      </c>
      <c r="D41" s="22">
        <f t="shared" ref="D41:D51" si="19">SUM(E41:L41)</f>
        <v>6939.2</v>
      </c>
      <c r="E41" s="22"/>
      <c r="F41" s="4"/>
      <c r="G41" s="4"/>
      <c r="H41" s="13"/>
      <c r="I41" s="13">
        <v>1999.2</v>
      </c>
      <c r="J41" s="14">
        <v>4940</v>
      </c>
      <c r="K41" s="14"/>
      <c r="L41" s="14"/>
      <c r="M41" s="23">
        <f t="shared" ref="M41:M51" si="20">SUM(N41:U41)</f>
        <v>6960</v>
      </c>
      <c r="N41" s="5"/>
      <c r="O41" s="5"/>
      <c r="P41" s="5"/>
      <c r="Q41" s="5">
        <v>1999.2</v>
      </c>
      <c r="R41" s="5">
        <v>4960.8</v>
      </c>
      <c r="S41" s="5"/>
      <c r="T41" s="5"/>
      <c r="U41" s="5"/>
      <c r="V41" s="23">
        <f t="shared" ref="V41:V51" si="21">SUM(W41:AE41)</f>
        <v>6960</v>
      </c>
      <c r="W41" s="5"/>
      <c r="X41" s="5"/>
      <c r="Y41" s="17"/>
      <c r="Z41" s="5">
        <v>1999.2</v>
      </c>
      <c r="AA41" s="5">
        <v>4960.8</v>
      </c>
      <c r="AB41" s="27"/>
      <c r="AC41" s="27"/>
      <c r="AD41" s="27"/>
      <c r="AE41" s="17"/>
      <c r="AF41" s="24">
        <f t="shared" ref="AF41:AF51" si="22">SUM(AG41:AO41)</f>
        <v>6960</v>
      </c>
      <c r="AG41" s="17"/>
      <c r="AH41" s="17"/>
      <c r="AI41" s="17"/>
      <c r="AJ41" s="5">
        <v>1999.2</v>
      </c>
      <c r="AK41" s="5">
        <v>4960.8</v>
      </c>
      <c r="AL41" s="27"/>
      <c r="AM41" s="27"/>
      <c r="AN41" s="27"/>
      <c r="AO41" s="17"/>
      <c r="AP41" s="24">
        <f t="shared" ref="AP41:AP51" si="23">SUM(AQ41:AY41)</f>
        <v>6960</v>
      </c>
      <c r="AQ41" s="17"/>
      <c r="AR41" s="17"/>
      <c r="AS41" s="17"/>
      <c r="AT41" s="5">
        <v>1999.2</v>
      </c>
      <c r="AU41" s="5">
        <v>4960.8</v>
      </c>
      <c r="AV41" s="27"/>
      <c r="AW41" s="17"/>
      <c r="AX41" s="33"/>
      <c r="AY41" s="18"/>
    </row>
    <row r="42" spans="1:51" ht="26.25" thickBot="1" x14ac:dyDescent="0.3">
      <c r="A42" s="100"/>
      <c r="B42" s="3">
        <v>11002</v>
      </c>
      <c r="C42" s="11" t="s">
        <v>38</v>
      </c>
      <c r="D42" s="22">
        <f t="shared" si="19"/>
        <v>140228</v>
      </c>
      <c r="E42" s="22"/>
      <c r="F42" s="4"/>
      <c r="G42" s="4"/>
      <c r="H42" s="13"/>
      <c r="I42" s="13">
        <v>63269</v>
      </c>
      <c r="J42" s="14">
        <v>76959</v>
      </c>
      <c r="K42" s="14"/>
      <c r="L42" s="14"/>
      <c r="M42" s="23">
        <f t="shared" si="20"/>
        <v>77745.8</v>
      </c>
      <c r="N42" s="5"/>
      <c r="O42" s="5"/>
      <c r="P42" s="5"/>
      <c r="Q42" s="5">
        <v>64020.800000000003</v>
      </c>
      <c r="R42" s="5">
        <v>13725</v>
      </c>
      <c r="S42" s="5"/>
      <c r="T42" s="5"/>
      <c r="U42" s="5"/>
      <c r="V42" s="23">
        <f t="shared" si="21"/>
        <v>46784.2</v>
      </c>
      <c r="W42" s="5"/>
      <c r="X42" s="5"/>
      <c r="Y42" s="17"/>
      <c r="Z42" s="17">
        <v>42156</v>
      </c>
      <c r="AA42" s="17">
        <v>4628.2</v>
      </c>
      <c r="AB42" s="17"/>
      <c r="AC42" s="17"/>
      <c r="AD42" s="17"/>
      <c r="AE42" s="17"/>
      <c r="AF42" s="24">
        <f t="shared" si="22"/>
        <v>46784.2</v>
      </c>
      <c r="AG42" s="17"/>
      <c r="AH42" s="17"/>
      <c r="AI42" s="17"/>
      <c r="AJ42" s="17">
        <v>42156</v>
      </c>
      <c r="AK42" s="17">
        <v>4628.2</v>
      </c>
      <c r="AL42" s="17"/>
      <c r="AM42" s="17"/>
      <c r="AN42" s="17"/>
      <c r="AO42" s="17"/>
      <c r="AP42" s="24">
        <f t="shared" si="23"/>
        <v>46784.2</v>
      </c>
      <c r="AQ42" s="17"/>
      <c r="AR42" s="17"/>
      <c r="AS42" s="17"/>
      <c r="AT42" s="17">
        <v>42156</v>
      </c>
      <c r="AU42" s="17">
        <v>4628.2</v>
      </c>
      <c r="AV42" s="17"/>
      <c r="AW42" s="34"/>
      <c r="AX42" s="34"/>
      <c r="AY42" s="18"/>
    </row>
    <row r="43" spans="1:51" ht="51.75" thickBot="1" x14ac:dyDescent="0.3">
      <c r="A43" s="100"/>
      <c r="B43" s="3">
        <v>11003</v>
      </c>
      <c r="C43" s="11" t="s">
        <v>39</v>
      </c>
      <c r="D43" s="22">
        <f t="shared" si="19"/>
        <v>5969.8</v>
      </c>
      <c r="E43" s="22"/>
      <c r="F43" s="4"/>
      <c r="G43" s="4"/>
      <c r="H43" s="13"/>
      <c r="I43" s="13">
        <v>5551.8</v>
      </c>
      <c r="J43" s="14">
        <v>418</v>
      </c>
      <c r="K43" s="14"/>
      <c r="L43" s="14"/>
      <c r="M43" s="23">
        <f t="shared" si="20"/>
        <v>7000</v>
      </c>
      <c r="N43" s="5"/>
      <c r="O43" s="5"/>
      <c r="P43" s="5"/>
      <c r="Q43" s="5">
        <v>6576.8</v>
      </c>
      <c r="R43" s="5">
        <v>423.2</v>
      </c>
      <c r="S43" s="5"/>
      <c r="T43" s="5"/>
      <c r="U43" s="5"/>
      <c r="V43" s="23">
        <f t="shared" si="21"/>
        <v>7000</v>
      </c>
      <c r="W43" s="5"/>
      <c r="X43" s="5"/>
      <c r="Y43" s="17"/>
      <c r="Z43" s="5">
        <v>6576.8</v>
      </c>
      <c r="AA43" s="5">
        <v>423.2</v>
      </c>
      <c r="AB43" s="27"/>
      <c r="AC43" s="27"/>
      <c r="AD43" s="27"/>
      <c r="AE43" s="17"/>
      <c r="AF43" s="24">
        <f t="shared" si="22"/>
        <v>7000</v>
      </c>
      <c r="AG43" s="17"/>
      <c r="AH43" s="17"/>
      <c r="AI43" s="17"/>
      <c r="AJ43" s="5">
        <v>6576.8</v>
      </c>
      <c r="AK43" s="5">
        <v>423.2</v>
      </c>
      <c r="AL43" s="27"/>
      <c r="AM43" s="27"/>
      <c r="AN43" s="27"/>
      <c r="AO43" s="17"/>
      <c r="AP43" s="24">
        <f t="shared" si="23"/>
        <v>7000</v>
      </c>
      <c r="AQ43" s="17"/>
      <c r="AR43" s="17"/>
      <c r="AS43" s="17"/>
      <c r="AT43" s="5">
        <v>6576.8</v>
      </c>
      <c r="AU43" s="5">
        <v>423.2</v>
      </c>
      <c r="AV43" s="27"/>
      <c r="AW43" s="33"/>
      <c r="AX43" s="33"/>
      <c r="AY43" s="18"/>
    </row>
    <row r="44" spans="1:51" ht="26.25" thickBot="1" x14ac:dyDescent="0.3">
      <c r="A44" s="100"/>
      <c r="B44" s="3">
        <v>11004</v>
      </c>
      <c r="C44" s="11" t="s">
        <v>40</v>
      </c>
      <c r="D44" s="22">
        <f t="shared" si="19"/>
        <v>16700</v>
      </c>
      <c r="E44" s="22"/>
      <c r="F44" s="4"/>
      <c r="G44" s="4"/>
      <c r="H44" s="13"/>
      <c r="I44" s="13">
        <v>15530</v>
      </c>
      <c r="J44" s="14">
        <v>1170</v>
      </c>
      <c r="K44" s="14"/>
      <c r="L44" s="14"/>
      <c r="M44" s="23">
        <f t="shared" si="20"/>
        <v>16945.3</v>
      </c>
      <c r="N44" s="5"/>
      <c r="O44" s="5"/>
      <c r="P44" s="5"/>
      <c r="Q44" s="5">
        <v>15746</v>
      </c>
      <c r="R44" s="5">
        <v>1199.3</v>
      </c>
      <c r="S44" s="5"/>
      <c r="T44" s="5"/>
      <c r="U44" s="5"/>
      <c r="V44" s="23">
        <f t="shared" si="21"/>
        <v>16945.3</v>
      </c>
      <c r="W44" s="5"/>
      <c r="X44" s="5"/>
      <c r="Y44" s="17"/>
      <c r="Z44" s="17">
        <v>15711.6</v>
      </c>
      <c r="AA44" s="17">
        <v>1233.7</v>
      </c>
      <c r="AB44" s="17"/>
      <c r="AC44" s="17"/>
      <c r="AD44" s="17"/>
      <c r="AE44" s="17"/>
      <c r="AF44" s="24">
        <f t="shared" si="22"/>
        <v>16945.3</v>
      </c>
      <c r="AG44" s="17"/>
      <c r="AH44" s="17"/>
      <c r="AI44" s="17"/>
      <c r="AJ44" s="17">
        <v>15711.6</v>
      </c>
      <c r="AK44" s="17">
        <v>1233.7</v>
      </c>
      <c r="AL44" s="17"/>
      <c r="AM44" s="17"/>
      <c r="AN44" s="17"/>
      <c r="AO44" s="17"/>
      <c r="AP44" s="24">
        <f t="shared" si="23"/>
        <v>16945.3</v>
      </c>
      <c r="AQ44" s="17"/>
      <c r="AR44" s="17"/>
      <c r="AS44" s="17"/>
      <c r="AT44" s="17">
        <v>15711.6</v>
      </c>
      <c r="AU44" s="17">
        <v>1233.7</v>
      </c>
      <c r="AV44" s="17"/>
      <c r="AW44" s="34"/>
      <c r="AX44" s="34"/>
      <c r="AY44" s="18"/>
    </row>
    <row r="45" spans="1:51" ht="26.25" thickBot="1" x14ac:dyDescent="0.3">
      <c r="A45" s="100"/>
      <c r="B45" s="3">
        <v>11005</v>
      </c>
      <c r="C45" s="11" t="s">
        <v>41</v>
      </c>
      <c r="D45" s="22">
        <f t="shared" si="19"/>
        <v>19243.599999999999</v>
      </c>
      <c r="E45" s="22"/>
      <c r="F45" s="4"/>
      <c r="G45" s="4"/>
      <c r="H45" s="13"/>
      <c r="I45" s="13">
        <v>8323.6</v>
      </c>
      <c r="J45" s="14">
        <v>10920</v>
      </c>
      <c r="K45" s="14"/>
      <c r="L45" s="14"/>
      <c r="M45" s="23">
        <f t="shared" si="20"/>
        <v>19574.7</v>
      </c>
      <c r="N45" s="5"/>
      <c r="O45" s="5"/>
      <c r="P45" s="5"/>
      <c r="Q45" s="5">
        <v>8509.2000000000007</v>
      </c>
      <c r="R45" s="5">
        <v>11065.5</v>
      </c>
      <c r="S45" s="5"/>
      <c r="T45" s="5"/>
      <c r="U45" s="5"/>
      <c r="V45" s="23">
        <f t="shared" si="21"/>
        <v>19574.699999999997</v>
      </c>
      <c r="W45" s="5"/>
      <c r="X45" s="5"/>
      <c r="Y45" s="17"/>
      <c r="Z45" s="17">
        <v>8474.4</v>
      </c>
      <c r="AA45" s="17">
        <v>11100.3</v>
      </c>
      <c r="AB45" s="17"/>
      <c r="AC45" s="17"/>
      <c r="AD45" s="17"/>
      <c r="AE45" s="17"/>
      <c r="AF45" s="24">
        <f t="shared" si="22"/>
        <v>19574.699999999997</v>
      </c>
      <c r="AG45" s="17"/>
      <c r="AH45" s="17"/>
      <c r="AI45" s="17"/>
      <c r="AJ45" s="17">
        <v>8474.4</v>
      </c>
      <c r="AK45" s="17">
        <v>11100.3</v>
      </c>
      <c r="AL45" s="17"/>
      <c r="AM45" s="17"/>
      <c r="AN45" s="17"/>
      <c r="AO45" s="17"/>
      <c r="AP45" s="24">
        <f t="shared" si="23"/>
        <v>19574.699999999997</v>
      </c>
      <c r="AQ45" s="17"/>
      <c r="AR45" s="17"/>
      <c r="AS45" s="17"/>
      <c r="AT45" s="17">
        <v>8474.4</v>
      </c>
      <c r="AU45" s="17">
        <v>11100.3</v>
      </c>
      <c r="AV45" s="17"/>
      <c r="AW45" s="34"/>
      <c r="AX45" s="34"/>
      <c r="AY45" s="18"/>
    </row>
    <row r="46" spans="1:51" ht="39" thickBot="1" x14ac:dyDescent="0.3">
      <c r="A46" s="100"/>
      <c r="B46" s="3">
        <v>11006</v>
      </c>
      <c r="C46" s="11" t="s">
        <v>42</v>
      </c>
      <c r="D46" s="22">
        <f t="shared" si="19"/>
        <v>4630.3999999999996</v>
      </c>
      <c r="E46" s="22"/>
      <c r="F46" s="4"/>
      <c r="G46" s="4"/>
      <c r="H46" s="13"/>
      <c r="I46" s="13">
        <v>1052.4000000000001</v>
      </c>
      <c r="J46" s="14">
        <v>3578</v>
      </c>
      <c r="K46" s="14"/>
      <c r="L46" s="14"/>
      <c r="M46" s="23">
        <f t="shared" si="20"/>
        <v>4975</v>
      </c>
      <c r="N46" s="5"/>
      <c r="O46" s="5"/>
      <c r="P46" s="5"/>
      <c r="Q46" s="5">
        <v>2083.1999999999998</v>
      </c>
      <c r="R46" s="5">
        <v>2891.8</v>
      </c>
      <c r="S46" s="5"/>
      <c r="T46" s="5"/>
      <c r="U46" s="5"/>
      <c r="V46" s="23">
        <f t="shared" si="21"/>
        <v>4975</v>
      </c>
      <c r="W46" s="5"/>
      <c r="X46" s="5"/>
      <c r="Y46" s="17"/>
      <c r="Z46" s="5">
        <v>2083.1999999999998</v>
      </c>
      <c r="AA46" s="5">
        <v>2891.8</v>
      </c>
      <c r="AB46" s="17"/>
      <c r="AC46" s="17"/>
      <c r="AD46" s="17"/>
      <c r="AE46" s="17"/>
      <c r="AF46" s="24">
        <f t="shared" si="22"/>
        <v>4975</v>
      </c>
      <c r="AG46" s="17"/>
      <c r="AH46" s="17"/>
      <c r="AI46" s="17"/>
      <c r="AJ46" s="5">
        <v>2083.1999999999998</v>
      </c>
      <c r="AK46" s="5">
        <v>2891.8</v>
      </c>
      <c r="AL46" s="27"/>
      <c r="AM46" s="27"/>
      <c r="AN46" s="27"/>
      <c r="AO46" s="17"/>
      <c r="AP46" s="24">
        <f t="shared" si="23"/>
        <v>4975</v>
      </c>
      <c r="AQ46" s="17"/>
      <c r="AR46" s="17"/>
      <c r="AS46" s="17"/>
      <c r="AT46" s="5">
        <v>2083.1999999999998</v>
      </c>
      <c r="AU46" s="5">
        <v>2891.8</v>
      </c>
      <c r="AV46" s="17"/>
      <c r="AW46" s="17"/>
      <c r="AX46" s="17"/>
      <c r="AY46" s="18"/>
    </row>
    <row r="47" spans="1:51" ht="26.25" thickBot="1" x14ac:dyDescent="0.3">
      <c r="A47" s="100"/>
      <c r="B47" s="3">
        <v>11007</v>
      </c>
      <c r="C47" s="11" t="s">
        <v>43</v>
      </c>
      <c r="D47" s="22">
        <f t="shared" si="19"/>
        <v>10773.4</v>
      </c>
      <c r="E47" s="22"/>
      <c r="F47" s="4"/>
      <c r="G47" s="4"/>
      <c r="H47" s="13"/>
      <c r="I47" s="13">
        <v>6394.4</v>
      </c>
      <c r="J47" s="14">
        <v>4379</v>
      </c>
      <c r="K47" s="14"/>
      <c r="L47" s="14"/>
      <c r="M47" s="23">
        <f t="shared" si="20"/>
        <v>20349.900000000001</v>
      </c>
      <c r="N47" s="5"/>
      <c r="O47" s="5"/>
      <c r="P47" s="5"/>
      <c r="Q47" s="5">
        <v>15958.8</v>
      </c>
      <c r="R47" s="5">
        <v>4391.1000000000004</v>
      </c>
      <c r="S47" s="5"/>
      <c r="T47" s="5"/>
      <c r="U47" s="5"/>
      <c r="V47" s="23">
        <f t="shared" si="21"/>
        <v>20349.900000000001</v>
      </c>
      <c r="W47" s="5"/>
      <c r="X47" s="5"/>
      <c r="Y47" s="17"/>
      <c r="Z47" s="5">
        <v>15958.8</v>
      </c>
      <c r="AA47" s="5">
        <v>4391.1000000000004</v>
      </c>
      <c r="AB47" s="17"/>
      <c r="AC47" s="17"/>
      <c r="AD47" s="17"/>
      <c r="AE47" s="17"/>
      <c r="AF47" s="24">
        <f t="shared" si="22"/>
        <v>20349.900000000001</v>
      </c>
      <c r="AG47" s="17"/>
      <c r="AH47" s="17"/>
      <c r="AI47" s="17"/>
      <c r="AJ47" s="5">
        <v>15958.8</v>
      </c>
      <c r="AK47" s="5">
        <v>4391.1000000000004</v>
      </c>
      <c r="AL47" s="17"/>
      <c r="AM47" s="63"/>
      <c r="AN47" s="63"/>
      <c r="AO47" s="17"/>
      <c r="AP47" s="24">
        <f t="shared" si="23"/>
        <v>20349.900000000001</v>
      </c>
      <c r="AQ47" s="17"/>
      <c r="AR47" s="17"/>
      <c r="AS47" s="17"/>
      <c r="AT47" s="5">
        <v>15958.8</v>
      </c>
      <c r="AU47" s="5">
        <v>4391.1000000000004</v>
      </c>
      <c r="AV47" s="17"/>
      <c r="AW47" s="17"/>
      <c r="AX47" s="17"/>
      <c r="AY47" s="18"/>
    </row>
    <row r="48" spans="1:51" ht="51.75" thickBot="1" x14ac:dyDescent="0.3">
      <c r="A48" s="100"/>
      <c r="B48" s="3">
        <v>11008</v>
      </c>
      <c r="C48" s="11" t="s">
        <v>44</v>
      </c>
      <c r="D48" s="22">
        <f t="shared" si="19"/>
        <v>27914.6</v>
      </c>
      <c r="E48" s="22"/>
      <c r="F48" s="4"/>
      <c r="G48" s="4"/>
      <c r="H48" s="13"/>
      <c r="I48" s="13">
        <v>22307.599999999999</v>
      </c>
      <c r="J48" s="14">
        <v>5607</v>
      </c>
      <c r="K48" s="14"/>
      <c r="L48" s="14"/>
      <c r="M48" s="23">
        <f t="shared" si="20"/>
        <v>31000.7</v>
      </c>
      <c r="N48" s="5"/>
      <c r="O48" s="5"/>
      <c r="P48" s="5"/>
      <c r="Q48" s="5">
        <v>25385.200000000001</v>
      </c>
      <c r="R48" s="5">
        <v>5615.5</v>
      </c>
      <c r="S48" s="5"/>
      <c r="T48" s="5"/>
      <c r="U48" s="5"/>
      <c r="V48" s="23">
        <f t="shared" si="21"/>
        <v>31000.7</v>
      </c>
      <c r="W48" s="5"/>
      <c r="X48" s="5"/>
      <c r="Y48" s="17"/>
      <c r="Z48" s="5">
        <v>25385.200000000001</v>
      </c>
      <c r="AA48" s="5">
        <v>5615.5</v>
      </c>
      <c r="AB48" s="17"/>
      <c r="AC48" s="17"/>
      <c r="AD48" s="17"/>
      <c r="AE48" s="17"/>
      <c r="AF48" s="24">
        <f t="shared" si="22"/>
        <v>31000.7</v>
      </c>
      <c r="AG48" s="17"/>
      <c r="AH48" s="17"/>
      <c r="AI48" s="17"/>
      <c r="AJ48" s="5">
        <v>25385.200000000001</v>
      </c>
      <c r="AK48" s="5">
        <v>5615.5</v>
      </c>
      <c r="AL48" s="27"/>
      <c r="AM48" s="27"/>
      <c r="AN48" s="27"/>
      <c r="AO48" s="17"/>
      <c r="AP48" s="24">
        <f t="shared" si="23"/>
        <v>31000.7</v>
      </c>
      <c r="AQ48" s="17"/>
      <c r="AR48" s="17"/>
      <c r="AS48" s="17"/>
      <c r="AT48" s="5">
        <v>25385.200000000001</v>
      </c>
      <c r="AU48" s="5">
        <v>5615.5</v>
      </c>
      <c r="AV48" s="17"/>
      <c r="AW48" s="17"/>
      <c r="AX48" s="17"/>
      <c r="AY48" s="18"/>
    </row>
    <row r="49" spans="1:51" ht="64.5" thickBot="1" x14ac:dyDescent="0.3">
      <c r="A49" s="100"/>
      <c r="B49" s="3">
        <v>11009</v>
      </c>
      <c r="C49" s="11" t="s">
        <v>45</v>
      </c>
      <c r="D49" s="22">
        <f t="shared" si="19"/>
        <v>27309.200000000001</v>
      </c>
      <c r="E49" s="22"/>
      <c r="F49" s="4"/>
      <c r="G49" s="4"/>
      <c r="H49" s="13"/>
      <c r="I49" s="13">
        <v>8809.2000000000007</v>
      </c>
      <c r="J49" s="14">
        <v>18500</v>
      </c>
      <c r="K49" s="14"/>
      <c r="L49" s="14"/>
      <c r="M49" s="23">
        <f t="shared" si="20"/>
        <v>28773.4</v>
      </c>
      <c r="N49" s="5"/>
      <c r="O49" s="5"/>
      <c r="P49" s="5"/>
      <c r="Q49" s="5">
        <v>8747.2000000000007</v>
      </c>
      <c r="R49" s="5">
        <v>20026.2</v>
      </c>
      <c r="S49" s="5"/>
      <c r="T49" s="5"/>
      <c r="U49" s="5"/>
      <c r="V49" s="23">
        <f t="shared" si="21"/>
        <v>28773.4</v>
      </c>
      <c r="W49" s="5"/>
      <c r="X49" s="5"/>
      <c r="Y49" s="17"/>
      <c r="Z49" s="5">
        <v>8747.2000000000007</v>
      </c>
      <c r="AA49" s="5">
        <v>20026.2</v>
      </c>
      <c r="AB49" s="17"/>
      <c r="AC49" s="17"/>
      <c r="AD49" s="17"/>
      <c r="AE49" s="17"/>
      <c r="AF49" s="24">
        <f t="shared" si="22"/>
        <v>28773.4</v>
      </c>
      <c r="AG49" s="17"/>
      <c r="AH49" s="17"/>
      <c r="AI49" s="17"/>
      <c r="AJ49" s="5">
        <v>8747.2000000000007</v>
      </c>
      <c r="AK49" s="5">
        <v>20026.2</v>
      </c>
      <c r="AL49" s="17"/>
      <c r="AM49" s="63"/>
      <c r="AN49" s="63"/>
      <c r="AO49" s="17"/>
      <c r="AP49" s="24">
        <f t="shared" si="23"/>
        <v>28773.4</v>
      </c>
      <c r="AQ49" s="17"/>
      <c r="AR49" s="17"/>
      <c r="AS49" s="17"/>
      <c r="AT49" s="5">
        <v>8747.2000000000007</v>
      </c>
      <c r="AU49" s="5">
        <v>20026.2</v>
      </c>
      <c r="AV49" s="17"/>
      <c r="AW49" s="17"/>
      <c r="AX49" s="17"/>
      <c r="AY49" s="18"/>
    </row>
    <row r="50" spans="1:51" ht="26.25" thickBot="1" x14ac:dyDescent="0.3">
      <c r="A50" s="100"/>
      <c r="B50" s="3">
        <v>11010</v>
      </c>
      <c r="C50" s="11" t="s">
        <v>46</v>
      </c>
      <c r="D50" s="22">
        <f t="shared" si="19"/>
        <v>5910.3</v>
      </c>
      <c r="E50" s="22"/>
      <c r="F50" s="4"/>
      <c r="G50" s="4"/>
      <c r="H50" s="13"/>
      <c r="I50" s="13">
        <v>4331.3</v>
      </c>
      <c r="J50" s="14">
        <v>1579</v>
      </c>
      <c r="K50" s="14"/>
      <c r="L50" s="14"/>
      <c r="M50" s="23">
        <f t="shared" si="20"/>
        <v>6028.1</v>
      </c>
      <c r="N50" s="5"/>
      <c r="O50" s="5"/>
      <c r="P50" s="5"/>
      <c r="Q50" s="5">
        <v>4446.6000000000004</v>
      </c>
      <c r="R50" s="5">
        <v>1581.5</v>
      </c>
      <c r="S50" s="5"/>
      <c r="T50" s="5"/>
      <c r="U50" s="5"/>
      <c r="V50" s="23">
        <f t="shared" si="21"/>
        <v>6028.1</v>
      </c>
      <c r="W50" s="5"/>
      <c r="X50" s="5"/>
      <c r="Y50" s="17"/>
      <c r="Z50" s="17">
        <v>3968.3</v>
      </c>
      <c r="AA50" s="17">
        <v>2059.8000000000002</v>
      </c>
      <c r="AB50" s="17"/>
      <c r="AC50" s="17"/>
      <c r="AD50" s="17"/>
      <c r="AE50" s="17"/>
      <c r="AF50" s="24">
        <f t="shared" si="22"/>
        <v>6028.1</v>
      </c>
      <c r="AG50" s="17"/>
      <c r="AH50" s="17"/>
      <c r="AI50" s="17"/>
      <c r="AJ50" s="17">
        <v>3968.3</v>
      </c>
      <c r="AK50" s="17">
        <v>2059.8000000000002</v>
      </c>
      <c r="AL50" s="17"/>
      <c r="AM50" s="17"/>
      <c r="AN50" s="17"/>
      <c r="AO50" s="17"/>
      <c r="AP50" s="24">
        <f t="shared" si="23"/>
        <v>6028.1</v>
      </c>
      <c r="AQ50" s="17"/>
      <c r="AR50" s="17"/>
      <c r="AS50" s="17"/>
      <c r="AT50" s="17">
        <v>3968.3</v>
      </c>
      <c r="AU50" s="17">
        <v>2059.8000000000002</v>
      </c>
      <c r="AV50" s="17"/>
      <c r="AW50" s="34"/>
      <c r="AX50" s="34"/>
      <c r="AY50" s="18"/>
    </row>
    <row r="51" spans="1:51" ht="39" thickBot="1" x14ac:dyDescent="0.3">
      <c r="A51" s="100"/>
      <c r="B51" s="3">
        <v>11011</v>
      </c>
      <c r="C51" s="11" t="s">
        <v>47</v>
      </c>
      <c r="D51" s="22">
        <f t="shared" si="19"/>
        <v>693.6</v>
      </c>
      <c r="E51" s="22"/>
      <c r="F51" s="4"/>
      <c r="G51" s="4"/>
      <c r="H51" s="13"/>
      <c r="I51" s="13">
        <v>33.6</v>
      </c>
      <c r="J51" s="14">
        <v>660</v>
      </c>
      <c r="K51" s="14"/>
      <c r="L51" s="14"/>
      <c r="M51" s="23">
        <f t="shared" si="20"/>
        <v>700</v>
      </c>
      <c r="N51" s="5"/>
      <c r="O51" s="5"/>
      <c r="P51" s="5"/>
      <c r="Q51" s="5">
        <v>31.2</v>
      </c>
      <c r="R51" s="5">
        <v>668.8</v>
      </c>
      <c r="S51" s="5"/>
      <c r="T51" s="5"/>
      <c r="U51" s="5"/>
      <c r="V51" s="23">
        <f t="shared" si="21"/>
        <v>700</v>
      </c>
      <c r="W51" s="5"/>
      <c r="X51" s="5"/>
      <c r="Y51" s="17"/>
      <c r="Z51" s="5">
        <v>31.2</v>
      </c>
      <c r="AA51" s="5">
        <v>668.8</v>
      </c>
      <c r="AB51" s="27"/>
      <c r="AC51" s="27"/>
      <c r="AD51" s="27"/>
      <c r="AE51" s="17"/>
      <c r="AF51" s="24">
        <f t="shared" si="22"/>
        <v>700</v>
      </c>
      <c r="AG51" s="17"/>
      <c r="AH51" s="17"/>
      <c r="AI51" s="17"/>
      <c r="AJ51" s="5">
        <v>31.2</v>
      </c>
      <c r="AK51" s="5">
        <v>668.8</v>
      </c>
      <c r="AL51" s="27"/>
      <c r="AM51" s="27"/>
      <c r="AN51" s="27"/>
      <c r="AO51" s="17"/>
      <c r="AP51" s="24">
        <f t="shared" si="23"/>
        <v>700</v>
      </c>
      <c r="AQ51" s="17"/>
      <c r="AR51" s="17"/>
      <c r="AS51" s="17"/>
      <c r="AT51" s="5">
        <v>31.2</v>
      </c>
      <c r="AU51" s="5">
        <v>668.8</v>
      </c>
      <c r="AV51" s="27"/>
      <c r="AW51" s="17"/>
      <c r="AX51" s="33"/>
      <c r="AY51" s="18"/>
    </row>
    <row r="52" spans="1:51" ht="26.25" thickBot="1" x14ac:dyDescent="0.3">
      <c r="A52" s="100"/>
      <c r="B52" s="3">
        <v>11012</v>
      </c>
      <c r="C52" s="11" t="s">
        <v>48</v>
      </c>
      <c r="D52" s="22">
        <f t="shared" ref="D52" si="24">SUM(E52:L52)</f>
        <v>8886</v>
      </c>
      <c r="E52" s="22"/>
      <c r="F52" s="4"/>
      <c r="G52" s="4"/>
      <c r="H52" s="13"/>
      <c r="I52" s="13">
        <v>7617</v>
      </c>
      <c r="J52" s="14">
        <v>1269</v>
      </c>
      <c r="K52" s="14"/>
      <c r="L52" s="14"/>
      <c r="M52" s="23">
        <f t="shared" ref="M52" si="25">SUM(N52:U52)</f>
        <v>9335</v>
      </c>
      <c r="N52" s="5"/>
      <c r="O52" s="5"/>
      <c r="P52" s="5"/>
      <c r="Q52" s="5">
        <v>8159.2</v>
      </c>
      <c r="R52" s="5">
        <v>1175.8</v>
      </c>
      <c r="S52" s="5"/>
      <c r="T52" s="5"/>
      <c r="U52" s="5"/>
      <c r="V52" s="23">
        <f t="shared" ref="V52" si="26">SUM(W52:AE52)</f>
        <v>9335</v>
      </c>
      <c r="W52" s="5"/>
      <c r="X52" s="5"/>
      <c r="Y52" s="17"/>
      <c r="Z52" s="17">
        <v>8116</v>
      </c>
      <c r="AA52" s="17">
        <v>1219</v>
      </c>
      <c r="AB52" s="17"/>
      <c r="AC52" s="17"/>
      <c r="AD52" s="17"/>
      <c r="AE52" s="17"/>
      <c r="AF52" s="24">
        <f t="shared" ref="AF52" si="27">SUM(AG52:AO52)</f>
        <v>9335</v>
      </c>
      <c r="AG52" s="17"/>
      <c r="AH52" s="17"/>
      <c r="AI52" s="17"/>
      <c r="AJ52" s="17">
        <v>8116</v>
      </c>
      <c r="AK52" s="17">
        <v>1219</v>
      </c>
      <c r="AL52" s="17"/>
      <c r="AM52" s="17"/>
      <c r="AN52" s="17"/>
      <c r="AO52" s="17"/>
      <c r="AP52" s="24">
        <f t="shared" ref="AP52" si="28">SUM(AQ52:AY52)</f>
        <v>9335</v>
      </c>
      <c r="AQ52" s="17"/>
      <c r="AR52" s="17"/>
      <c r="AS52" s="17"/>
      <c r="AT52" s="17">
        <v>8116</v>
      </c>
      <c r="AU52" s="17">
        <v>1219</v>
      </c>
      <c r="AV52" s="17"/>
      <c r="AW52" s="34"/>
      <c r="AX52" s="34"/>
      <c r="AY52" s="18"/>
    </row>
    <row r="53" spans="1:51" ht="14.25" thickBot="1" x14ac:dyDescent="0.3">
      <c r="A53" s="100"/>
      <c r="B53" s="3">
        <v>11013</v>
      </c>
      <c r="C53" s="50" t="s">
        <v>75</v>
      </c>
      <c r="D53" s="22">
        <f>SUM(E53:L53)</f>
        <v>8886</v>
      </c>
      <c r="E53" s="22"/>
      <c r="F53" s="4"/>
      <c r="G53" s="4"/>
      <c r="H53" s="13"/>
      <c r="I53" s="13">
        <v>7617</v>
      </c>
      <c r="J53" s="14">
        <v>1269</v>
      </c>
      <c r="K53" s="14"/>
      <c r="L53" s="14"/>
      <c r="M53" s="23">
        <f>SUM(N53:U53)</f>
        <v>4096</v>
      </c>
      <c r="N53" s="5">
        <v>4096</v>
      </c>
      <c r="O53" s="5"/>
      <c r="P53" s="5"/>
      <c r="Q53" s="5"/>
      <c r="R53" s="5"/>
      <c r="S53" s="5"/>
      <c r="T53" s="5"/>
      <c r="U53" s="5"/>
      <c r="V53" s="23">
        <f>SUM(W53:AE53)</f>
        <v>4096</v>
      </c>
      <c r="W53" s="5">
        <v>4096</v>
      </c>
      <c r="X53" s="5"/>
      <c r="Y53" s="17"/>
      <c r="Z53" s="17"/>
      <c r="AA53" s="17"/>
      <c r="AB53" s="17"/>
      <c r="AC53" s="17"/>
      <c r="AD53" s="17"/>
      <c r="AE53" s="17"/>
      <c r="AF53" s="24">
        <f>SUM(AG53:AO53)</f>
        <v>4096</v>
      </c>
      <c r="AG53" s="5">
        <v>4096</v>
      </c>
      <c r="AH53" s="17"/>
      <c r="AI53" s="17"/>
      <c r="AJ53" s="17"/>
      <c r="AK53" s="17"/>
      <c r="AL53" s="17"/>
      <c r="AM53" s="17"/>
      <c r="AN53" s="17"/>
      <c r="AO53" s="17"/>
      <c r="AP53" s="24">
        <f>SUM(AQ53:AY53)</f>
        <v>4096</v>
      </c>
      <c r="AQ53" s="5">
        <v>4096</v>
      </c>
      <c r="AR53" s="17"/>
      <c r="AS53" s="17"/>
      <c r="AT53" s="17"/>
      <c r="AU53" s="17"/>
      <c r="AV53" s="17"/>
      <c r="AW53" s="34"/>
      <c r="AX53" s="34"/>
      <c r="AY53" s="18"/>
    </row>
    <row r="54" spans="1:51" ht="14.25" thickBot="1" x14ac:dyDescent="0.3">
      <c r="A54" s="100"/>
      <c r="B54" s="3">
        <v>11014</v>
      </c>
      <c r="C54" s="49" t="s">
        <v>54</v>
      </c>
      <c r="D54" s="22">
        <f t="shared" ref="D54" si="29">SUM(E54:L54)</f>
        <v>0</v>
      </c>
      <c r="E54" s="22"/>
      <c r="F54" s="4"/>
      <c r="G54" s="4"/>
      <c r="H54" s="13"/>
      <c r="I54" s="13"/>
      <c r="J54" s="14"/>
      <c r="K54" s="14"/>
      <c r="L54" s="14"/>
      <c r="M54" s="23">
        <f t="shared" ref="M54" si="30">SUM(N54:U54)</f>
        <v>0</v>
      </c>
      <c r="N54" s="5"/>
      <c r="O54" s="5"/>
      <c r="P54" s="5"/>
      <c r="Q54" s="5"/>
      <c r="R54" s="5"/>
      <c r="S54" s="5"/>
      <c r="T54" s="5"/>
      <c r="U54" s="5"/>
      <c r="V54" s="23">
        <f t="shared" ref="V54" si="31">SUM(W54:AE54)</f>
        <v>0</v>
      </c>
      <c r="W54" s="5"/>
      <c r="X54" s="5"/>
      <c r="Y54" s="17"/>
      <c r="Z54" s="17"/>
      <c r="AA54" s="17"/>
      <c r="AB54" s="17"/>
      <c r="AC54" s="17"/>
      <c r="AD54" s="17"/>
      <c r="AE54" s="17"/>
      <c r="AF54" s="24">
        <f t="shared" ref="AF54" si="32">SUM(AG54:AO54)</f>
        <v>0</v>
      </c>
      <c r="AG54" s="17"/>
      <c r="AH54" s="17"/>
      <c r="AI54" s="17"/>
      <c r="AJ54" s="17"/>
      <c r="AK54" s="17"/>
      <c r="AL54" s="17"/>
      <c r="AM54" s="17"/>
      <c r="AN54" s="17"/>
      <c r="AO54" s="17"/>
      <c r="AP54" s="24">
        <f t="shared" ref="AP54" si="33">SUM(AQ54:AY54)</f>
        <v>0</v>
      </c>
      <c r="AQ54" s="17"/>
      <c r="AR54" s="17"/>
      <c r="AS54" s="17"/>
      <c r="AT54" s="17"/>
      <c r="AU54" s="17"/>
      <c r="AV54" s="17"/>
      <c r="AW54" s="34"/>
      <c r="AX54" s="34"/>
      <c r="AY54" s="18"/>
    </row>
    <row r="55" spans="1:51" ht="26.25" thickBot="1" x14ac:dyDescent="0.3">
      <c r="A55" s="100"/>
      <c r="B55" s="3">
        <v>11015</v>
      </c>
      <c r="C55" s="49" t="s">
        <v>55</v>
      </c>
      <c r="D55" s="22">
        <f t="shared" ref="D55:D77" si="34">SUM(E55:L55)</f>
        <v>0</v>
      </c>
      <c r="E55" s="4"/>
      <c r="F55" s="4"/>
      <c r="G55" s="4"/>
      <c r="H55" s="13"/>
      <c r="I55" s="13"/>
      <c r="J55" s="14"/>
      <c r="K55" s="14"/>
      <c r="L55" s="14"/>
      <c r="M55" s="23">
        <f t="shared" ref="M55:M61" si="35">SUM(N55:U55)</f>
        <v>0</v>
      </c>
      <c r="N55" s="5"/>
      <c r="O55" s="5"/>
      <c r="P55" s="5"/>
      <c r="Q55" s="5"/>
      <c r="R55" s="5"/>
      <c r="S55" s="5"/>
      <c r="T55" s="5"/>
      <c r="U55" s="5"/>
      <c r="V55" s="23">
        <f>SUM(W55:AE55)</f>
        <v>0</v>
      </c>
      <c r="W55" s="5"/>
      <c r="X55" s="5"/>
      <c r="Y55" s="17"/>
      <c r="Z55" s="17"/>
      <c r="AA55" s="17"/>
      <c r="AB55" s="17"/>
      <c r="AC55" s="17"/>
      <c r="AD55" s="17"/>
      <c r="AE55" s="17"/>
      <c r="AF55" s="24">
        <f t="shared" ref="AF55:AF66" si="36">SUM(AG55:AO55)</f>
        <v>0</v>
      </c>
      <c r="AG55" s="17"/>
      <c r="AH55" s="17"/>
      <c r="AI55" s="17"/>
      <c r="AJ55" s="17"/>
      <c r="AK55" s="17"/>
      <c r="AL55" s="17"/>
      <c r="AM55" s="17"/>
      <c r="AN55" s="17"/>
      <c r="AO55" s="17"/>
      <c r="AP55" s="24">
        <f>SUM(AQ55:AY55)</f>
        <v>0</v>
      </c>
      <c r="AQ55" s="17"/>
      <c r="AR55" s="17"/>
      <c r="AS55" s="17"/>
      <c r="AT55" s="17"/>
      <c r="AU55" s="17"/>
      <c r="AV55" s="17"/>
      <c r="AW55" s="34"/>
      <c r="AX55" s="34"/>
      <c r="AY55" s="18"/>
    </row>
    <row r="56" spans="1:51" ht="14.25" thickBot="1" x14ac:dyDescent="0.3">
      <c r="A56" s="100"/>
      <c r="B56" s="3">
        <v>11016</v>
      </c>
      <c r="C56" s="49" t="s">
        <v>56</v>
      </c>
      <c r="D56" s="22">
        <f t="shared" si="34"/>
        <v>0</v>
      </c>
      <c r="E56" s="4"/>
      <c r="F56" s="4"/>
      <c r="G56" s="4"/>
      <c r="H56" s="13"/>
      <c r="I56" s="13"/>
      <c r="J56" s="14"/>
      <c r="K56" s="14"/>
      <c r="L56" s="14"/>
      <c r="M56" s="23">
        <f t="shared" si="35"/>
        <v>0</v>
      </c>
      <c r="N56" s="5"/>
      <c r="O56" s="5"/>
      <c r="P56" s="5"/>
      <c r="Q56" s="5"/>
      <c r="R56" s="5"/>
      <c r="S56" s="5"/>
      <c r="T56" s="5"/>
      <c r="U56" s="5"/>
      <c r="V56" s="23">
        <f>SUM(W56:AE56)</f>
        <v>0</v>
      </c>
      <c r="W56" s="5"/>
      <c r="X56" s="5"/>
      <c r="Y56" s="17"/>
      <c r="Z56" s="17"/>
      <c r="AA56" s="17"/>
      <c r="AB56" s="17"/>
      <c r="AC56" s="17"/>
      <c r="AD56" s="17"/>
      <c r="AE56" s="17"/>
      <c r="AF56" s="24">
        <f t="shared" si="36"/>
        <v>0</v>
      </c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34"/>
      <c r="AX56" s="34"/>
      <c r="AY56" s="18"/>
    </row>
    <row r="57" spans="1:51" ht="39" thickBot="1" x14ac:dyDescent="0.3">
      <c r="A57" s="100"/>
      <c r="B57" s="3">
        <v>11017</v>
      </c>
      <c r="C57" s="49" t="s">
        <v>76</v>
      </c>
      <c r="D57" s="22">
        <f t="shared" si="34"/>
        <v>0</v>
      </c>
      <c r="E57" s="4"/>
      <c r="F57" s="4"/>
      <c r="G57" s="4"/>
      <c r="H57" s="13"/>
      <c r="I57" s="13"/>
      <c r="J57" s="14"/>
      <c r="K57" s="14"/>
      <c r="L57" s="14"/>
      <c r="M57" s="23">
        <f t="shared" si="35"/>
        <v>0</v>
      </c>
      <c r="N57" s="5"/>
      <c r="O57" s="5"/>
      <c r="P57" s="5"/>
      <c r="Q57" s="5"/>
      <c r="R57" s="5"/>
      <c r="S57" s="5"/>
      <c r="T57" s="5"/>
      <c r="U57" s="5"/>
      <c r="V57" s="23">
        <f>SUM(W57:AE57)</f>
        <v>15000</v>
      </c>
      <c r="W57" s="5">
        <v>15000</v>
      </c>
      <c r="X57" s="5"/>
      <c r="Y57" s="17"/>
      <c r="Z57" s="17"/>
      <c r="AA57" s="17"/>
      <c r="AB57" s="17"/>
      <c r="AC57" s="17"/>
      <c r="AD57" s="17"/>
      <c r="AE57" s="17"/>
      <c r="AF57" s="24">
        <f t="shared" si="36"/>
        <v>21500</v>
      </c>
      <c r="AG57" s="17">
        <v>21500</v>
      </c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8"/>
      <c r="AV57" s="17"/>
      <c r="AW57" s="34"/>
      <c r="AX57" s="34"/>
      <c r="AY57" s="18"/>
    </row>
    <row r="58" spans="1:51" ht="39" thickBot="1" x14ac:dyDescent="0.3">
      <c r="A58" s="100"/>
      <c r="B58" s="3">
        <v>12001</v>
      </c>
      <c r="C58" s="49" t="s">
        <v>77</v>
      </c>
      <c r="D58" s="22">
        <f t="shared" si="34"/>
        <v>299630.95</v>
      </c>
      <c r="E58" s="4"/>
      <c r="F58" s="4"/>
      <c r="G58" s="4"/>
      <c r="H58" s="13"/>
      <c r="I58" s="13"/>
      <c r="J58" s="14"/>
      <c r="K58" s="21">
        <v>299630.95</v>
      </c>
      <c r="L58" s="14"/>
      <c r="M58" s="23">
        <f t="shared" si="35"/>
        <v>467266.1</v>
      </c>
      <c r="N58" s="5"/>
      <c r="O58" s="5"/>
      <c r="P58" s="5"/>
      <c r="Q58" s="5"/>
      <c r="R58" s="5"/>
      <c r="S58" s="21">
        <v>467266.1</v>
      </c>
      <c r="T58" s="59"/>
      <c r="U58" s="5"/>
      <c r="V58" s="23">
        <f>SUM(W58:AE58)</f>
        <v>470000</v>
      </c>
      <c r="W58" s="5"/>
      <c r="X58" s="5"/>
      <c r="Y58" s="17"/>
      <c r="Z58" s="17"/>
      <c r="AA58" s="17"/>
      <c r="AB58" s="17"/>
      <c r="AC58" s="21">
        <v>470000</v>
      </c>
      <c r="AD58" s="44"/>
      <c r="AE58" s="17"/>
      <c r="AF58" s="24">
        <f t="shared" si="36"/>
        <v>470000</v>
      </c>
      <c r="AG58" s="17"/>
      <c r="AH58" s="17"/>
      <c r="AI58" s="17"/>
      <c r="AJ58" s="17"/>
      <c r="AK58" s="17"/>
      <c r="AL58" s="17"/>
      <c r="AM58" s="21">
        <v>470000</v>
      </c>
      <c r="AN58" s="44"/>
      <c r="AO58" s="17"/>
      <c r="AP58" s="17"/>
      <c r="AQ58" s="17"/>
      <c r="AR58" s="17"/>
      <c r="AS58" s="17"/>
      <c r="AT58" s="17"/>
      <c r="AU58" s="18"/>
      <c r="AV58" s="17"/>
      <c r="AW58" s="21">
        <v>470000</v>
      </c>
      <c r="AX58" s="60"/>
      <c r="AY58" s="18"/>
    </row>
    <row r="59" spans="1:51" ht="39" thickBot="1" x14ac:dyDescent="0.3">
      <c r="A59" s="100"/>
      <c r="B59" s="3" t="s">
        <v>8</v>
      </c>
      <c r="C59" s="3" t="s">
        <v>9</v>
      </c>
      <c r="D59" s="22">
        <f t="shared" si="34"/>
        <v>0</v>
      </c>
      <c r="E59" s="4"/>
      <c r="F59" s="4"/>
      <c r="G59" s="4"/>
      <c r="H59" s="13"/>
      <c r="I59" s="13"/>
      <c r="J59" s="14"/>
      <c r="K59" s="14"/>
      <c r="L59" s="14"/>
      <c r="M59" s="23">
        <f t="shared" si="35"/>
        <v>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7"/>
      <c r="Z59" s="17"/>
      <c r="AA59" s="17"/>
      <c r="AB59" s="17"/>
      <c r="AC59" s="17"/>
      <c r="AD59" s="17"/>
      <c r="AE59" s="17"/>
      <c r="AF59" s="24">
        <f t="shared" si="36"/>
        <v>0</v>
      </c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8"/>
      <c r="AV59" s="17"/>
      <c r="AW59" s="34"/>
      <c r="AX59" s="34"/>
      <c r="AY59" s="18"/>
    </row>
    <row r="60" spans="1:51" ht="39" thickBot="1" x14ac:dyDescent="0.3">
      <c r="A60" s="100"/>
      <c r="B60" s="3" t="s">
        <v>8</v>
      </c>
      <c r="C60" s="3" t="s">
        <v>9</v>
      </c>
      <c r="D60" s="22">
        <f t="shared" si="34"/>
        <v>0</v>
      </c>
      <c r="E60" s="4"/>
      <c r="F60" s="4"/>
      <c r="G60" s="4"/>
      <c r="H60" s="13"/>
      <c r="I60" s="13"/>
      <c r="J60" s="14"/>
      <c r="K60" s="14"/>
      <c r="L60" s="14"/>
      <c r="M60" s="23">
        <f t="shared" si="35"/>
        <v>0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7"/>
      <c r="Z60" s="17"/>
      <c r="AA60" s="17"/>
      <c r="AB60" s="17"/>
      <c r="AC60" s="17"/>
      <c r="AD60" s="17"/>
      <c r="AE60" s="17"/>
      <c r="AF60" s="24">
        <f t="shared" si="36"/>
        <v>0</v>
      </c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8"/>
      <c r="AV60" s="17"/>
      <c r="AW60" s="34"/>
      <c r="AX60" s="34"/>
      <c r="AY60" s="18"/>
    </row>
    <row r="61" spans="1:51" ht="39" thickBot="1" x14ac:dyDescent="0.3">
      <c r="A61" s="100"/>
      <c r="B61" s="3" t="s">
        <v>8</v>
      </c>
      <c r="C61" s="3" t="s">
        <v>9</v>
      </c>
      <c r="D61" s="22">
        <f t="shared" si="34"/>
        <v>0</v>
      </c>
      <c r="E61" s="4"/>
      <c r="F61" s="4"/>
      <c r="G61" s="4"/>
      <c r="H61" s="13"/>
      <c r="I61" s="13"/>
      <c r="J61" s="14"/>
      <c r="K61" s="14"/>
      <c r="L61" s="14"/>
      <c r="M61" s="23">
        <f t="shared" si="35"/>
        <v>0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7"/>
      <c r="Z61" s="17"/>
      <c r="AA61" s="17"/>
      <c r="AB61" s="17"/>
      <c r="AC61" s="17"/>
      <c r="AD61" s="17"/>
      <c r="AE61" s="17"/>
      <c r="AF61" s="24">
        <f t="shared" si="36"/>
        <v>0</v>
      </c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8"/>
      <c r="AV61" s="17"/>
      <c r="AW61" s="34"/>
      <c r="AX61" s="34"/>
      <c r="AY61" s="18"/>
    </row>
    <row r="62" spans="1:51" ht="39" thickBot="1" x14ac:dyDescent="0.3">
      <c r="A62" s="100"/>
      <c r="B62" s="3" t="s">
        <v>8</v>
      </c>
      <c r="C62" s="3" t="s">
        <v>9</v>
      </c>
      <c r="D62" s="22">
        <f t="shared" si="34"/>
        <v>0</v>
      </c>
      <c r="E62" s="4"/>
      <c r="F62" s="4"/>
      <c r="G62" s="4"/>
      <c r="H62" s="13"/>
      <c r="I62" s="13"/>
      <c r="J62" s="14"/>
      <c r="K62" s="14"/>
      <c r="L62" s="14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7"/>
      <c r="Z62" s="17"/>
      <c r="AA62" s="17"/>
      <c r="AB62" s="17"/>
      <c r="AC62" s="17"/>
      <c r="AD62" s="17"/>
      <c r="AE62" s="17"/>
      <c r="AF62" s="24">
        <f t="shared" si="36"/>
        <v>0</v>
      </c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8"/>
      <c r="AV62" s="17"/>
      <c r="AW62" s="34"/>
      <c r="AX62" s="34"/>
      <c r="AY62" s="18"/>
    </row>
    <row r="63" spans="1:51" ht="39" thickBot="1" x14ac:dyDescent="0.3">
      <c r="A63" s="100"/>
      <c r="B63" s="3" t="s">
        <v>8</v>
      </c>
      <c r="C63" s="3" t="s">
        <v>9</v>
      </c>
      <c r="D63" s="22">
        <f t="shared" si="34"/>
        <v>0</v>
      </c>
      <c r="E63" s="4"/>
      <c r="F63" s="4"/>
      <c r="G63" s="4"/>
      <c r="H63" s="13"/>
      <c r="I63" s="13"/>
      <c r="J63" s="14"/>
      <c r="K63" s="14"/>
      <c r="L63" s="14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7"/>
      <c r="Z63" s="17"/>
      <c r="AA63" s="17"/>
      <c r="AB63" s="17"/>
      <c r="AC63" s="17"/>
      <c r="AD63" s="17"/>
      <c r="AE63" s="17"/>
      <c r="AF63" s="24">
        <f t="shared" si="36"/>
        <v>0</v>
      </c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8"/>
      <c r="AV63" s="17"/>
      <c r="AW63" s="34"/>
      <c r="AX63" s="34"/>
      <c r="AY63" s="18"/>
    </row>
    <row r="64" spans="1:51" ht="39" thickBot="1" x14ac:dyDescent="0.3">
      <c r="A64" s="100"/>
      <c r="B64" s="3" t="s">
        <v>8</v>
      </c>
      <c r="C64" s="3" t="s">
        <v>9</v>
      </c>
      <c r="D64" s="22">
        <f t="shared" si="34"/>
        <v>0</v>
      </c>
      <c r="E64" s="4"/>
      <c r="F64" s="4"/>
      <c r="G64" s="4"/>
      <c r="H64" s="13"/>
      <c r="I64" s="13"/>
      <c r="J64" s="14"/>
      <c r="K64" s="14"/>
      <c r="L64" s="14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7"/>
      <c r="Z64" s="17"/>
      <c r="AA64" s="17"/>
      <c r="AB64" s="17"/>
      <c r="AC64" s="17"/>
      <c r="AD64" s="17"/>
      <c r="AE64" s="17"/>
      <c r="AF64" s="24">
        <f t="shared" si="36"/>
        <v>0</v>
      </c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8"/>
      <c r="AV64" s="17"/>
      <c r="AW64" s="34"/>
      <c r="AX64" s="34"/>
      <c r="AY64" s="18"/>
    </row>
    <row r="65" spans="1:51" ht="39" thickBot="1" x14ac:dyDescent="0.3">
      <c r="A65" s="100"/>
      <c r="B65" s="3" t="s">
        <v>8</v>
      </c>
      <c r="C65" s="3" t="s">
        <v>9</v>
      </c>
      <c r="D65" s="22">
        <f t="shared" si="34"/>
        <v>0</v>
      </c>
      <c r="E65" s="4"/>
      <c r="F65" s="4"/>
      <c r="G65" s="4"/>
      <c r="H65" s="13"/>
      <c r="I65" s="13"/>
      <c r="J65" s="14"/>
      <c r="K65" s="14"/>
      <c r="L65" s="14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7"/>
      <c r="Z65" s="17"/>
      <c r="AA65" s="17"/>
      <c r="AB65" s="17"/>
      <c r="AC65" s="17"/>
      <c r="AD65" s="17"/>
      <c r="AE65" s="17"/>
      <c r="AF65" s="24">
        <f t="shared" si="36"/>
        <v>0</v>
      </c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8"/>
      <c r="AV65" s="17"/>
      <c r="AW65" s="34"/>
      <c r="AX65" s="34"/>
      <c r="AY65" s="18"/>
    </row>
    <row r="66" spans="1:51" ht="39" thickBot="1" x14ac:dyDescent="0.3">
      <c r="A66" s="100"/>
      <c r="B66" s="3" t="s">
        <v>8</v>
      </c>
      <c r="C66" s="3" t="s">
        <v>9</v>
      </c>
      <c r="D66" s="22">
        <f t="shared" si="34"/>
        <v>0</v>
      </c>
      <c r="E66" s="4"/>
      <c r="F66" s="4"/>
      <c r="G66" s="4"/>
      <c r="H66" s="13"/>
      <c r="I66" s="13"/>
      <c r="J66" s="14"/>
      <c r="K66" s="14"/>
      <c r="L66" s="14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7"/>
      <c r="Z66" s="17"/>
      <c r="AA66" s="17"/>
      <c r="AB66" s="17"/>
      <c r="AC66" s="17"/>
      <c r="AD66" s="17"/>
      <c r="AE66" s="17"/>
      <c r="AF66" s="24">
        <f t="shared" si="36"/>
        <v>0</v>
      </c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8"/>
      <c r="AV66" s="17"/>
      <c r="AW66" s="34"/>
      <c r="AX66" s="34"/>
      <c r="AY66" s="18"/>
    </row>
    <row r="67" spans="1:51" ht="39" thickBot="1" x14ac:dyDescent="0.3">
      <c r="A67" s="100"/>
      <c r="B67" s="3" t="s">
        <v>8</v>
      </c>
      <c r="C67" s="3" t="s">
        <v>9</v>
      </c>
      <c r="D67" s="22">
        <f t="shared" si="34"/>
        <v>0</v>
      </c>
      <c r="E67" s="4"/>
      <c r="F67" s="4"/>
      <c r="G67" s="4"/>
      <c r="H67" s="13"/>
      <c r="I67" s="13"/>
      <c r="J67" s="14"/>
      <c r="K67" s="14"/>
      <c r="L67" s="14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8"/>
      <c r="AV67" s="17"/>
      <c r="AW67" s="34"/>
      <c r="AX67" s="34"/>
      <c r="AY67" s="18"/>
    </row>
    <row r="68" spans="1:51" ht="39" thickBot="1" x14ac:dyDescent="0.3">
      <c r="A68" s="100"/>
      <c r="B68" s="3" t="s">
        <v>8</v>
      </c>
      <c r="C68" s="3" t="s">
        <v>9</v>
      </c>
      <c r="D68" s="22">
        <f t="shared" si="34"/>
        <v>0</v>
      </c>
      <c r="E68" s="4"/>
      <c r="F68" s="4"/>
      <c r="G68" s="4"/>
      <c r="H68" s="13"/>
      <c r="I68" s="13"/>
      <c r="J68" s="14"/>
      <c r="K68" s="14"/>
      <c r="L68" s="14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8"/>
      <c r="AV68" s="17"/>
      <c r="AW68" s="34"/>
      <c r="AX68" s="34"/>
      <c r="AY68" s="18"/>
    </row>
    <row r="69" spans="1:51" ht="39" thickBot="1" x14ac:dyDescent="0.3">
      <c r="A69" s="100"/>
      <c r="B69" s="3" t="s">
        <v>8</v>
      </c>
      <c r="C69" s="3" t="s">
        <v>9</v>
      </c>
      <c r="D69" s="22">
        <f t="shared" si="34"/>
        <v>0</v>
      </c>
      <c r="E69" s="4"/>
      <c r="F69" s="4"/>
      <c r="G69" s="4"/>
      <c r="H69" s="13"/>
      <c r="I69" s="13"/>
      <c r="J69" s="14"/>
      <c r="K69" s="14"/>
      <c r="L69" s="14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8"/>
      <c r="AV69" s="17"/>
      <c r="AW69" s="34"/>
      <c r="AX69" s="34"/>
      <c r="AY69" s="18"/>
    </row>
    <row r="70" spans="1:51" ht="39" thickBot="1" x14ac:dyDescent="0.3">
      <c r="A70" s="100"/>
      <c r="B70" s="3" t="s">
        <v>8</v>
      </c>
      <c r="C70" s="3" t="s">
        <v>9</v>
      </c>
      <c r="D70" s="22">
        <f t="shared" si="34"/>
        <v>0</v>
      </c>
      <c r="E70" s="4"/>
      <c r="F70" s="4"/>
      <c r="G70" s="4"/>
      <c r="H70" s="13"/>
      <c r="I70" s="13"/>
      <c r="J70" s="14"/>
      <c r="K70" s="14"/>
      <c r="L70" s="14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8"/>
      <c r="AV70" s="17"/>
      <c r="AW70" s="34"/>
      <c r="AX70" s="34"/>
      <c r="AY70" s="18"/>
    </row>
    <row r="71" spans="1:51" ht="39" thickBot="1" x14ac:dyDescent="0.3">
      <c r="A71" s="100"/>
      <c r="B71" s="3" t="s">
        <v>8</v>
      </c>
      <c r="C71" s="3" t="s">
        <v>9</v>
      </c>
      <c r="D71" s="22">
        <f t="shared" si="34"/>
        <v>0</v>
      </c>
      <c r="E71" s="4"/>
      <c r="F71" s="4"/>
      <c r="G71" s="4"/>
      <c r="H71" s="13"/>
      <c r="I71" s="13"/>
      <c r="J71" s="14"/>
      <c r="K71" s="14"/>
      <c r="L71" s="14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8"/>
      <c r="AV71" s="17"/>
      <c r="AW71" s="34"/>
      <c r="AX71" s="34"/>
      <c r="AY71" s="18"/>
    </row>
    <row r="72" spans="1:51" ht="39" thickBot="1" x14ac:dyDescent="0.3">
      <c r="A72" s="100"/>
      <c r="B72" s="3" t="s">
        <v>8</v>
      </c>
      <c r="C72" s="3" t="s">
        <v>9</v>
      </c>
      <c r="D72" s="22">
        <f t="shared" si="34"/>
        <v>0</v>
      </c>
      <c r="E72" s="4"/>
      <c r="F72" s="4"/>
      <c r="G72" s="4"/>
      <c r="H72" s="13"/>
      <c r="I72" s="13"/>
      <c r="J72" s="14"/>
      <c r="K72" s="14"/>
      <c r="L72" s="14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8"/>
      <c r="AV72" s="17"/>
      <c r="AW72" s="34"/>
      <c r="AX72" s="34"/>
      <c r="AY72" s="18"/>
    </row>
    <row r="73" spans="1:51" ht="39" thickBot="1" x14ac:dyDescent="0.3">
      <c r="A73" s="100"/>
      <c r="B73" s="3" t="s">
        <v>8</v>
      </c>
      <c r="C73" s="3" t="s">
        <v>9</v>
      </c>
      <c r="D73" s="22">
        <f t="shared" si="34"/>
        <v>0</v>
      </c>
      <c r="E73" s="4"/>
      <c r="F73" s="4"/>
      <c r="G73" s="4"/>
      <c r="H73" s="13"/>
      <c r="I73" s="13"/>
      <c r="J73" s="14"/>
      <c r="K73" s="14"/>
      <c r="L73" s="14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8"/>
      <c r="AV73" s="17"/>
      <c r="AW73" s="34"/>
      <c r="AX73" s="34"/>
      <c r="AY73" s="18"/>
    </row>
    <row r="74" spans="1:51" ht="39" thickBot="1" x14ac:dyDescent="0.3">
      <c r="A74" s="100"/>
      <c r="B74" s="3" t="s">
        <v>8</v>
      </c>
      <c r="C74" s="3" t="s">
        <v>9</v>
      </c>
      <c r="D74" s="22">
        <f t="shared" si="34"/>
        <v>0</v>
      </c>
      <c r="E74" s="4"/>
      <c r="F74" s="4"/>
      <c r="G74" s="4"/>
      <c r="H74" s="13"/>
      <c r="I74" s="13"/>
      <c r="J74" s="14"/>
      <c r="K74" s="14"/>
      <c r="L74" s="14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8"/>
      <c r="AV74" s="17"/>
      <c r="AW74" s="34"/>
      <c r="AX74" s="34"/>
      <c r="AY74" s="18"/>
    </row>
    <row r="75" spans="1:51" ht="39" thickBot="1" x14ac:dyDescent="0.3">
      <c r="A75" s="100"/>
      <c r="B75" s="3" t="s">
        <v>8</v>
      </c>
      <c r="C75" s="3" t="s">
        <v>9</v>
      </c>
      <c r="D75" s="22">
        <f t="shared" si="34"/>
        <v>0</v>
      </c>
      <c r="E75" s="4"/>
      <c r="F75" s="4"/>
      <c r="G75" s="4"/>
      <c r="H75" s="13"/>
      <c r="I75" s="13"/>
      <c r="J75" s="14"/>
      <c r="K75" s="14"/>
      <c r="L75" s="14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8"/>
      <c r="AV75" s="17"/>
      <c r="AW75" s="34"/>
      <c r="AX75" s="34"/>
      <c r="AY75" s="18"/>
    </row>
    <row r="76" spans="1:51" ht="39" thickBot="1" x14ac:dyDescent="0.3">
      <c r="A76" s="100"/>
      <c r="B76" s="3" t="s">
        <v>8</v>
      </c>
      <c r="C76" s="3" t="s">
        <v>9</v>
      </c>
      <c r="D76" s="22">
        <f t="shared" si="34"/>
        <v>0</v>
      </c>
      <c r="E76" s="4"/>
      <c r="F76" s="4"/>
      <c r="G76" s="4"/>
      <c r="H76" s="13"/>
      <c r="I76" s="13"/>
      <c r="J76" s="14"/>
      <c r="K76" s="14"/>
      <c r="L76" s="14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8"/>
      <c r="AV76" s="17"/>
      <c r="AW76" s="34"/>
      <c r="AX76" s="34"/>
      <c r="AY76" s="18"/>
    </row>
    <row r="77" spans="1:51" ht="39" thickBot="1" x14ac:dyDescent="0.3">
      <c r="A77" s="100"/>
      <c r="B77" s="3" t="s">
        <v>8</v>
      </c>
      <c r="C77" s="3" t="s">
        <v>9</v>
      </c>
      <c r="D77" s="22">
        <f t="shared" si="34"/>
        <v>0</v>
      </c>
      <c r="E77" s="4"/>
      <c r="F77" s="4"/>
      <c r="G77" s="4"/>
      <c r="H77" s="13"/>
      <c r="I77" s="13"/>
      <c r="J77" s="14"/>
      <c r="K77" s="14"/>
      <c r="L77" s="14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8"/>
      <c r="AV77" s="17"/>
      <c r="AW77" s="34"/>
      <c r="AX77" s="34"/>
      <c r="AY77" s="18"/>
    </row>
    <row r="78" spans="1:51" ht="39" thickBot="1" x14ac:dyDescent="0.3">
      <c r="A78" s="100"/>
      <c r="B78" s="3" t="s">
        <v>8</v>
      </c>
      <c r="C78" s="3" t="s">
        <v>9</v>
      </c>
      <c r="D78" s="22">
        <f t="shared" ref="D78:D89" si="37">SUM(E78:L78)</f>
        <v>0</v>
      </c>
      <c r="E78" s="4"/>
      <c r="F78" s="4"/>
      <c r="G78" s="4"/>
      <c r="H78" s="13"/>
      <c r="I78" s="13"/>
      <c r="J78" s="14"/>
      <c r="K78" s="14"/>
      <c r="L78" s="14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8"/>
      <c r="AV78" s="17"/>
      <c r="AW78" s="34"/>
      <c r="AX78" s="34"/>
      <c r="AY78" s="18"/>
    </row>
    <row r="79" spans="1:51" ht="39" thickBot="1" x14ac:dyDescent="0.3">
      <c r="A79" s="100"/>
      <c r="B79" s="3" t="s">
        <v>8</v>
      </c>
      <c r="C79" s="3" t="s">
        <v>9</v>
      </c>
      <c r="D79" s="22">
        <f t="shared" si="37"/>
        <v>0</v>
      </c>
      <c r="E79" s="4"/>
      <c r="F79" s="4"/>
      <c r="G79" s="4"/>
      <c r="H79" s="13"/>
      <c r="I79" s="13"/>
      <c r="J79" s="14"/>
      <c r="K79" s="14"/>
      <c r="L79" s="14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8"/>
      <c r="AV79" s="17"/>
      <c r="AW79" s="34"/>
      <c r="AX79" s="34"/>
      <c r="AY79" s="18"/>
    </row>
    <row r="80" spans="1:51" ht="39" thickBot="1" x14ac:dyDescent="0.3">
      <c r="A80" s="100"/>
      <c r="B80" s="3" t="s">
        <v>8</v>
      </c>
      <c r="C80" s="3" t="s">
        <v>9</v>
      </c>
      <c r="D80" s="22">
        <f t="shared" si="37"/>
        <v>0</v>
      </c>
      <c r="E80" s="4"/>
      <c r="F80" s="4"/>
      <c r="G80" s="4"/>
      <c r="H80" s="13"/>
      <c r="I80" s="13"/>
      <c r="J80" s="14"/>
      <c r="K80" s="14"/>
      <c r="L80" s="14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8"/>
      <c r="AV80" s="17"/>
      <c r="AW80" s="34"/>
      <c r="AX80" s="34"/>
      <c r="AY80" s="18"/>
    </row>
    <row r="81" spans="1:51" ht="39" thickBot="1" x14ac:dyDescent="0.3">
      <c r="A81" s="100"/>
      <c r="B81" s="3" t="s">
        <v>8</v>
      </c>
      <c r="C81" s="3" t="s">
        <v>9</v>
      </c>
      <c r="D81" s="22">
        <f t="shared" si="37"/>
        <v>0</v>
      </c>
      <c r="E81" s="4"/>
      <c r="F81" s="4"/>
      <c r="G81" s="4"/>
      <c r="H81" s="13"/>
      <c r="I81" s="13"/>
      <c r="J81" s="14"/>
      <c r="K81" s="14"/>
      <c r="L81" s="14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8"/>
      <c r="AV81" s="17"/>
      <c r="AW81" s="34"/>
      <c r="AX81" s="34"/>
      <c r="AY81" s="18"/>
    </row>
    <row r="82" spans="1:51" ht="39" thickBot="1" x14ac:dyDescent="0.3">
      <c r="A82" s="100"/>
      <c r="B82" s="3" t="s">
        <v>8</v>
      </c>
      <c r="C82" s="3" t="s">
        <v>9</v>
      </c>
      <c r="D82" s="22">
        <f t="shared" si="37"/>
        <v>0</v>
      </c>
      <c r="E82" s="4"/>
      <c r="F82" s="4"/>
      <c r="G82" s="4"/>
      <c r="H82" s="13"/>
      <c r="I82" s="13"/>
      <c r="J82" s="14"/>
      <c r="K82" s="14"/>
      <c r="L82" s="14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8"/>
      <c r="AV82" s="17"/>
      <c r="AW82" s="34"/>
      <c r="AX82" s="34"/>
      <c r="AY82" s="18"/>
    </row>
    <row r="83" spans="1:51" ht="39" thickBot="1" x14ac:dyDescent="0.3">
      <c r="A83" s="100"/>
      <c r="B83" s="3" t="s">
        <v>8</v>
      </c>
      <c r="C83" s="3" t="s">
        <v>9</v>
      </c>
      <c r="D83" s="22">
        <f t="shared" si="37"/>
        <v>0</v>
      </c>
      <c r="E83" s="4"/>
      <c r="F83" s="4"/>
      <c r="G83" s="4"/>
      <c r="H83" s="13"/>
      <c r="I83" s="13"/>
      <c r="J83" s="14"/>
      <c r="K83" s="14"/>
      <c r="L83" s="14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8"/>
      <c r="AV83" s="17"/>
      <c r="AW83" s="34"/>
      <c r="AX83" s="34"/>
      <c r="AY83" s="18"/>
    </row>
    <row r="84" spans="1:51" ht="39" thickBot="1" x14ac:dyDescent="0.3">
      <c r="A84" s="100"/>
      <c r="B84" s="3" t="s">
        <v>8</v>
      </c>
      <c r="C84" s="3" t="s">
        <v>9</v>
      </c>
      <c r="D84" s="22">
        <f t="shared" si="37"/>
        <v>0</v>
      </c>
      <c r="E84" s="4"/>
      <c r="F84" s="4"/>
      <c r="G84" s="4"/>
      <c r="H84" s="13"/>
      <c r="I84" s="13"/>
      <c r="J84" s="14"/>
      <c r="K84" s="14"/>
      <c r="L84" s="14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8"/>
      <c r="AV84" s="17"/>
      <c r="AW84" s="34"/>
      <c r="AX84" s="34"/>
      <c r="AY84" s="18"/>
    </row>
    <row r="85" spans="1:51" ht="39" thickBot="1" x14ac:dyDescent="0.3">
      <c r="A85" s="100"/>
      <c r="B85" s="3" t="s">
        <v>8</v>
      </c>
      <c r="C85" s="3" t="s">
        <v>9</v>
      </c>
      <c r="D85" s="22">
        <f t="shared" si="37"/>
        <v>0</v>
      </c>
      <c r="E85" s="4"/>
      <c r="F85" s="4"/>
      <c r="G85" s="4"/>
      <c r="H85" s="13"/>
      <c r="I85" s="13"/>
      <c r="J85" s="14"/>
      <c r="K85" s="14"/>
      <c r="L85" s="14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8"/>
      <c r="AV85" s="17"/>
      <c r="AW85" s="34"/>
      <c r="AX85" s="34"/>
      <c r="AY85" s="18"/>
    </row>
    <row r="86" spans="1:51" ht="39" thickBot="1" x14ac:dyDescent="0.3">
      <c r="A86" s="100"/>
      <c r="B86" s="3" t="s">
        <v>8</v>
      </c>
      <c r="C86" s="3" t="s">
        <v>9</v>
      </c>
      <c r="D86" s="22">
        <f t="shared" si="37"/>
        <v>0</v>
      </c>
      <c r="E86" s="4"/>
      <c r="F86" s="4"/>
      <c r="G86" s="4"/>
      <c r="H86" s="13"/>
      <c r="I86" s="13"/>
      <c r="J86" s="14"/>
      <c r="K86" s="14"/>
      <c r="L86" s="14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8"/>
      <c r="AV86" s="17"/>
      <c r="AW86" s="34"/>
      <c r="AX86" s="34"/>
      <c r="AY86" s="18"/>
    </row>
    <row r="87" spans="1:51" ht="39" thickBot="1" x14ac:dyDescent="0.3">
      <c r="A87" s="100"/>
      <c r="B87" s="3" t="s">
        <v>8</v>
      </c>
      <c r="C87" s="3" t="s">
        <v>9</v>
      </c>
      <c r="D87" s="22">
        <f t="shared" si="37"/>
        <v>0</v>
      </c>
      <c r="E87" s="4"/>
      <c r="F87" s="4"/>
      <c r="G87" s="4"/>
      <c r="H87" s="13"/>
      <c r="I87" s="13"/>
      <c r="J87" s="14"/>
      <c r="K87" s="14"/>
      <c r="L87" s="14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8"/>
      <c r="AV87" s="17"/>
      <c r="AW87" s="34"/>
      <c r="AX87" s="34"/>
      <c r="AY87" s="18"/>
    </row>
    <row r="88" spans="1:51" ht="39" thickBot="1" x14ac:dyDescent="0.3">
      <c r="A88" s="100"/>
      <c r="B88" s="3" t="s">
        <v>8</v>
      </c>
      <c r="C88" s="3" t="s">
        <v>9</v>
      </c>
      <c r="D88" s="22">
        <f t="shared" si="37"/>
        <v>0</v>
      </c>
      <c r="E88" s="4"/>
      <c r="F88" s="4"/>
      <c r="G88" s="4"/>
      <c r="H88" s="13"/>
      <c r="I88" s="13"/>
      <c r="J88" s="14"/>
      <c r="K88" s="14"/>
      <c r="L88" s="14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8"/>
      <c r="AV88" s="17"/>
      <c r="AW88" s="34"/>
      <c r="AX88" s="34"/>
      <c r="AY88" s="18"/>
    </row>
    <row r="89" spans="1:51" ht="39" thickBot="1" x14ac:dyDescent="0.3">
      <c r="A89" s="100"/>
      <c r="B89" s="3" t="s">
        <v>8</v>
      </c>
      <c r="C89" s="3" t="s">
        <v>9</v>
      </c>
      <c r="D89" s="22">
        <f t="shared" si="37"/>
        <v>0</v>
      </c>
      <c r="E89" s="4"/>
      <c r="F89" s="4"/>
      <c r="G89" s="4"/>
      <c r="H89" s="13"/>
      <c r="I89" s="13"/>
      <c r="J89" s="14"/>
      <c r="K89" s="14"/>
      <c r="L89" s="14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8"/>
      <c r="AV89" s="17"/>
      <c r="AW89" s="34"/>
      <c r="AX89" s="34"/>
      <c r="AY89" s="18"/>
    </row>
    <row r="90" spans="1:51" ht="14.25" thickBot="1" x14ac:dyDescent="0.3">
      <c r="A90" s="101"/>
      <c r="B90" s="3" t="s">
        <v>10</v>
      </c>
      <c r="C90" s="3" t="s">
        <v>11</v>
      </c>
      <c r="D90" s="4"/>
      <c r="E90" s="4"/>
      <c r="F90" s="4"/>
      <c r="G90" s="4"/>
      <c r="H90" s="13"/>
      <c r="I90" s="13"/>
      <c r="J90" s="14"/>
      <c r="K90" s="14"/>
      <c r="L90" s="14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8"/>
      <c r="AV90" s="17"/>
      <c r="AW90" s="34"/>
      <c r="AX90" s="34"/>
      <c r="AY90" s="18"/>
    </row>
    <row r="91" spans="1:51" ht="14.25" thickBot="1" x14ac:dyDescent="0.3">
      <c r="A91" s="119" t="s">
        <v>12</v>
      </c>
      <c r="B91" s="120"/>
      <c r="C91" s="121"/>
      <c r="D91" s="4"/>
      <c r="E91" s="4"/>
      <c r="F91" s="4"/>
      <c r="G91" s="4"/>
      <c r="H91" s="13"/>
      <c r="I91" s="13"/>
      <c r="J91" s="14"/>
      <c r="K91" s="14"/>
      <c r="L91" s="14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20"/>
      <c r="AV91" s="19"/>
      <c r="AW91" s="38"/>
      <c r="AX91" s="38"/>
      <c r="AY91" s="20"/>
    </row>
    <row r="92" spans="1:51" ht="15" x14ac:dyDescent="0.25">
      <c r="A92" s="9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L92"/>
      <c r="AM92"/>
      <c r="AN92"/>
      <c r="AV92"/>
      <c r="AW92"/>
      <c r="AX92"/>
    </row>
    <row r="93" spans="1:5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L93"/>
      <c r="AM93"/>
      <c r="AN93"/>
      <c r="AV93"/>
      <c r="AW93"/>
      <c r="AX93"/>
    </row>
    <row r="94" spans="1:5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L94"/>
      <c r="AM94"/>
      <c r="AN94"/>
      <c r="AV94"/>
      <c r="AW94"/>
      <c r="AX94"/>
    </row>
    <row r="95" spans="1:51" ht="15" x14ac:dyDescent="0.25">
      <c r="A95" t="s">
        <v>13</v>
      </c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L95"/>
      <c r="AM95"/>
      <c r="AN95"/>
      <c r="AV95"/>
      <c r="AW95"/>
      <c r="AX95"/>
    </row>
  </sheetData>
  <mergeCells count="60">
    <mergeCell ref="A5:B5"/>
    <mergeCell ref="A33:B33"/>
    <mergeCell ref="A91:C91"/>
    <mergeCell ref="X3:X4"/>
    <mergeCell ref="AE3:AE4"/>
    <mergeCell ref="D3:D4"/>
    <mergeCell ref="F3:F4"/>
    <mergeCell ref="G3:G4"/>
    <mergeCell ref="L3:L4"/>
    <mergeCell ref="H3:H4"/>
    <mergeCell ref="I3:I4"/>
    <mergeCell ref="P3:P4"/>
    <mergeCell ref="Q3:Q4"/>
    <mergeCell ref="Y3:Y4"/>
    <mergeCell ref="Z3:Z4"/>
    <mergeCell ref="J3:J4"/>
    <mergeCell ref="A41:A90"/>
    <mergeCell ref="A40:B40"/>
    <mergeCell ref="O3:O4"/>
    <mergeCell ref="AS3:AS4"/>
    <mergeCell ref="AT3:AT4"/>
    <mergeCell ref="R3:R4"/>
    <mergeCell ref="V3:V4"/>
    <mergeCell ref="W3:W4"/>
    <mergeCell ref="U3:U4"/>
    <mergeCell ref="AA3:AA4"/>
    <mergeCell ref="AH3:AH4"/>
    <mergeCell ref="AO3:AO4"/>
    <mergeCell ref="M3:M4"/>
    <mergeCell ref="N3:N4"/>
    <mergeCell ref="A2:B4"/>
    <mergeCell ref="C2:C4"/>
    <mergeCell ref="AF2:AO2"/>
    <mergeCell ref="AP2:AY2"/>
    <mergeCell ref="AN3:AN4"/>
    <mergeCell ref="AX3:AX4"/>
    <mergeCell ref="AI3:AI4"/>
    <mergeCell ref="AJ3:AJ4"/>
    <mergeCell ref="AF3:AF4"/>
    <mergeCell ref="AK3:AK4"/>
    <mergeCell ref="AG3:AG4"/>
    <mergeCell ref="AL3:AL4"/>
    <mergeCell ref="AV3:AV4"/>
    <mergeCell ref="AY3:AY4"/>
    <mergeCell ref="AQ3:AQ4"/>
    <mergeCell ref="AR3:AR4"/>
    <mergeCell ref="AU3:AU4"/>
    <mergeCell ref="AP3:AP4"/>
    <mergeCell ref="AW3:AW4"/>
    <mergeCell ref="AC3:AC4"/>
    <mergeCell ref="S3:S4"/>
    <mergeCell ref="AM3:AM4"/>
    <mergeCell ref="K3:K4"/>
    <mergeCell ref="D2:L2"/>
    <mergeCell ref="M2:U2"/>
    <mergeCell ref="V2:AE2"/>
    <mergeCell ref="T3:T4"/>
    <mergeCell ref="AD3:AD4"/>
    <mergeCell ref="AB3:AB4"/>
    <mergeCell ref="E3:E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5"/>
  <sheetViews>
    <sheetView zoomScale="142" zoomScaleNormal="142" workbookViewId="0">
      <pane xSplit="3" ySplit="6" topLeftCell="D37" activePane="bottomRight" state="frozen"/>
      <selection pane="topRight" activeCell="D1" sqref="D1"/>
      <selection pane="bottomLeft" activeCell="A5" sqref="A5"/>
      <selection pane="bottomRight" activeCell="A37" sqref="A37:XFD37"/>
    </sheetView>
  </sheetViews>
  <sheetFormatPr defaultRowHeight="13.5" x14ac:dyDescent="0.25"/>
  <cols>
    <col min="1" max="1" width="4" style="1" customWidth="1"/>
    <col min="2" max="2" width="9.140625" style="1"/>
    <col min="3" max="3" width="33.85546875" style="1" customWidth="1"/>
    <col min="4" max="4" width="9.5703125" style="1" bestFit="1" customWidth="1"/>
    <col min="5" max="6" width="9.140625" style="1"/>
    <col min="7" max="7" width="11.85546875" style="1" customWidth="1"/>
    <col min="8" max="12" width="9.140625" style="1"/>
    <col min="13" max="13" width="16.85546875" style="1" customWidth="1"/>
    <col min="14" max="15" width="9.5703125" style="1" bestFit="1" customWidth="1"/>
    <col min="16" max="22" width="9.140625" style="1"/>
    <col min="23" max="23" width="16.85546875" style="1" customWidth="1"/>
    <col min="24" max="24" width="9.5703125" style="1" bestFit="1" customWidth="1"/>
    <col min="25" max="25" width="9.7109375" style="1" bestFit="1" customWidth="1"/>
    <col min="26" max="32" width="9.140625" style="1"/>
    <col min="33" max="33" width="16.85546875" style="1" customWidth="1"/>
    <col min="34" max="34" width="9.5703125" style="1" bestFit="1" customWidth="1"/>
    <col min="35" max="42" width="9.140625" style="1"/>
    <col min="43" max="43" width="16.85546875" style="1" customWidth="1"/>
    <col min="44" max="44" width="12.5703125" style="1" customWidth="1"/>
    <col min="45" max="16384" width="9.140625" style="1"/>
  </cols>
  <sheetData>
    <row r="1" spans="1:44" ht="14.25" x14ac:dyDescent="0.25">
      <c r="A1" s="77" t="s">
        <v>80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</row>
    <row r="2" spans="1:44" ht="5.25" customHeight="1" thickBot="1" x14ac:dyDescent="0.3">
      <c r="A2" s="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</row>
    <row r="3" spans="1:44" ht="14.25" customHeight="1" thickBot="1" x14ac:dyDescent="0.3">
      <c r="A3" s="108" t="s">
        <v>1</v>
      </c>
      <c r="B3" s="109"/>
      <c r="C3" s="112" t="s">
        <v>2</v>
      </c>
      <c r="D3" s="82" t="s">
        <v>5</v>
      </c>
      <c r="E3" s="83"/>
      <c r="F3" s="83"/>
      <c r="G3" s="83"/>
      <c r="H3" s="83"/>
      <c r="I3" s="83"/>
      <c r="J3" s="83"/>
      <c r="K3" s="83"/>
      <c r="L3" s="83"/>
      <c r="M3" s="84"/>
      <c r="N3" s="85" t="s">
        <v>5</v>
      </c>
      <c r="O3" s="83"/>
      <c r="P3" s="83"/>
      <c r="Q3" s="83"/>
      <c r="R3" s="83"/>
      <c r="S3" s="83"/>
      <c r="T3" s="83"/>
      <c r="U3" s="83"/>
      <c r="V3" s="83"/>
      <c r="W3" s="84"/>
      <c r="X3" s="85" t="s">
        <v>5</v>
      </c>
      <c r="Y3" s="83"/>
      <c r="Z3" s="83"/>
      <c r="AA3" s="83"/>
      <c r="AB3" s="83"/>
      <c r="AC3" s="83"/>
      <c r="AD3" s="83"/>
      <c r="AE3" s="83"/>
      <c r="AF3" s="83"/>
      <c r="AG3" s="84"/>
      <c r="AH3" s="127" t="s">
        <v>5</v>
      </c>
      <c r="AI3" s="128"/>
      <c r="AJ3" s="128"/>
      <c r="AK3" s="128"/>
      <c r="AL3" s="128"/>
      <c r="AM3" s="128"/>
      <c r="AN3" s="128"/>
      <c r="AO3" s="128"/>
      <c r="AP3" s="128"/>
      <c r="AQ3" s="129"/>
      <c r="AR3" s="131" t="s">
        <v>64</v>
      </c>
    </row>
    <row r="4" spans="1:44" ht="14.25" customHeight="1" thickBot="1" x14ac:dyDescent="0.3">
      <c r="A4" s="110"/>
      <c r="B4" s="111"/>
      <c r="C4" s="113"/>
      <c r="D4" s="82" t="s">
        <v>60</v>
      </c>
      <c r="E4" s="83"/>
      <c r="F4" s="83"/>
      <c r="G4" s="83"/>
      <c r="H4" s="83"/>
      <c r="I4" s="83"/>
      <c r="J4" s="83"/>
      <c r="K4" s="83"/>
      <c r="L4" s="83"/>
      <c r="M4" s="126"/>
      <c r="N4" s="82" t="s">
        <v>61</v>
      </c>
      <c r="O4" s="83"/>
      <c r="P4" s="83"/>
      <c r="Q4" s="83"/>
      <c r="R4" s="83"/>
      <c r="S4" s="83"/>
      <c r="T4" s="83"/>
      <c r="U4" s="83"/>
      <c r="V4" s="83"/>
      <c r="W4" s="126"/>
      <c r="X4" s="82" t="s">
        <v>62</v>
      </c>
      <c r="Y4" s="83"/>
      <c r="Z4" s="83"/>
      <c r="AA4" s="83"/>
      <c r="AB4" s="83"/>
      <c r="AC4" s="83"/>
      <c r="AD4" s="83"/>
      <c r="AE4" s="83"/>
      <c r="AF4" s="83"/>
      <c r="AG4" s="84"/>
      <c r="AH4" s="90" t="s">
        <v>63</v>
      </c>
      <c r="AI4" s="91"/>
      <c r="AJ4" s="91"/>
      <c r="AK4" s="91"/>
      <c r="AL4" s="91"/>
      <c r="AM4" s="91"/>
      <c r="AN4" s="91"/>
      <c r="AO4" s="91"/>
      <c r="AP4" s="91"/>
      <c r="AQ4" s="92"/>
      <c r="AR4" s="132"/>
    </row>
    <row r="5" spans="1:44" ht="42.75" customHeight="1" x14ac:dyDescent="0.25">
      <c r="A5" s="110"/>
      <c r="B5" s="111"/>
      <c r="C5" s="113"/>
      <c r="D5" s="104" t="s">
        <v>7</v>
      </c>
      <c r="E5" s="80" t="s">
        <v>28</v>
      </c>
      <c r="F5" s="80" t="s">
        <v>30</v>
      </c>
      <c r="G5" s="80" t="s">
        <v>31</v>
      </c>
      <c r="H5" s="80" t="s">
        <v>32</v>
      </c>
      <c r="I5" s="80" t="s">
        <v>33</v>
      </c>
      <c r="J5" s="80" t="s">
        <v>59</v>
      </c>
      <c r="K5" s="80" t="s">
        <v>78</v>
      </c>
      <c r="L5" s="80" t="s">
        <v>79</v>
      </c>
      <c r="M5" s="80" t="s">
        <v>35</v>
      </c>
      <c r="N5" s="104" t="s">
        <v>7</v>
      </c>
      <c r="O5" s="80" t="s">
        <v>28</v>
      </c>
      <c r="P5" s="80" t="s">
        <v>30</v>
      </c>
      <c r="Q5" s="80" t="s">
        <v>31</v>
      </c>
      <c r="R5" s="80" t="s">
        <v>32</v>
      </c>
      <c r="S5" s="80" t="s">
        <v>33</v>
      </c>
      <c r="T5" s="80" t="s">
        <v>59</v>
      </c>
      <c r="U5" s="80" t="s">
        <v>78</v>
      </c>
      <c r="V5" s="80" t="s">
        <v>79</v>
      </c>
      <c r="W5" s="80" t="s">
        <v>35</v>
      </c>
      <c r="X5" s="104" t="s">
        <v>7</v>
      </c>
      <c r="Y5" s="80" t="s">
        <v>28</v>
      </c>
      <c r="Z5" s="80" t="s">
        <v>30</v>
      </c>
      <c r="AA5" s="80" t="s">
        <v>31</v>
      </c>
      <c r="AB5" s="80" t="s">
        <v>32</v>
      </c>
      <c r="AC5" s="80" t="s">
        <v>33</v>
      </c>
      <c r="AD5" s="80" t="s">
        <v>59</v>
      </c>
      <c r="AE5" s="80" t="s">
        <v>78</v>
      </c>
      <c r="AF5" s="80" t="s">
        <v>79</v>
      </c>
      <c r="AG5" s="106" t="s">
        <v>35</v>
      </c>
      <c r="AH5" s="93" t="s">
        <v>7</v>
      </c>
      <c r="AI5" s="97" t="s">
        <v>28</v>
      </c>
      <c r="AJ5" s="97" t="s">
        <v>30</v>
      </c>
      <c r="AK5" s="97" t="s">
        <v>31</v>
      </c>
      <c r="AL5" s="97" t="s">
        <v>32</v>
      </c>
      <c r="AM5" s="97" t="s">
        <v>33</v>
      </c>
      <c r="AN5" s="97" t="s">
        <v>59</v>
      </c>
      <c r="AO5" s="97" t="s">
        <v>78</v>
      </c>
      <c r="AP5" s="97" t="s">
        <v>79</v>
      </c>
      <c r="AQ5" s="86" t="s">
        <v>35</v>
      </c>
      <c r="AR5" s="130" t="s">
        <v>7</v>
      </c>
    </row>
    <row r="6" spans="1:44" ht="14.25" customHeight="1" thickBot="1" x14ac:dyDescent="0.3">
      <c r="A6" s="110"/>
      <c r="B6" s="111"/>
      <c r="C6" s="114"/>
      <c r="D6" s="105"/>
      <c r="E6" s="81"/>
      <c r="F6" s="81"/>
      <c r="G6" s="81"/>
      <c r="H6" s="81"/>
      <c r="I6" s="81"/>
      <c r="J6" s="81"/>
      <c r="K6" s="81"/>
      <c r="L6" s="81"/>
      <c r="M6" s="81"/>
      <c r="N6" s="105"/>
      <c r="O6" s="81"/>
      <c r="P6" s="81"/>
      <c r="Q6" s="81"/>
      <c r="R6" s="81"/>
      <c r="S6" s="81"/>
      <c r="T6" s="81"/>
      <c r="U6" s="81"/>
      <c r="V6" s="81"/>
      <c r="W6" s="81"/>
      <c r="X6" s="105"/>
      <c r="Y6" s="81"/>
      <c r="Z6" s="81"/>
      <c r="AA6" s="81"/>
      <c r="AB6" s="81"/>
      <c r="AC6" s="81"/>
      <c r="AD6" s="81"/>
      <c r="AE6" s="81"/>
      <c r="AF6" s="81"/>
      <c r="AG6" s="107"/>
      <c r="AH6" s="94"/>
      <c r="AI6" s="98"/>
      <c r="AJ6" s="98"/>
      <c r="AK6" s="98"/>
      <c r="AL6" s="98"/>
      <c r="AM6" s="98"/>
      <c r="AN6" s="98"/>
      <c r="AO6" s="98"/>
      <c r="AP6" s="98"/>
      <c r="AQ6" s="87"/>
      <c r="AR6" s="105"/>
    </row>
    <row r="7" spans="1:44" ht="14.25" thickBot="1" x14ac:dyDescent="0.3">
      <c r="A7" s="115">
        <v>1041</v>
      </c>
      <c r="B7" s="116"/>
      <c r="C7" s="3" t="s">
        <v>14</v>
      </c>
      <c r="D7" s="22">
        <f>SUM(D8:D35)</f>
        <v>784881.49999999988</v>
      </c>
      <c r="E7" s="22">
        <f t="shared" ref="E7:M7" si="0">SUM(E8:E35)</f>
        <v>598797.79999999993</v>
      </c>
      <c r="F7" s="22">
        <f t="shared" si="0"/>
        <v>81840</v>
      </c>
      <c r="G7" s="22">
        <f t="shared" si="0"/>
        <v>9209.6</v>
      </c>
      <c r="H7" s="22">
        <f t="shared" si="0"/>
        <v>68829.399999999994</v>
      </c>
      <c r="I7" s="22">
        <f t="shared" si="0"/>
        <v>0</v>
      </c>
      <c r="J7" s="22">
        <f t="shared" si="0"/>
        <v>0</v>
      </c>
      <c r="K7" s="22"/>
      <c r="L7" s="22"/>
      <c r="M7" s="22">
        <f t="shared" si="0"/>
        <v>26204.7</v>
      </c>
      <c r="N7" s="22">
        <f>SUM(N8:N35)</f>
        <v>654344.74199999997</v>
      </c>
      <c r="O7" s="22">
        <f t="shared" ref="O7:W7" si="1">SUM(O8:O35)</f>
        <v>552759.44199999992</v>
      </c>
      <c r="P7" s="22">
        <f t="shared" si="1"/>
        <v>0</v>
      </c>
      <c r="Q7" s="22">
        <f t="shared" si="1"/>
        <v>0</v>
      </c>
      <c r="R7" s="22">
        <f t="shared" si="1"/>
        <v>68829.399999999994</v>
      </c>
      <c r="S7" s="22">
        <f t="shared" si="1"/>
        <v>0</v>
      </c>
      <c r="T7" s="22">
        <f t="shared" si="1"/>
        <v>0</v>
      </c>
      <c r="U7" s="22"/>
      <c r="V7" s="22"/>
      <c r="W7" s="22">
        <f t="shared" si="1"/>
        <v>32755.9</v>
      </c>
      <c r="X7" s="22">
        <f>SUM(X8:X35)</f>
        <v>518744.75800000009</v>
      </c>
      <c r="Y7" s="22">
        <f t="shared" ref="Y7:AG7" si="2">SUM(Y8:Y35)</f>
        <v>417159.45800000004</v>
      </c>
      <c r="Z7" s="22">
        <f t="shared" si="2"/>
        <v>0</v>
      </c>
      <c r="AA7" s="22">
        <f t="shared" si="2"/>
        <v>0</v>
      </c>
      <c r="AB7" s="22">
        <f t="shared" si="2"/>
        <v>68829.399999999994</v>
      </c>
      <c r="AC7" s="22">
        <f t="shared" si="2"/>
        <v>0</v>
      </c>
      <c r="AD7" s="22">
        <f t="shared" si="2"/>
        <v>0</v>
      </c>
      <c r="AE7" s="22"/>
      <c r="AF7" s="22"/>
      <c r="AG7" s="22">
        <f t="shared" si="2"/>
        <v>32755.9</v>
      </c>
      <c r="AH7" s="22">
        <f>SUM(AH8:AH35)</f>
        <v>372324</v>
      </c>
      <c r="AI7" s="22">
        <f t="shared" ref="AI7:AQ7" si="3">SUM(AI8:AI35)</f>
        <v>114187.6</v>
      </c>
      <c r="AJ7" s="22">
        <f t="shared" si="3"/>
        <v>0</v>
      </c>
      <c r="AK7" s="22">
        <f t="shared" si="3"/>
        <v>0</v>
      </c>
      <c r="AL7" s="22">
        <f t="shared" si="3"/>
        <v>218829.4</v>
      </c>
      <c r="AM7" s="22">
        <f t="shared" si="3"/>
        <v>0</v>
      </c>
      <c r="AN7" s="22">
        <f t="shared" si="3"/>
        <v>0</v>
      </c>
      <c r="AO7" s="35"/>
      <c r="AP7" s="35"/>
      <c r="AQ7" s="35">
        <f t="shared" si="3"/>
        <v>39307</v>
      </c>
      <c r="AR7" s="76">
        <f t="shared" ref="AR7:AR12" si="4">D7+N7+X7+AH7</f>
        <v>2330295</v>
      </c>
    </row>
    <row r="8" spans="1:44" ht="72" customHeight="1" thickBot="1" x14ac:dyDescent="0.3">
      <c r="A8" s="12"/>
      <c r="B8" s="10">
        <v>11001</v>
      </c>
      <c r="C8" s="11" t="s">
        <v>15</v>
      </c>
      <c r="D8" s="23">
        <f>SUM(E8:M8)</f>
        <v>423026.1</v>
      </c>
      <c r="E8" s="21">
        <v>423026.1</v>
      </c>
      <c r="F8" s="5"/>
      <c r="G8" s="17"/>
      <c r="H8" s="17"/>
      <c r="I8" s="17"/>
      <c r="J8" s="17"/>
      <c r="K8" s="17"/>
      <c r="L8" s="17"/>
      <c r="M8" s="17"/>
      <c r="N8" s="23">
        <f>SUM(O8:W8)</f>
        <v>492626.1</v>
      </c>
      <c r="O8" s="21">
        <v>492626.1</v>
      </c>
      <c r="P8" s="5"/>
      <c r="Q8" s="17"/>
      <c r="R8" s="17"/>
      <c r="S8" s="17"/>
      <c r="T8" s="17"/>
      <c r="U8" s="17"/>
      <c r="V8" s="17"/>
      <c r="W8" s="17"/>
      <c r="X8" s="23">
        <f>SUM(Y8:AG8)</f>
        <v>374894.5</v>
      </c>
      <c r="Y8" s="21">
        <v>374894.5</v>
      </c>
      <c r="Z8" s="5"/>
      <c r="AA8" s="17"/>
      <c r="AB8" s="17"/>
      <c r="AC8" s="17"/>
      <c r="AD8" s="17"/>
      <c r="AE8" s="17"/>
      <c r="AF8" s="17"/>
      <c r="AG8" s="17"/>
      <c r="AH8" s="23">
        <f>SUM(AI8:AQ8)</f>
        <v>77414.2</v>
      </c>
      <c r="AI8" s="21">
        <v>77414.2</v>
      </c>
      <c r="AJ8" s="5"/>
      <c r="AK8" s="17"/>
      <c r="AL8" s="17"/>
      <c r="AM8" s="17"/>
      <c r="AN8" s="17"/>
      <c r="AO8" s="34"/>
      <c r="AP8" s="34"/>
      <c r="AQ8" s="34"/>
      <c r="AR8" s="39">
        <f t="shared" si="4"/>
        <v>1367960.9</v>
      </c>
    </row>
    <row r="9" spans="1:44" ht="50.25" customHeight="1" thickBot="1" x14ac:dyDescent="0.3">
      <c r="A9" s="99"/>
      <c r="B9" s="3">
        <v>11002</v>
      </c>
      <c r="C9" s="11" t="s">
        <v>16</v>
      </c>
      <c r="D9" s="23">
        <f>SUM(E9:M9)</f>
        <v>81840</v>
      </c>
      <c r="E9" s="5"/>
      <c r="F9" s="21">
        <v>81840</v>
      </c>
      <c r="G9" s="17"/>
      <c r="H9" s="17"/>
      <c r="I9" s="17"/>
      <c r="J9" s="17"/>
      <c r="K9" s="17"/>
      <c r="L9" s="17"/>
      <c r="M9" s="17"/>
      <c r="N9" s="23">
        <f t="shared" ref="N9:N27" si="5">SUM(O9:W9)</f>
        <v>0</v>
      </c>
      <c r="O9" s="5"/>
      <c r="P9" s="21"/>
      <c r="Q9" s="17"/>
      <c r="R9" s="17"/>
      <c r="S9" s="17"/>
      <c r="T9" s="17"/>
      <c r="U9" s="17"/>
      <c r="V9" s="17"/>
      <c r="W9" s="17"/>
      <c r="X9" s="23">
        <f t="shared" ref="X9:X28" si="6">SUM(Y9:AG9)</f>
        <v>0</v>
      </c>
      <c r="Y9" s="5"/>
      <c r="Z9" s="21"/>
      <c r="AA9" s="17"/>
      <c r="AB9" s="17"/>
      <c r="AC9" s="17"/>
      <c r="AD9" s="17"/>
      <c r="AE9" s="17"/>
      <c r="AF9" s="17"/>
      <c r="AG9" s="17"/>
      <c r="AH9" s="23">
        <f t="shared" ref="AH9:AH26" si="7">SUM(AI9:AQ9)</f>
        <v>0</v>
      </c>
      <c r="AI9" s="5"/>
      <c r="AJ9" s="21"/>
      <c r="AK9" s="17"/>
      <c r="AL9" s="17"/>
      <c r="AM9" s="17"/>
      <c r="AN9" s="17"/>
      <c r="AO9" s="34"/>
      <c r="AP9" s="34"/>
      <c r="AQ9" s="34"/>
      <c r="AR9" s="39">
        <f t="shared" si="4"/>
        <v>81840</v>
      </c>
    </row>
    <row r="10" spans="1:44" ht="27" customHeight="1" thickBot="1" x14ac:dyDescent="0.3">
      <c r="A10" s="100"/>
      <c r="B10" s="3">
        <v>11003</v>
      </c>
      <c r="C10" s="11" t="s">
        <v>66</v>
      </c>
      <c r="D10" s="23">
        <f>SUM(E10:M10)</f>
        <v>2140</v>
      </c>
      <c r="E10" s="4">
        <v>2140</v>
      </c>
      <c r="F10" s="5"/>
      <c r="G10" s="17"/>
      <c r="H10" s="17"/>
      <c r="I10" s="17"/>
      <c r="J10" s="17"/>
      <c r="K10" s="17"/>
      <c r="L10" s="17"/>
      <c r="M10" s="17"/>
      <c r="N10" s="23">
        <f t="shared" si="5"/>
        <v>5449</v>
      </c>
      <c r="O10" s="4">
        <v>5449</v>
      </c>
      <c r="P10" s="5"/>
      <c r="Q10" s="17"/>
      <c r="R10" s="17"/>
      <c r="S10" s="17"/>
      <c r="T10" s="17"/>
      <c r="U10" s="17"/>
      <c r="V10" s="17"/>
      <c r="W10" s="17"/>
      <c r="X10" s="23">
        <f t="shared" si="6"/>
        <v>1000</v>
      </c>
      <c r="Y10" s="4">
        <v>1000</v>
      </c>
      <c r="Z10" s="5"/>
      <c r="AA10" s="17"/>
      <c r="AB10" s="17"/>
      <c r="AC10" s="17"/>
      <c r="AD10" s="17"/>
      <c r="AE10" s="17"/>
      <c r="AF10" s="17"/>
      <c r="AG10" s="17"/>
      <c r="AH10" s="23">
        <f t="shared" si="7"/>
        <v>411</v>
      </c>
      <c r="AI10" s="4">
        <v>411</v>
      </c>
      <c r="AJ10" s="5"/>
      <c r="AK10" s="17"/>
      <c r="AL10" s="17"/>
      <c r="AM10" s="17"/>
      <c r="AN10" s="17"/>
      <c r="AO10" s="34"/>
      <c r="AP10" s="34"/>
      <c r="AQ10" s="34"/>
      <c r="AR10" s="39">
        <f t="shared" si="4"/>
        <v>9000</v>
      </c>
    </row>
    <row r="11" spans="1:44" ht="40.5" customHeight="1" thickBot="1" x14ac:dyDescent="0.3">
      <c r="A11" s="100"/>
      <c r="B11" s="3">
        <v>11004</v>
      </c>
      <c r="C11" s="11" t="s">
        <v>17</v>
      </c>
      <c r="D11" s="23">
        <f>SUM(E11:M11)</f>
        <v>26204.7</v>
      </c>
      <c r="E11" s="5"/>
      <c r="F11" s="5"/>
      <c r="G11" s="17"/>
      <c r="H11" s="17"/>
      <c r="I11" s="17"/>
      <c r="J11" s="33"/>
      <c r="K11" s="17"/>
      <c r="L11" s="33"/>
      <c r="M11" s="21">
        <v>26204.7</v>
      </c>
      <c r="N11" s="23">
        <f t="shared" si="5"/>
        <v>32755.9</v>
      </c>
      <c r="O11" s="5"/>
      <c r="P11" s="5"/>
      <c r="Q11" s="17"/>
      <c r="R11" s="17"/>
      <c r="S11" s="17"/>
      <c r="T11" s="33"/>
      <c r="U11" s="33"/>
      <c r="V11" s="33"/>
      <c r="W11" s="21">
        <v>32755.9</v>
      </c>
      <c r="X11" s="23">
        <f t="shared" si="6"/>
        <v>32755.9</v>
      </c>
      <c r="Y11" s="5"/>
      <c r="Z11" s="5"/>
      <c r="AA11" s="17"/>
      <c r="AB11" s="17"/>
      <c r="AC11" s="17"/>
      <c r="AD11" s="33"/>
      <c r="AE11" s="17"/>
      <c r="AF11" s="33"/>
      <c r="AG11" s="21">
        <v>32755.9</v>
      </c>
      <c r="AH11" s="23">
        <f t="shared" si="7"/>
        <v>39307</v>
      </c>
      <c r="AI11" s="5"/>
      <c r="AJ11" s="5"/>
      <c r="AK11" s="17"/>
      <c r="AL11" s="17"/>
      <c r="AM11" s="17"/>
      <c r="AN11" s="33"/>
      <c r="AO11" s="33"/>
      <c r="AP11" s="33"/>
      <c r="AQ11" s="36">
        <v>39307</v>
      </c>
      <c r="AR11" s="39">
        <f t="shared" si="4"/>
        <v>131023.5</v>
      </c>
    </row>
    <row r="12" spans="1:44" ht="34.5" customHeight="1" thickBot="1" x14ac:dyDescent="0.3">
      <c r="A12" s="100"/>
      <c r="B12" s="3">
        <v>11005</v>
      </c>
      <c r="C12" s="11" t="s">
        <v>18</v>
      </c>
      <c r="D12" s="23">
        <f>SUM(E12:M12)</f>
        <v>3360</v>
      </c>
      <c r="E12" s="21">
        <v>3360</v>
      </c>
      <c r="F12" s="5"/>
      <c r="G12" s="17"/>
      <c r="H12" s="17"/>
      <c r="I12" s="17"/>
      <c r="J12" s="17"/>
      <c r="K12" s="17"/>
      <c r="L12" s="17"/>
      <c r="M12" s="17"/>
      <c r="N12" s="23">
        <f t="shared" si="5"/>
        <v>4759.6419999999998</v>
      </c>
      <c r="O12" s="21">
        <v>4759.6419999999998</v>
      </c>
      <c r="P12" s="5"/>
      <c r="Q12" s="17"/>
      <c r="R12" s="17"/>
      <c r="S12" s="17"/>
      <c r="T12" s="17"/>
      <c r="U12" s="17"/>
      <c r="V12" s="17"/>
      <c r="W12" s="17"/>
      <c r="X12" s="23">
        <f t="shared" si="6"/>
        <v>4902.558</v>
      </c>
      <c r="Y12" s="21">
        <v>4902.558</v>
      </c>
      <c r="Z12" s="5"/>
      <c r="AA12" s="17"/>
      <c r="AB12" s="17"/>
      <c r="AC12" s="17"/>
      <c r="AD12" s="17"/>
      <c r="AE12" s="17"/>
      <c r="AF12" s="17"/>
      <c r="AG12" s="17"/>
      <c r="AH12" s="23">
        <f t="shared" si="7"/>
        <v>0</v>
      </c>
      <c r="AI12" s="21"/>
      <c r="AJ12" s="5"/>
      <c r="AK12" s="17"/>
      <c r="AL12" s="17"/>
      <c r="AM12" s="17"/>
      <c r="AN12" s="17"/>
      <c r="AO12" s="34"/>
      <c r="AP12" s="34"/>
      <c r="AQ12" s="34"/>
      <c r="AR12" s="39">
        <f t="shared" si="4"/>
        <v>13022.2</v>
      </c>
    </row>
    <row r="13" spans="1:44" ht="34.5" customHeight="1" thickBot="1" x14ac:dyDescent="0.3">
      <c r="A13" s="100"/>
      <c r="B13" s="3">
        <v>11006</v>
      </c>
      <c r="C13" s="26" t="s">
        <v>67</v>
      </c>
      <c r="D13" s="23">
        <f t="shared" ref="D13" si="8">SUM(E13:M13)</f>
        <v>0</v>
      </c>
      <c r="E13" s="21">
        <v>0</v>
      </c>
      <c r="F13" s="5"/>
      <c r="G13" s="17"/>
      <c r="H13" s="17"/>
      <c r="I13" s="17"/>
      <c r="J13" s="17"/>
      <c r="K13" s="17"/>
      <c r="L13" s="17"/>
      <c r="M13" s="17"/>
      <c r="N13" s="23">
        <f t="shared" ref="N13" si="9">SUM(O13:W13)</f>
        <v>5178.7</v>
      </c>
      <c r="O13" s="21">
        <v>5178.7</v>
      </c>
      <c r="P13" s="5"/>
      <c r="Q13" s="17"/>
      <c r="R13" s="17"/>
      <c r="S13" s="17"/>
      <c r="T13" s="17"/>
      <c r="U13" s="17"/>
      <c r="V13" s="17"/>
      <c r="W13" s="17"/>
      <c r="X13" s="23">
        <f t="shared" ref="X13" si="10">SUM(Y13:AG13)</f>
        <v>0</v>
      </c>
      <c r="Y13" s="21"/>
      <c r="Z13" s="5"/>
      <c r="AA13" s="17"/>
      <c r="AB13" s="17"/>
      <c r="AC13" s="17"/>
      <c r="AD13" s="17"/>
      <c r="AE13" s="17"/>
      <c r="AF13" s="17"/>
      <c r="AG13" s="17"/>
      <c r="AH13" s="23">
        <f t="shared" ref="AH13" si="11">SUM(AI13:AQ13)</f>
        <v>0</v>
      </c>
      <c r="AI13" s="21"/>
      <c r="AJ13" s="5"/>
      <c r="AK13" s="17"/>
      <c r="AL13" s="17"/>
      <c r="AM13" s="17"/>
      <c r="AN13" s="17"/>
      <c r="AO13" s="34"/>
      <c r="AP13" s="34"/>
      <c r="AQ13" s="34"/>
      <c r="AR13" s="39">
        <f t="shared" ref="AR13" si="12">D13+N13+X13+AH13</f>
        <v>5178.7</v>
      </c>
    </row>
    <row r="14" spans="1:44" ht="34.5" customHeight="1" thickBot="1" x14ac:dyDescent="0.3">
      <c r="A14" s="100"/>
      <c r="B14" s="3">
        <v>11007</v>
      </c>
      <c r="C14" s="26" t="s">
        <v>68</v>
      </c>
      <c r="D14" s="23">
        <f t="shared" ref="D14" si="13">SUM(E14:M14)</f>
        <v>36362.400000000001</v>
      </c>
      <c r="E14" s="21">
        <v>36362.400000000001</v>
      </c>
      <c r="F14" s="5"/>
      <c r="G14" s="17"/>
      <c r="H14" s="17"/>
      <c r="I14" s="17"/>
      <c r="J14" s="17"/>
      <c r="K14" s="17"/>
      <c r="L14" s="17"/>
      <c r="M14" s="17"/>
      <c r="N14" s="23">
        <f t="shared" ref="N14" si="14">SUM(O14:W14)</f>
        <v>36362.400000000001</v>
      </c>
      <c r="O14" s="21">
        <v>36362.400000000001</v>
      </c>
      <c r="P14" s="5"/>
      <c r="Q14" s="17"/>
      <c r="R14" s="17"/>
      <c r="S14" s="17"/>
      <c r="T14" s="17"/>
      <c r="U14" s="17"/>
      <c r="V14" s="17"/>
      <c r="W14" s="17"/>
      <c r="X14" s="23">
        <f t="shared" ref="X14" si="15">SUM(Y14:AG14)</f>
        <v>36362.400000000001</v>
      </c>
      <c r="Y14" s="21">
        <v>36362.400000000001</v>
      </c>
      <c r="Z14" s="5"/>
      <c r="AA14" s="17"/>
      <c r="AB14" s="17"/>
      <c r="AC14" s="17"/>
      <c r="AD14" s="17"/>
      <c r="AE14" s="17"/>
      <c r="AF14" s="17"/>
      <c r="AG14" s="17"/>
      <c r="AH14" s="23">
        <f t="shared" ref="AH14" si="16">SUM(AI14:AQ14)</f>
        <v>36362.400000000001</v>
      </c>
      <c r="AI14" s="21">
        <v>36362.400000000001</v>
      </c>
      <c r="AJ14" s="5"/>
      <c r="AK14" s="17"/>
      <c r="AL14" s="17"/>
      <c r="AM14" s="17"/>
      <c r="AN14" s="17"/>
      <c r="AO14" s="34"/>
      <c r="AP14" s="34"/>
      <c r="AQ14" s="34"/>
      <c r="AR14" s="39">
        <f t="shared" ref="AR14" si="17">D14+N14+X14+AH14</f>
        <v>145449.60000000001</v>
      </c>
    </row>
    <row r="15" spans="1:44" ht="51" customHeight="1" thickBot="1" x14ac:dyDescent="0.3">
      <c r="A15" s="100"/>
      <c r="B15" s="3">
        <v>11010</v>
      </c>
      <c r="C15" s="11" t="s">
        <v>19</v>
      </c>
      <c r="D15" s="23">
        <f t="shared" ref="D15:D35" si="18">SUM(E15:M15)</f>
        <v>120889</v>
      </c>
      <c r="E15" s="21">
        <v>120889</v>
      </c>
      <c r="F15" s="5"/>
      <c r="G15" s="17"/>
      <c r="H15" s="17"/>
      <c r="I15" s="17"/>
      <c r="J15" s="17"/>
      <c r="K15" s="17"/>
      <c r="L15" s="17"/>
      <c r="M15" s="17"/>
      <c r="N15" s="23">
        <f t="shared" si="5"/>
        <v>0</v>
      </c>
      <c r="O15" s="21"/>
      <c r="P15" s="5"/>
      <c r="Q15" s="17"/>
      <c r="R15" s="17"/>
      <c r="S15" s="17"/>
      <c r="T15" s="17"/>
      <c r="U15" s="17"/>
      <c r="V15" s="17"/>
      <c r="W15" s="17"/>
      <c r="X15" s="23">
        <f t="shared" si="6"/>
        <v>0</v>
      </c>
      <c r="Y15" s="21"/>
      <c r="Z15" s="5"/>
      <c r="AA15" s="17"/>
      <c r="AB15" s="17"/>
      <c r="AC15" s="17"/>
      <c r="AD15" s="17"/>
      <c r="AE15" s="17"/>
      <c r="AF15" s="17"/>
      <c r="AG15" s="17"/>
      <c r="AH15" s="23">
        <f t="shared" si="7"/>
        <v>0</v>
      </c>
      <c r="AI15" s="21"/>
      <c r="AJ15" s="5"/>
      <c r="AK15" s="17"/>
      <c r="AL15" s="17"/>
      <c r="AM15" s="17"/>
      <c r="AN15" s="17"/>
      <c r="AO15" s="34"/>
      <c r="AP15" s="34"/>
      <c r="AQ15" s="34"/>
      <c r="AR15" s="39">
        <f t="shared" ref="AR15:AR35" si="19">D15+N15+X15+AH15</f>
        <v>120889</v>
      </c>
    </row>
    <row r="16" spans="1:44" ht="44.25" customHeight="1" thickBot="1" x14ac:dyDescent="0.3">
      <c r="A16" s="100"/>
      <c r="B16" s="3">
        <v>11012</v>
      </c>
      <c r="C16" s="11" t="s">
        <v>20</v>
      </c>
      <c r="D16" s="23">
        <f t="shared" si="18"/>
        <v>0</v>
      </c>
      <c r="E16" s="21"/>
      <c r="F16" s="5"/>
      <c r="G16" s="17"/>
      <c r="H16" s="17"/>
      <c r="I16" s="17"/>
      <c r="J16" s="17"/>
      <c r="K16" s="17"/>
      <c r="L16" s="17"/>
      <c r="M16" s="17"/>
      <c r="N16" s="23">
        <f t="shared" si="5"/>
        <v>0</v>
      </c>
      <c r="O16" s="21"/>
      <c r="P16" s="5"/>
      <c r="Q16" s="17"/>
      <c r="R16" s="17"/>
      <c r="S16" s="17"/>
      <c r="T16" s="17"/>
      <c r="U16" s="17"/>
      <c r="V16" s="17"/>
      <c r="W16" s="17"/>
      <c r="X16" s="23">
        <f t="shared" si="6"/>
        <v>0</v>
      </c>
      <c r="Y16" s="21"/>
      <c r="Z16" s="5"/>
      <c r="AA16" s="17"/>
      <c r="AB16" s="17"/>
      <c r="AC16" s="17"/>
      <c r="AD16" s="17"/>
      <c r="AE16" s="17"/>
      <c r="AF16" s="17"/>
      <c r="AG16" s="17"/>
      <c r="AH16" s="23">
        <f t="shared" si="7"/>
        <v>0</v>
      </c>
      <c r="AI16" s="21"/>
      <c r="AJ16" s="5"/>
      <c r="AK16" s="17"/>
      <c r="AL16" s="17"/>
      <c r="AM16" s="17"/>
      <c r="AN16" s="17"/>
      <c r="AO16" s="34"/>
      <c r="AP16" s="34"/>
      <c r="AQ16" s="34"/>
      <c r="AR16" s="39">
        <f t="shared" si="19"/>
        <v>0</v>
      </c>
    </row>
    <row r="17" spans="1:44" ht="57" customHeight="1" thickBot="1" x14ac:dyDescent="0.3">
      <c r="A17" s="100"/>
      <c r="B17" s="3">
        <v>11018</v>
      </c>
      <c r="C17" s="11" t="s">
        <v>21</v>
      </c>
      <c r="D17" s="23">
        <f t="shared" si="18"/>
        <v>6400.1</v>
      </c>
      <c r="E17" s="21">
        <v>6400.1</v>
      </c>
      <c r="F17" s="5"/>
      <c r="G17" s="17"/>
      <c r="H17" s="17"/>
      <c r="I17" s="17"/>
      <c r="J17" s="17"/>
      <c r="K17" s="17"/>
      <c r="L17" s="17"/>
      <c r="M17" s="17"/>
      <c r="N17" s="23">
        <f t="shared" si="5"/>
        <v>0</v>
      </c>
      <c r="O17" s="21"/>
      <c r="P17" s="5"/>
      <c r="Q17" s="17"/>
      <c r="R17" s="17"/>
      <c r="S17" s="17"/>
      <c r="T17" s="17"/>
      <c r="U17" s="17"/>
      <c r="V17" s="17"/>
      <c r="W17" s="17"/>
      <c r="X17" s="23">
        <f t="shared" si="6"/>
        <v>0</v>
      </c>
      <c r="Y17" s="21"/>
      <c r="Z17" s="5"/>
      <c r="AA17" s="17"/>
      <c r="AB17" s="17"/>
      <c r="AC17" s="17"/>
      <c r="AD17" s="17"/>
      <c r="AE17" s="17"/>
      <c r="AF17" s="17"/>
      <c r="AG17" s="17"/>
      <c r="AH17" s="23">
        <f t="shared" si="7"/>
        <v>0</v>
      </c>
      <c r="AI17" s="21"/>
      <c r="AJ17" s="5"/>
      <c r="AK17" s="17"/>
      <c r="AL17" s="17"/>
      <c r="AM17" s="17"/>
      <c r="AN17" s="17"/>
      <c r="AO17" s="34"/>
      <c r="AP17" s="34"/>
      <c r="AQ17" s="34"/>
      <c r="AR17" s="39">
        <f t="shared" si="19"/>
        <v>6400.1</v>
      </c>
    </row>
    <row r="18" spans="1:44" ht="38.25" customHeight="1" thickBot="1" x14ac:dyDescent="0.3">
      <c r="A18" s="100"/>
      <c r="B18" s="3">
        <v>11019</v>
      </c>
      <c r="C18" s="11" t="s">
        <v>22</v>
      </c>
      <c r="D18" s="23">
        <f t="shared" si="18"/>
        <v>0</v>
      </c>
      <c r="E18" s="5"/>
      <c r="F18" s="5"/>
      <c r="G18" s="17"/>
      <c r="H18" s="17"/>
      <c r="I18" s="17"/>
      <c r="J18" s="17"/>
      <c r="K18" s="17"/>
      <c r="L18" s="17"/>
      <c r="M18" s="17"/>
      <c r="N18" s="23">
        <f t="shared" si="5"/>
        <v>0</v>
      </c>
      <c r="O18" s="5"/>
      <c r="P18" s="5"/>
      <c r="Q18" s="17"/>
      <c r="R18" s="17"/>
      <c r="S18" s="17"/>
      <c r="T18" s="17"/>
      <c r="U18" s="17"/>
      <c r="V18" s="17"/>
      <c r="W18" s="17"/>
      <c r="X18" s="23">
        <f t="shared" si="6"/>
        <v>0</v>
      </c>
      <c r="Y18" s="5"/>
      <c r="Z18" s="5"/>
      <c r="AA18" s="17"/>
      <c r="AB18" s="17"/>
      <c r="AC18" s="17"/>
      <c r="AD18" s="17"/>
      <c r="AE18" s="17"/>
      <c r="AF18" s="17"/>
      <c r="AG18" s="17"/>
      <c r="AH18" s="23">
        <f t="shared" si="7"/>
        <v>0</v>
      </c>
      <c r="AI18" s="5"/>
      <c r="AJ18" s="5"/>
      <c r="AK18" s="17"/>
      <c r="AL18" s="17"/>
      <c r="AM18" s="17"/>
      <c r="AN18" s="17"/>
      <c r="AO18" s="34"/>
      <c r="AP18" s="34"/>
      <c r="AQ18" s="34"/>
      <c r="AR18" s="39">
        <f t="shared" si="19"/>
        <v>0</v>
      </c>
    </row>
    <row r="19" spans="1:44" ht="49.5" customHeight="1" thickBot="1" x14ac:dyDescent="0.3">
      <c r="A19" s="100"/>
      <c r="B19" s="3">
        <v>11020</v>
      </c>
      <c r="C19" s="11" t="s">
        <v>23</v>
      </c>
      <c r="D19" s="23">
        <f t="shared" si="18"/>
        <v>0</v>
      </c>
      <c r="E19" s="5"/>
      <c r="F19" s="5"/>
      <c r="G19" s="17"/>
      <c r="H19" s="17"/>
      <c r="I19" s="17"/>
      <c r="J19" s="17"/>
      <c r="K19" s="17"/>
      <c r="L19" s="17"/>
      <c r="M19" s="17"/>
      <c r="N19" s="23">
        <f t="shared" si="5"/>
        <v>0</v>
      </c>
      <c r="O19" s="5"/>
      <c r="P19" s="5"/>
      <c r="Q19" s="17"/>
      <c r="R19" s="17"/>
      <c r="S19" s="17"/>
      <c r="T19" s="17"/>
      <c r="U19" s="17"/>
      <c r="V19" s="17"/>
      <c r="W19" s="17"/>
      <c r="X19" s="23">
        <f t="shared" si="6"/>
        <v>0</v>
      </c>
      <c r="Y19" s="5"/>
      <c r="Z19" s="5"/>
      <c r="AA19" s="17"/>
      <c r="AB19" s="17"/>
      <c r="AC19" s="17"/>
      <c r="AD19" s="17"/>
      <c r="AE19" s="17"/>
      <c r="AF19" s="17"/>
      <c r="AG19" s="17"/>
      <c r="AH19" s="23">
        <f t="shared" si="7"/>
        <v>0</v>
      </c>
      <c r="AI19" s="5"/>
      <c r="AJ19" s="5"/>
      <c r="AK19" s="17"/>
      <c r="AL19" s="17"/>
      <c r="AM19" s="17"/>
      <c r="AN19" s="17"/>
      <c r="AO19" s="34"/>
      <c r="AP19" s="34"/>
      <c r="AQ19" s="34"/>
      <c r="AR19" s="39">
        <f t="shared" si="19"/>
        <v>0</v>
      </c>
    </row>
    <row r="20" spans="1:44" ht="51" customHeight="1" thickBot="1" x14ac:dyDescent="0.3">
      <c r="A20" s="100"/>
      <c r="B20" s="3">
        <v>11021</v>
      </c>
      <c r="C20" s="11" t="s">
        <v>24</v>
      </c>
      <c r="D20" s="23">
        <f t="shared" si="18"/>
        <v>0</v>
      </c>
      <c r="E20" s="5"/>
      <c r="F20" s="5"/>
      <c r="G20" s="17"/>
      <c r="H20" s="17"/>
      <c r="I20" s="17"/>
      <c r="J20" s="17"/>
      <c r="K20" s="17"/>
      <c r="L20" s="17"/>
      <c r="M20" s="17"/>
      <c r="N20" s="23">
        <f t="shared" si="5"/>
        <v>0</v>
      </c>
      <c r="O20" s="5"/>
      <c r="P20" s="5"/>
      <c r="Q20" s="17"/>
      <c r="R20" s="17"/>
      <c r="S20" s="17"/>
      <c r="T20" s="17"/>
      <c r="U20" s="17"/>
      <c r="V20" s="17"/>
      <c r="W20" s="17"/>
      <c r="X20" s="23">
        <f t="shared" si="6"/>
        <v>0</v>
      </c>
      <c r="Y20" s="5"/>
      <c r="Z20" s="5"/>
      <c r="AA20" s="17"/>
      <c r="AB20" s="17"/>
      <c r="AC20" s="17"/>
      <c r="AD20" s="17"/>
      <c r="AE20" s="17"/>
      <c r="AF20" s="17"/>
      <c r="AG20" s="17"/>
      <c r="AH20" s="23">
        <f t="shared" si="7"/>
        <v>0</v>
      </c>
      <c r="AI20" s="5"/>
      <c r="AJ20" s="5"/>
      <c r="AK20" s="17"/>
      <c r="AL20" s="17"/>
      <c r="AM20" s="17"/>
      <c r="AN20" s="17"/>
      <c r="AO20" s="34"/>
      <c r="AP20" s="34"/>
      <c r="AQ20" s="34"/>
      <c r="AR20" s="39">
        <f t="shared" si="19"/>
        <v>0</v>
      </c>
    </row>
    <row r="21" spans="1:44" ht="52.5" customHeight="1" thickBot="1" x14ac:dyDescent="0.3">
      <c r="A21" s="100"/>
      <c r="B21" s="3">
        <v>11022</v>
      </c>
      <c r="C21" s="11" t="s">
        <v>25</v>
      </c>
      <c r="D21" s="23">
        <f t="shared" si="18"/>
        <v>571.20000000000005</v>
      </c>
      <c r="E21" s="21">
        <v>571.20000000000005</v>
      </c>
      <c r="F21" s="5"/>
      <c r="G21" s="17"/>
      <c r="H21" s="17"/>
      <c r="I21" s="17"/>
      <c r="J21" s="17"/>
      <c r="K21" s="17"/>
      <c r="L21" s="17"/>
      <c r="M21" s="17"/>
      <c r="N21" s="23">
        <f t="shared" si="5"/>
        <v>0</v>
      </c>
      <c r="O21" s="21"/>
      <c r="P21" s="5"/>
      <c r="Q21" s="17"/>
      <c r="R21" s="17"/>
      <c r="S21" s="17"/>
      <c r="T21" s="17"/>
      <c r="U21" s="17"/>
      <c r="V21" s="17"/>
      <c r="W21" s="17"/>
      <c r="X21" s="23">
        <f t="shared" si="6"/>
        <v>0</v>
      </c>
      <c r="Y21" s="21"/>
      <c r="Z21" s="5"/>
      <c r="AA21" s="17"/>
      <c r="AB21" s="17"/>
      <c r="AC21" s="17"/>
      <c r="AD21" s="17"/>
      <c r="AE21" s="17"/>
      <c r="AF21" s="17"/>
      <c r="AG21" s="17"/>
      <c r="AH21" s="23">
        <f t="shared" si="7"/>
        <v>0</v>
      </c>
      <c r="AI21" s="21"/>
      <c r="AJ21" s="5"/>
      <c r="AK21" s="17"/>
      <c r="AL21" s="17"/>
      <c r="AM21" s="17"/>
      <c r="AN21" s="17"/>
      <c r="AO21" s="34"/>
      <c r="AP21" s="34"/>
      <c r="AQ21" s="34"/>
      <c r="AR21" s="39">
        <f t="shared" si="19"/>
        <v>571.20000000000005</v>
      </c>
    </row>
    <row r="22" spans="1:44" ht="24" customHeight="1" thickBot="1" x14ac:dyDescent="0.3">
      <c r="A22" s="100"/>
      <c r="B22" s="3">
        <v>11023</v>
      </c>
      <c r="C22" s="45" t="s">
        <v>26</v>
      </c>
      <c r="D22" s="23">
        <f t="shared" si="18"/>
        <v>2796.2</v>
      </c>
      <c r="E22" s="40">
        <v>2796.2</v>
      </c>
      <c r="F22" s="5"/>
      <c r="G22" s="17"/>
      <c r="H22" s="17"/>
      <c r="I22" s="17"/>
      <c r="J22" s="17"/>
      <c r="K22" s="17"/>
      <c r="L22" s="17"/>
      <c r="M22" s="17"/>
      <c r="N22" s="23">
        <f t="shared" si="5"/>
        <v>0</v>
      </c>
      <c r="O22" s="21"/>
      <c r="P22" s="5"/>
      <c r="Q22" s="17"/>
      <c r="R22" s="17"/>
      <c r="S22" s="17"/>
      <c r="T22" s="17"/>
      <c r="U22" s="17"/>
      <c r="V22" s="17"/>
      <c r="W22" s="17"/>
      <c r="X22" s="23">
        <f t="shared" si="6"/>
        <v>0</v>
      </c>
      <c r="Y22" s="21"/>
      <c r="Z22" s="5"/>
      <c r="AA22" s="17"/>
      <c r="AB22" s="17"/>
      <c r="AC22" s="17"/>
      <c r="AD22" s="17"/>
      <c r="AE22" s="17"/>
      <c r="AF22" s="17"/>
      <c r="AG22" s="17"/>
      <c r="AH22" s="23">
        <f t="shared" si="7"/>
        <v>0</v>
      </c>
      <c r="AI22" s="21"/>
      <c r="AJ22" s="5"/>
      <c r="AK22" s="17"/>
      <c r="AL22" s="17"/>
      <c r="AM22" s="17"/>
      <c r="AN22" s="17"/>
      <c r="AO22" s="34"/>
      <c r="AP22" s="34"/>
      <c r="AQ22" s="34"/>
      <c r="AR22" s="39">
        <f t="shared" si="19"/>
        <v>2796.2</v>
      </c>
    </row>
    <row r="23" spans="1:44" ht="31.5" customHeight="1" thickBot="1" x14ac:dyDescent="0.3">
      <c r="A23" s="100"/>
      <c r="B23" s="3">
        <v>11024</v>
      </c>
      <c r="C23" s="45" t="s">
        <v>27</v>
      </c>
      <c r="D23" s="23">
        <f t="shared" si="18"/>
        <v>0</v>
      </c>
      <c r="E23" s="21"/>
      <c r="F23" s="5"/>
      <c r="G23" s="17"/>
      <c r="H23" s="17"/>
      <c r="I23" s="17"/>
      <c r="J23" s="17"/>
      <c r="K23" s="17"/>
      <c r="L23" s="17"/>
      <c r="M23" s="17"/>
      <c r="N23" s="23">
        <f t="shared" si="5"/>
        <v>8383.6</v>
      </c>
      <c r="O23" s="21">
        <v>8383.6</v>
      </c>
      <c r="P23" s="5"/>
      <c r="Q23" s="17"/>
      <c r="R23" s="17"/>
      <c r="S23" s="17"/>
      <c r="T23" s="17"/>
      <c r="U23" s="17"/>
      <c r="V23" s="17"/>
      <c r="W23" s="17"/>
      <c r="X23" s="23">
        <f t="shared" si="6"/>
        <v>0</v>
      </c>
      <c r="Y23" s="21"/>
      <c r="Z23" s="5"/>
      <c r="AA23" s="17"/>
      <c r="AB23" s="17"/>
      <c r="AC23" s="17"/>
      <c r="AD23" s="17"/>
      <c r="AE23" s="17"/>
      <c r="AF23" s="17"/>
      <c r="AG23" s="17"/>
      <c r="AH23" s="23">
        <f t="shared" si="7"/>
        <v>0</v>
      </c>
      <c r="AI23" s="21"/>
      <c r="AJ23" s="5"/>
      <c r="AK23" s="17"/>
      <c r="AL23" s="17"/>
      <c r="AM23" s="17"/>
      <c r="AN23" s="17"/>
      <c r="AO23" s="34"/>
      <c r="AP23" s="34"/>
      <c r="AQ23" s="34"/>
      <c r="AR23" s="39">
        <f t="shared" si="19"/>
        <v>8383.6</v>
      </c>
    </row>
    <row r="24" spans="1:44" ht="42" customHeight="1" thickBot="1" x14ac:dyDescent="0.3">
      <c r="A24" s="100"/>
      <c r="B24" s="3">
        <v>11025</v>
      </c>
      <c r="C24" s="45" t="s">
        <v>65</v>
      </c>
      <c r="D24" s="23">
        <f t="shared" si="18"/>
        <v>3252.8</v>
      </c>
      <c r="E24" s="21">
        <v>3252.8</v>
      </c>
      <c r="F24" s="5"/>
      <c r="G24" s="17"/>
      <c r="H24" s="17"/>
      <c r="I24" s="17"/>
      <c r="J24" s="17"/>
      <c r="K24" s="17"/>
      <c r="L24" s="17"/>
      <c r="M24" s="17"/>
      <c r="N24" s="23">
        <f t="shared" si="5"/>
        <v>0</v>
      </c>
      <c r="O24" s="30"/>
      <c r="P24" s="5"/>
      <c r="Q24" s="17"/>
      <c r="R24" s="17"/>
      <c r="S24" s="17"/>
      <c r="T24" s="17"/>
      <c r="U24" s="17"/>
      <c r="V24" s="17"/>
      <c r="W24" s="17"/>
      <c r="X24" s="23">
        <f t="shared" si="6"/>
        <v>0</v>
      </c>
      <c r="Y24" s="30"/>
      <c r="Z24" s="5"/>
      <c r="AA24" s="17"/>
      <c r="AB24" s="17"/>
      <c r="AC24" s="17"/>
      <c r="AD24" s="17"/>
      <c r="AE24" s="17"/>
      <c r="AF24" s="17"/>
      <c r="AG24" s="17"/>
      <c r="AH24" s="23">
        <f t="shared" si="7"/>
        <v>0</v>
      </c>
      <c r="AI24" s="30"/>
      <c r="AJ24" s="5"/>
      <c r="AK24" s="17"/>
      <c r="AL24" s="17"/>
      <c r="AM24" s="17"/>
      <c r="AN24" s="17"/>
      <c r="AO24" s="34"/>
      <c r="AP24" s="34"/>
      <c r="AQ24" s="34"/>
      <c r="AR24" s="39">
        <f t="shared" si="19"/>
        <v>3252.8</v>
      </c>
    </row>
    <row r="25" spans="1:44" ht="38.25" customHeight="1" thickBot="1" x14ac:dyDescent="0.3">
      <c r="A25" s="100"/>
      <c r="B25" s="3">
        <v>11026</v>
      </c>
      <c r="C25" s="45" t="s">
        <v>57</v>
      </c>
      <c r="D25" s="23">
        <f t="shared" si="18"/>
        <v>0</v>
      </c>
      <c r="E25" s="31"/>
      <c r="F25" s="5"/>
      <c r="G25" s="17"/>
      <c r="H25" s="17"/>
      <c r="I25" s="17"/>
      <c r="J25" s="33"/>
      <c r="K25" s="33"/>
      <c r="L25" s="33"/>
      <c r="M25" s="21"/>
      <c r="N25" s="23">
        <f t="shared" si="5"/>
        <v>0</v>
      </c>
      <c r="O25" s="31"/>
      <c r="P25" s="5"/>
      <c r="Q25" s="17"/>
      <c r="R25" s="17"/>
      <c r="S25" s="17"/>
      <c r="T25" s="33"/>
      <c r="U25" s="33"/>
      <c r="V25" s="33"/>
      <c r="W25" s="21"/>
      <c r="X25" s="23">
        <f t="shared" si="6"/>
        <v>0</v>
      </c>
      <c r="Y25" s="31"/>
      <c r="Z25" s="5"/>
      <c r="AA25" s="17"/>
      <c r="AB25" s="17"/>
      <c r="AC25" s="17"/>
      <c r="AD25" s="33"/>
      <c r="AE25" s="17"/>
      <c r="AF25" s="33"/>
      <c r="AG25" s="21"/>
      <c r="AH25" s="23">
        <f t="shared" si="7"/>
        <v>0</v>
      </c>
      <c r="AI25" s="31"/>
      <c r="AJ25" s="5"/>
      <c r="AK25" s="17"/>
      <c r="AL25" s="17"/>
      <c r="AM25" s="17"/>
      <c r="AN25" s="33"/>
      <c r="AO25" s="17"/>
      <c r="AP25" s="33"/>
      <c r="AQ25" s="36"/>
      <c r="AR25" s="39">
        <f t="shared" si="19"/>
        <v>0</v>
      </c>
    </row>
    <row r="26" spans="1:44" ht="50.25" customHeight="1" thickBot="1" x14ac:dyDescent="0.3">
      <c r="A26" s="100"/>
      <c r="B26" s="3">
        <v>11027</v>
      </c>
      <c r="C26" s="45" t="s">
        <v>58</v>
      </c>
      <c r="D26" s="23">
        <f t="shared" si="18"/>
        <v>0</v>
      </c>
      <c r="E26" s="32"/>
      <c r="F26" s="5"/>
      <c r="G26" s="17"/>
      <c r="H26" s="17"/>
      <c r="I26" s="17"/>
      <c r="J26" s="24"/>
      <c r="K26" s="24"/>
      <c r="L26" s="24"/>
      <c r="M26" s="24"/>
      <c r="N26" s="23">
        <f t="shared" si="5"/>
        <v>0</v>
      </c>
      <c r="O26" s="32"/>
      <c r="P26" s="5"/>
      <c r="Q26" s="17"/>
      <c r="R26" s="17"/>
      <c r="S26" s="17"/>
      <c r="T26" s="24"/>
      <c r="U26" s="24"/>
      <c r="V26" s="24"/>
      <c r="W26" s="24"/>
      <c r="X26" s="23">
        <f t="shared" si="6"/>
        <v>0</v>
      </c>
      <c r="Y26" s="32"/>
      <c r="Z26" s="5"/>
      <c r="AA26" s="17"/>
      <c r="AB26" s="17"/>
      <c r="AC26" s="17"/>
      <c r="AD26" s="24"/>
      <c r="AE26" s="24"/>
      <c r="AF26" s="24"/>
      <c r="AG26" s="24"/>
      <c r="AH26" s="23">
        <f t="shared" si="7"/>
        <v>0</v>
      </c>
      <c r="AI26" s="32"/>
      <c r="AJ26" s="5"/>
      <c r="AK26" s="17"/>
      <c r="AL26" s="17"/>
      <c r="AM26" s="17"/>
      <c r="AN26" s="24"/>
      <c r="AO26" s="37"/>
      <c r="AP26" s="37"/>
      <c r="AQ26" s="37"/>
      <c r="AR26" s="39">
        <f t="shared" si="19"/>
        <v>0</v>
      </c>
    </row>
    <row r="27" spans="1:44" ht="32.25" customHeight="1" thickBot="1" x14ac:dyDescent="0.3">
      <c r="A27" s="100"/>
      <c r="B27" s="3">
        <v>12001</v>
      </c>
      <c r="C27" s="11" t="s">
        <v>49</v>
      </c>
      <c r="D27" s="23">
        <f t="shared" si="18"/>
        <v>0</v>
      </c>
      <c r="E27" s="5"/>
      <c r="F27" s="5"/>
      <c r="G27" s="17"/>
      <c r="H27" s="17"/>
      <c r="I27" s="17"/>
      <c r="J27" s="17"/>
      <c r="K27" s="17"/>
      <c r="L27" s="17"/>
      <c r="M27" s="17"/>
      <c r="N27" s="23">
        <f t="shared" si="5"/>
        <v>0</v>
      </c>
      <c r="O27" s="5"/>
      <c r="P27" s="5"/>
      <c r="Q27" s="17"/>
      <c r="R27" s="17"/>
      <c r="S27" s="17"/>
      <c r="T27" s="17"/>
      <c r="U27" s="17"/>
      <c r="V27" s="17"/>
      <c r="W27" s="17"/>
      <c r="X27" s="23">
        <f t="shared" si="6"/>
        <v>0</v>
      </c>
      <c r="Y27" s="5"/>
      <c r="Z27" s="5"/>
      <c r="AA27" s="17"/>
      <c r="AB27" s="17"/>
      <c r="AC27" s="17"/>
      <c r="AD27" s="17"/>
      <c r="AE27" s="17"/>
      <c r="AF27" s="17"/>
      <c r="AG27" s="17"/>
      <c r="AH27" s="23">
        <f t="shared" ref="AH27:AH35" si="20">SUM(AI27:AQ27)</f>
        <v>150000</v>
      </c>
      <c r="AI27" s="5"/>
      <c r="AJ27" s="5"/>
      <c r="AK27" s="17"/>
      <c r="AL27" s="17">
        <v>150000</v>
      </c>
      <c r="AM27" s="17"/>
      <c r="AN27" s="17"/>
      <c r="AO27" s="34"/>
      <c r="AP27" s="34"/>
      <c r="AQ27" s="34"/>
      <c r="AR27" s="39">
        <f t="shared" si="19"/>
        <v>150000</v>
      </c>
    </row>
    <row r="28" spans="1:44" ht="64.5" thickBot="1" x14ac:dyDescent="0.3">
      <c r="A28" s="100"/>
      <c r="B28" s="3">
        <v>12002</v>
      </c>
      <c r="C28" s="11" t="s">
        <v>50</v>
      </c>
      <c r="D28" s="23">
        <f t="shared" si="18"/>
        <v>29579.4</v>
      </c>
      <c r="E28" s="5"/>
      <c r="F28" s="5"/>
      <c r="G28" s="17"/>
      <c r="H28" s="21">
        <v>29579.4</v>
      </c>
      <c r="I28" s="17"/>
      <c r="J28" s="17"/>
      <c r="K28" s="17"/>
      <c r="L28" s="17"/>
      <c r="M28" s="17"/>
      <c r="N28" s="23">
        <f t="shared" ref="N28:N35" si="21">SUM(O28:W28)</f>
        <v>29579.4</v>
      </c>
      <c r="O28" s="5"/>
      <c r="P28" s="5"/>
      <c r="Q28" s="17"/>
      <c r="R28" s="21">
        <v>29579.4</v>
      </c>
      <c r="S28" s="17"/>
      <c r="T28" s="17"/>
      <c r="U28" s="17"/>
      <c r="V28" s="17"/>
      <c r="W28" s="17"/>
      <c r="X28" s="23">
        <f t="shared" si="6"/>
        <v>29579.4</v>
      </c>
      <c r="Y28" s="5"/>
      <c r="Z28" s="5"/>
      <c r="AA28" s="17"/>
      <c r="AB28" s="21">
        <v>29579.4</v>
      </c>
      <c r="AC28" s="17"/>
      <c r="AD28" s="17"/>
      <c r="AE28" s="17"/>
      <c r="AF28" s="17"/>
      <c r="AG28" s="17"/>
      <c r="AH28" s="23">
        <f t="shared" si="20"/>
        <v>29579.4</v>
      </c>
      <c r="AI28" s="5"/>
      <c r="AJ28" s="5"/>
      <c r="AK28" s="17"/>
      <c r="AL28" s="21">
        <v>29579.4</v>
      </c>
      <c r="AM28" s="17"/>
      <c r="AN28" s="17"/>
      <c r="AO28" s="34"/>
      <c r="AP28" s="34"/>
      <c r="AQ28" s="34"/>
      <c r="AR28" s="39">
        <f t="shared" si="19"/>
        <v>118317.6</v>
      </c>
    </row>
    <row r="29" spans="1:44" ht="77.25" customHeight="1" thickBot="1" x14ac:dyDescent="0.3">
      <c r="A29" s="100"/>
      <c r="B29" s="3">
        <v>12003</v>
      </c>
      <c r="C29" s="11" t="s">
        <v>51</v>
      </c>
      <c r="D29" s="23">
        <f t="shared" si="18"/>
        <v>39250</v>
      </c>
      <c r="E29" s="5"/>
      <c r="F29" s="5"/>
      <c r="G29" s="17"/>
      <c r="H29" s="21">
        <f>157000/4</f>
        <v>39250</v>
      </c>
      <c r="I29" s="17"/>
      <c r="J29" s="17"/>
      <c r="K29" s="17"/>
      <c r="L29" s="17"/>
      <c r="M29" s="17"/>
      <c r="N29" s="23">
        <f t="shared" si="21"/>
        <v>39250</v>
      </c>
      <c r="O29" s="5"/>
      <c r="P29" s="5"/>
      <c r="Q29" s="17"/>
      <c r="R29" s="21">
        <v>39250</v>
      </c>
      <c r="S29" s="17"/>
      <c r="T29" s="17"/>
      <c r="U29" s="17"/>
      <c r="V29" s="17"/>
      <c r="W29" s="17"/>
      <c r="X29" s="23">
        <f t="shared" ref="X29:X35" si="22">SUM(Y29:AG29)</f>
        <v>39250</v>
      </c>
      <c r="Y29" s="5"/>
      <c r="Z29" s="5"/>
      <c r="AA29" s="17"/>
      <c r="AB29" s="21">
        <v>39250</v>
      </c>
      <c r="AC29" s="17"/>
      <c r="AD29" s="17"/>
      <c r="AE29" s="17"/>
      <c r="AF29" s="17"/>
      <c r="AG29" s="17"/>
      <c r="AH29" s="23">
        <f t="shared" si="20"/>
        <v>39250</v>
      </c>
      <c r="AI29" s="5"/>
      <c r="AJ29" s="5"/>
      <c r="AK29" s="17"/>
      <c r="AL29" s="21">
        <v>39250</v>
      </c>
      <c r="AM29" s="17"/>
      <c r="AN29" s="17"/>
      <c r="AO29" s="34"/>
      <c r="AP29" s="34"/>
      <c r="AQ29" s="34"/>
      <c r="AR29" s="39">
        <f t="shared" si="19"/>
        <v>157000</v>
      </c>
    </row>
    <row r="30" spans="1:44" ht="26.25" thickBot="1" x14ac:dyDescent="0.3">
      <c r="A30" s="100"/>
      <c r="B30" s="3">
        <v>12004</v>
      </c>
      <c r="C30" s="11" t="s">
        <v>52</v>
      </c>
      <c r="D30" s="23">
        <f t="shared" si="18"/>
        <v>5192.2</v>
      </c>
      <c r="E30" s="5"/>
      <c r="F30" s="5"/>
      <c r="G30" s="21">
        <v>5192.2</v>
      </c>
      <c r="H30" s="17"/>
      <c r="I30" s="17"/>
      <c r="J30" s="17"/>
      <c r="K30" s="17"/>
      <c r="L30" s="17"/>
      <c r="M30" s="17"/>
      <c r="N30" s="23">
        <f t="shared" si="21"/>
        <v>0</v>
      </c>
      <c r="O30" s="5"/>
      <c r="P30" s="5"/>
      <c r="Q30" s="21"/>
      <c r="R30" s="17"/>
      <c r="S30" s="17"/>
      <c r="T30" s="17"/>
      <c r="U30" s="17"/>
      <c r="V30" s="17"/>
      <c r="W30" s="17"/>
      <c r="X30" s="23">
        <f t="shared" si="22"/>
        <v>0</v>
      </c>
      <c r="Y30" s="5"/>
      <c r="Z30" s="5"/>
      <c r="AA30" s="21"/>
      <c r="AB30" s="17"/>
      <c r="AC30" s="17"/>
      <c r="AD30" s="17"/>
      <c r="AE30" s="17"/>
      <c r="AF30" s="17"/>
      <c r="AG30" s="17"/>
      <c r="AH30" s="23">
        <f t="shared" si="20"/>
        <v>0</v>
      </c>
      <c r="AI30" s="5"/>
      <c r="AJ30" s="5"/>
      <c r="AK30" s="21"/>
      <c r="AL30" s="17"/>
      <c r="AM30" s="17"/>
      <c r="AN30" s="17"/>
      <c r="AO30" s="34"/>
      <c r="AP30" s="34"/>
      <c r="AQ30" s="34"/>
      <c r="AR30" s="39">
        <f t="shared" si="19"/>
        <v>5192.2</v>
      </c>
    </row>
    <row r="31" spans="1:44" ht="34.5" customHeight="1" thickBot="1" x14ac:dyDescent="0.3">
      <c r="A31" s="100"/>
      <c r="B31" s="3">
        <v>12005</v>
      </c>
      <c r="C31" s="11" t="s">
        <v>53</v>
      </c>
      <c r="D31" s="23">
        <f t="shared" si="18"/>
        <v>4017.4</v>
      </c>
      <c r="E31" s="5"/>
      <c r="F31" s="5"/>
      <c r="G31" s="21">
        <v>4017.4</v>
      </c>
      <c r="H31" s="17"/>
      <c r="I31" s="17"/>
      <c r="J31" s="17"/>
      <c r="K31" s="17"/>
      <c r="L31" s="17"/>
      <c r="M31" s="17"/>
      <c r="N31" s="23">
        <f t="shared" si="21"/>
        <v>0</v>
      </c>
      <c r="O31" s="5"/>
      <c r="P31" s="5"/>
      <c r="Q31" s="21"/>
      <c r="R31" s="17"/>
      <c r="S31" s="17"/>
      <c r="T31" s="17"/>
      <c r="U31" s="17"/>
      <c r="V31" s="17"/>
      <c r="W31" s="17"/>
      <c r="X31" s="23">
        <f t="shared" si="22"/>
        <v>0</v>
      </c>
      <c r="Y31" s="5"/>
      <c r="Z31" s="5"/>
      <c r="AA31" s="21"/>
      <c r="AB31" s="17"/>
      <c r="AC31" s="17"/>
      <c r="AD31" s="17"/>
      <c r="AE31" s="17"/>
      <c r="AF31" s="17"/>
      <c r="AG31" s="17"/>
      <c r="AH31" s="23">
        <f t="shared" si="20"/>
        <v>0</v>
      </c>
      <c r="AI31" s="5"/>
      <c r="AJ31" s="5"/>
      <c r="AK31" s="21"/>
      <c r="AL31" s="17"/>
      <c r="AM31" s="17"/>
      <c r="AN31" s="17"/>
      <c r="AO31" s="34"/>
      <c r="AP31" s="34"/>
      <c r="AQ31" s="34"/>
      <c r="AR31" s="39">
        <f t="shared" si="19"/>
        <v>4017.4</v>
      </c>
    </row>
    <row r="32" spans="1:44" ht="39" thickBot="1" x14ac:dyDescent="0.3">
      <c r="A32" s="100"/>
      <c r="B32" s="3" t="s">
        <v>8</v>
      </c>
      <c r="C32" s="3" t="s">
        <v>9</v>
      </c>
      <c r="D32" s="23">
        <f t="shared" si="18"/>
        <v>0</v>
      </c>
      <c r="E32" s="5"/>
      <c r="F32" s="5"/>
      <c r="G32" s="17"/>
      <c r="H32" s="17"/>
      <c r="I32" s="17"/>
      <c r="J32" s="17"/>
      <c r="K32" s="17"/>
      <c r="L32" s="17"/>
      <c r="M32" s="17"/>
      <c r="N32" s="23">
        <f t="shared" si="21"/>
        <v>0</v>
      </c>
      <c r="O32" s="5"/>
      <c r="P32" s="5"/>
      <c r="Q32" s="17"/>
      <c r="R32" s="17"/>
      <c r="S32" s="17"/>
      <c r="T32" s="17"/>
      <c r="U32" s="17"/>
      <c r="V32" s="17"/>
      <c r="W32" s="17"/>
      <c r="X32" s="23">
        <f t="shared" si="22"/>
        <v>0</v>
      </c>
      <c r="Y32" s="5"/>
      <c r="Z32" s="5"/>
      <c r="AA32" s="17"/>
      <c r="AB32" s="17"/>
      <c r="AC32" s="17"/>
      <c r="AD32" s="17"/>
      <c r="AE32" s="17"/>
      <c r="AF32" s="17"/>
      <c r="AG32" s="17"/>
      <c r="AH32" s="23">
        <f t="shared" si="20"/>
        <v>0</v>
      </c>
      <c r="AI32" s="5"/>
      <c r="AJ32" s="5"/>
      <c r="AK32" s="17"/>
      <c r="AL32" s="17"/>
      <c r="AM32" s="17"/>
      <c r="AN32" s="17"/>
      <c r="AO32" s="34"/>
      <c r="AP32" s="34"/>
      <c r="AQ32" s="34"/>
      <c r="AR32" s="39">
        <f t="shared" si="19"/>
        <v>0</v>
      </c>
    </row>
    <row r="33" spans="1:45" ht="21" customHeight="1" thickBot="1" x14ac:dyDescent="0.3">
      <c r="A33" s="100"/>
      <c r="B33" s="3" t="s">
        <v>8</v>
      </c>
      <c r="C33" s="3" t="s">
        <v>9</v>
      </c>
      <c r="D33" s="23">
        <f t="shared" si="18"/>
        <v>0</v>
      </c>
      <c r="E33" s="5"/>
      <c r="F33" s="5"/>
      <c r="G33" s="17"/>
      <c r="H33" s="17"/>
      <c r="I33" s="17"/>
      <c r="J33" s="17"/>
      <c r="K33" s="17"/>
      <c r="L33" s="17"/>
      <c r="M33" s="17"/>
      <c r="N33" s="23">
        <f t="shared" si="21"/>
        <v>0</v>
      </c>
      <c r="O33" s="5"/>
      <c r="P33" s="5"/>
      <c r="Q33" s="17"/>
      <c r="R33" s="17"/>
      <c r="S33" s="17"/>
      <c r="T33" s="17"/>
      <c r="U33" s="17"/>
      <c r="V33" s="17"/>
      <c r="W33" s="17"/>
      <c r="X33" s="23">
        <f t="shared" si="22"/>
        <v>0</v>
      </c>
      <c r="Y33" s="5"/>
      <c r="Z33" s="5"/>
      <c r="AA33" s="17"/>
      <c r="AB33" s="17"/>
      <c r="AC33" s="17"/>
      <c r="AD33" s="17"/>
      <c r="AE33" s="17"/>
      <c r="AF33" s="17"/>
      <c r="AG33" s="17"/>
      <c r="AH33" s="23">
        <f t="shared" si="20"/>
        <v>0</v>
      </c>
      <c r="AI33" s="5"/>
      <c r="AJ33" s="5"/>
      <c r="AK33" s="17"/>
      <c r="AL33" s="17"/>
      <c r="AM33" s="17"/>
      <c r="AN33" s="17"/>
      <c r="AO33" s="34"/>
      <c r="AP33" s="34"/>
      <c r="AQ33" s="34"/>
      <c r="AR33" s="39">
        <f t="shared" si="19"/>
        <v>0</v>
      </c>
    </row>
    <row r="34" spans="1:45" ht="39" thickBot="1" x14ac:dyDescent="0.3">
      <c r="A34" s="100"/>
      <c r="B34" s="3" t="s">
        <v>8</v>
      </c>
      <c r="C34" s="3" t="s">
        <v>9</v>
      </c>
      <c r="D34" s="23">
        <f t="shared" si="18"/>
        <v>0</v>
      </c>
      <c r="E34" s="5"/>
      <c r="F34" s="5"/>
      <c r="G34" s="17"/>
      <c r="H34" s="17"/>
      <c r="I34" s="17"/>
      <c r="J34" s="17"/>
      <c r="K34" s="17"/>
      <c r="L34" s="17"/>
      <c r="M34" s="17"/>
      <c r="N34" s="23">
        <f t="shared" si="21"/>
        <v>0</v>
      </c>
      <c r="O34" s="5"/>
      <c r="P34" s="5"/>
      <c r="Q34" s="17"/>
      <c r="R34" s="17"/>
      <c r="S34" s="17"/>
      <c r="T34" s="17"/>
      <c r="U34" s="17"/>
      <c r="V34" s="17"/>
      <c r="W34" s="17"/>
      <c r="X34" s="23">
        <f t="shared" si="22"/>
        <v>0</v>
      </c>
      <c r="Y34" s="5"/>
      <c r="Z34" s="5"/>
      <c r="AA34" s="17"/>
      <c r="AB34" s="17"/>
      <c r="AC34" s="17"/>
      <c r="AD34" s="17"/>
      <c r="AE34" s="17"/>
      <c r="AF34" s="17"/>
      <c r="AG34" s="17"/>
      <c r="AH34" s="23">
        <f t="shared" si="20"/>
        <v>0</v>
      </c>
      <c r="AI34" s="5"/>
      <c r="AJ34" s="5"/>
      <c r="AK34" s="17"/>
      <c r="AL34" s="17"/>
      <c r="AM34" s="17"/>
      <c r="AN34" s="17"/>
      <c r="AO34" s="34"/>
      <c r="AP34" s="34"/>
      <c r="AQ34" s="34"/>
      <c r="AR34" s="39">
        <f t="shared" si="19"/>
        <v>0</v>
      </c>
    </row>
    <row r="35" spans="1:45" ht="14.25" thickBot="1" x14ac:dyDescent="0.3">
      <c r="A35" s="125"/>
      <c r="B35" s="6" t="s">
        <v>10</v>
      </c>
      <c r="C35" s="6" t="s">
        <v>11</v>
      </c>
      <c r="D35" s="23">
        <f t="shared" si="18"/>
        <v>0</v>
      </c>
      <c r="E35" s="8"/>
      <c r="F35" s="8"/>
      <c r="G35" s="17"/>
      <c r="H35" s="17"/>
      <c r="I35" s="17"/>
      <c r="J35" s="17"/>
      <c r="K35" s="17"/>
      <c r="L35" s="17"/>
      <c r="M35" s="17"/>
      <c r="N35" s="23">
        <f t="shared" si="21"/>
        <v>0</v>
      </c>
      <c r="O35" s="8"/>
      <c r="P35" s="8"/>
      <c r="Q35" s="17"/>
      <c r="R35" s="17"/>
      <c r="S35" s="17"/>
      <c r="T35" s="17"/>
      <c r="U35" s="17"/>
      <c r="V35" s="17"/>
      <c r="W35" s="17"/>
      <c r="X35" s="23">
        <f t="shared" si="22"/>
        <v>0</v>
      </c>
      <c r="Y35" s="8"/>
      <c r="Z35" s="8"/>
      <c r="AA35" s="17"/>
      <c r="AB35" s="17"/>
      <c r="AC35" s="17"/>
      <c r="AD35" s="17"/>
      <c r="AE35" s="17"/>
      <c r="AF35" s="17"/>
      <c r="AG35" s="17"/>
      <c r="AH35" s="23">
        <f t="shared" si="20"/>
        <v>0</v>
      </c>
      <c r="AI35" s="8"/>
      <c r="AJ35" s="8"/>
      <c r="AK35" s="17"/>
      <c r="AL35" s="17"/>
      <c r="AM35" s="17"/>
      <c r="AN35" s="17"/>
      <c r="AO35" s="34"/>
      <c r="AP35" s="34"/>
      <c r="AQ35" s="34"/>
      <c r="AR35" s="39">
        <f t="shared" si="19"/>
        <v>0</v>
      </c>
    </row>
    <row r="36" spans="1:45" ht="38.25" customHeight="1" thickBot="1" x14ac:dyDescent="0.3">
      <c r="A36" s="102">
        <v>1115</v>
      </c>
      <c r="B36" s="124"/>
      <c r="C36" s="45" t="s">
        <v>69</v>
      </c>
      <c r="D36" s="22">
        <f>SUM(D37:D41)</f>
        <v>241378.65000000002</v>
      </c>
      <c r="E36" s="22"/>
      <c r="F36" s="22"/>
      <c r="G36" s="22"/>
      <c r="H36" s="22"/>
      <c r="I36" s="22"/>
      <c r="J36" s="22"/>
      <c r="K36" s="22"/>
      <c r="L36" s="22"/>
      <c r="M36" s="22"/>
      <c r="N36" s="22">
        <f>SUM(N37:N41)</f>
        <v>216240.45</v>
      </c>
      <c r="O36" s="22"/>
      <c r="P36" s="22"/>
      <c r="Q36" s="22"/>
      <c r="R36" s="22"/>
      <c r="S36" s="22"/>
      <c r="T36" s="22"/>
      <c r="U36" s="22"/>
      <c r="V36" s="22"/>
      <c r="W36" s="22"/>
      <c r="X36" s="22">
        <f>SUM(X37:X41)</f>
        <v>212844.25</v>
      </c>
      <c r="Y36" s="22"/>
      <c r="Z36" s="22"/>
      <c r="AA36" s="22"/>
      <c r="AB36" s="22"/>
      <c r="AC36" s="22"/>
      <c r="AD36" s="22"/>
      <c r="AE36" s="22"/>
      <c r="AF36" s="22"/>
      <c r="AG36" s="22"/>
      <c r="AH36" s="23">
        <f>SUM(AH37:AH41)</f>
        <v>201208.05</v>
      </c>
      <c r="AI36" s="22"/>
      <c r="AJ36" s="22"/>
      <c r="AK36" s="22"/>
      <c r="AL36" s="22"/>
      <c r="AM36" s="22"/>
      <c r="AN36" s="22"/>
      <c r="AO36" s="71"/>
      <c r="AP36" s="24"/>
      <c r="AQ36" s="35">
        <f t="shared" ref="AQ36" si="23">SUM(AQ37:AQ53)</f>
        <v>0</v>
      </c>
      <c r="AR36" s="39">
        <f>D36+N36+X36+AH36</f>
        <v>871671.40000000014</v>
      </c>
    </row>
    <row r="37" spans="1:45" ht="39" thickBot="1" x14ac:dyDescent="0.3">
      <c r="A37" s="64"/>
      <c r="B37" s="65">
        <v>11001</v>
      </c>
      <c r="C37" s="45" t="s">
        <v>70</v>
      </c>
      <c r="D37" s="23">
        <f t="shared" ref="D37:D41" si="24">SUM(E37:M37)</f>
        <v>81266.45</v>
      </c>
      <c r="E37" s="72">
        <v>42300</v>
      </c>
      <c r="F37" s="5">
        <v>0</v>
      </c>
      <c r="G37" s="73">
        <v>0</v>
      </c>
      <c r="H37" s="5">
        <v>0</v>
      </c>
      <c r="I37" s="72">
        <v>33400</v>
      </c>
      <c r="J37" s="27">
        <v>0</v>
      </c>
      <c r="K37" s="27">
        <v>0</v>
      </c>
      <c r="L37" s="74">
        <v>5566.45</v>
      </c>
      <c r="M37" s="17">
        <v>0</v>
      </c>
      <c r="N37" s="23">
        <f t="shared" ref="N37:N41" si="25">SUM(O37:W37)</f>
        <v>74322.05</v>
      </c>
      <c r="O37" s="5">
        <v>42300</v>
      </c>
      <c r="P37" s="5">
        <v>0</v>
      </c>
      <c r="Q37" s="17">
        <v>0</v>
      </c>
      <c r="R37" s="5">
        <v>0</v>
      </c>
      <c r="S37" s="72">
        <v>26455.599999999999</v>
      </c>
      <c r="T37" s="27">
        <v>0</v>
      </c>
      <c r="U37" s="27">
        <v>0</v>
      </c>
      <c r="V37" s="27">
        <v>5566.45</v>
      </c>
      <c r="W37" s="17">
        <v>0</v>
      </c>
      <c r="X37" s="23">
        <f>SUM(Y37:AG37)</f>
        <v>73508.25</v>
      </c>
      <c r="Y37" s="5">
        <v>42300</v>
      </c>
      <c r="Z37" s="5">
        <v>0</v>
      </c>
      <c r="AA37" s="17">
        <v>0</v>
      </c>
      <c r="AB37" s="5">
        <v>0</v>
      </c>
      <c r="AC37" s="72">
        <v>25641.8</v>
      </c>
      <c r="AD37" s="27">
        <v>0</v>
      </c>
      <c r="AE37" s="27">
        <v>0</v>
      </c>
      <c r="AF37" s="27">
        <v>5566.45</v>
      </c>
      <c r="AG37" s="17">
        <v>0</v>
      </c>
      <c r="AH37" s="23">
        <f>SUM(AI37:AQ37)</f>
        <v>59066.45</v>
      </c>
      <c r="AI37" s="5">
        <v>42300</v>
      </c>
      <c r="AJ37" s="5">
        <v>0</v>
      </c>
      <c r="AK37" s="17">
        <v>0</v>
      </c>
      <c r="AL37" s="5">
        <v>0</v>
      </c>
      <c r="AM37" s="72">
        <v>11200</v>
      </c>
      <c r="AN37" s="27">
        <v>0</v>
      </c>
      <c r="AO37" s="17">
        <v>0</v>
      </c>
      <c r="AP37" s="33">
        <v>5566.45</v>
      </c>
      <c r="AQ37" s="34">
        <v>0</v>
      </c>
      <c r="AR37" s="39">
        <f t="shared" ref="AR37:AR41" si="26">D37+N37+X37+AH37</f>
        <v>288163.20000000001</v>
      </c>
    </row>
    <row r="38" spans="1:45" ht="39" thickBot="1" x14ac:dyDescent="0.3">
      <c r="A38" s="64"/>
      <c r="B38" s="66">
        <v>11002</v>
      </c>
      <c r="C38" s="26" t="s">
        <v>71</v>
      </c>
      <c r="D38" s="23">
        <f t="shared" si="24"/>
        <v>4212</v>
      </c>
      <c r="E38" s="72">
        <v>4212</v>
      </c>
      <c r="F38" s="5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23">
        <f t="shared" si="25"/>
        <v>2582.4</v>
      </c>
      <c r="O38" s="5">
        <v>0</v>
      </c>
      <c r="P38" s="5">
        <v>0</v>
      </c>
      <c r="Q38" s="17">
        <v>0</v>
      </c>
      <c r="R38" s="17">
        <v>0</v>
      </c>
      <c r="S38" s="73">
        <v>2582.4</v>
      </c>
      <c r="T38" s="17">
        <v>0</v>
      </c>
      <c r="U38" s="17">
        <v>0</v>
      </c>
      <c r="V38" s="17">
        <v>0</v>
      </c>
      <c r="W38" s="17">
        <v>0</v>
      </c>
      <c r="X38" s="23">
        <f t="shared" ref="X38:X41" si="27">SUM(Y38:AG38)</f>
        <v>0</v>
      </c>
      <c r="Y38" s="5">
        <v>0</v>
      </c>
      <c r="Z38" s="5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23">
        <f>SUM(AI38:AQ38)</f>
        <v>2805.6</v>
      </c>
      <c r="AI38" s="5">
        <v>0</v>
      </c>
      <c r="AJ38" s="5">
        <v>0</v>
      </c>
      <c r="AK38" s="17">
        <v>0</v>
      </c>
      <c r="AL38" s="17">
        <v>0</v>
      </c>
      <c r="AM38" s="73">
        <v>2805.6</v>
      </c>
      <c r="AN38" s="17">
        <v>0</v>
      </c>
      <c r="AO38" s="34">
        <v>0</v>
      </c>
      <c r="AP38" s="34">
        <v>0</v>
      </c>
      <c r="AQ38" s="34">
        <v>0</v>
      </c>
      <c r="AR38" s="39">
        <f t="shared" si="26"/>
        <v>9600</v>
      </c>
    </row>
    <row r="39" spans="1:45" ht="26.25" thickBot="1" x14ac:dyDescent="0.3">
      <c r="A39" s="64"/>
      <c r="B39" s="67">
        <v>11003</v>
      </c>
      <c r="C39" s="45" t="s">
        <v>72</v>
      </c>
      <c r="D39" s="23">
        <f t="shared" si="24"/>
        <v>15270</v>
      </c>
      <c r="E39" s="72">
        <v>0</v>
      </c>
      <c r="F39" s="5">
        <v>0</v>
      </c>
      <c r="G39" s="17">
        <v>0</v>
      </c>
      <c r="H39" s="5">
        <v>0</v>
      </c>
      <c r="I39" s="72">
        <v>15270</v>
      </c>
      <c r="J39" s="27">
        <v>0</v>
      </c>
      <c r="K39" s="27">
        <v>0</v>
      </c>
      <c r="L39" s="27">
        <v>0</v>
      </c>
      <c r="M39" s="17">
        <v>0</v>
      </c>
      <c r="N39" s="23">
        <f t="shared" si="25"/>
        <v>0</v>
      </c>
      <c r="O39" s="5">
        <v>0</v>
      </c>
      <c r="P39" s="5">
        <v>0</v>
      </c>
      <c r="Q39" s="17">
        <v>0</v>
      </c>
      <c r="R39" s="5">
        <v>0</v>
      </c>
      <c r="S39" s="5">
        <v>0</v>
      </c>
      <c r="T39" s="27">
        <v>0</v>
      </c>
      <c r="U39" s="27">
        <v>0</v>
      </c>
      <c r="V39" s="27">
        <v>0</v>
      </c>
      <c r="W39" s="17">
        <v>0</v>
      </c>
      <c r="X39" s="23">
        <f t="shared" si="27"/>
        <v>0</v>
      </c>
      <c r="Y39" s="5">
        <v>0</v>
      </c>
      <c r="Z39" s="5">
        <v>0</v>
      </c>
      <c r="AA39" s="17">
        <v>0</v>
      </c>
      <c r="AB39" s="5">
        <v>0</v>
      </c>
      <c r="AC39" s="5">
        <v>0</v>
      </c>
      <c r="AD39" s="27">
        <v>0</v>
      </c>
      <c r="AE39" s="27">
        <v>0</v>
      </c>
      <c r="AF39" s="27">
        <v>0</v>
      </c>
      <c r="AG39" s="17">
        <v>0</v>
      </c>
      <c r="AH39" s="23">
        <f t="shared" ref="AH39" si="28">SUM(AI39:AQ39)</f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39">
        <f t="shared" si="26"/>
        <v>15270</v>
      </c>
    </row>
    <row r="40" spans="1:45" ht="14.25" thickBot="1" x14ac:dyDescent="0.3">
      <c r="A40" s="64"/>
      <c r="B40" s="10">
        <v>12001</v>
      </c>
      <c r="C40" s="26" t="s">
        <v>73</v>
      </c>
      <c r="D40" s="23">
        <f t="shared" si="24"/>
        <v>139336</v>
      </c>
      <c r="E40" s="46">
        <v>139336</v>
      </c>
      <c r="F40" s="5"/>
      <c r="G40" s="17"/>
      <c r="H40" s="17"/>
      <c r="I40" s="17"/>
      <c r="J40" s="17"/>
      <c r="K40" s="17"/>
      <c r="L40" s="17"/>
      <c r="M40" s="17"/>
      <c r="N40" s="23">
        <f t="shared" si="25"/>
        <v>139336</v>
      </c>
      <c r="O40" s="22">
        <f>278672-139336</f>
        <v>139336</v>
      </c>
      <c r="P40" s="5"/>
      <c r="Q40" s="17"/>
      <c r="R40" s="17"/>
      <c r="S40" s="17"/>
      <c r="T40" s="17"/>
      <c r="U40" s="17"/>
      <c r="V40" s="17"/>
      <c r="W40" s="17"/>
      <c r="X40" s="23">
        <f t="shared" si="27"/>
        <v>139336</v>
      </c>
      <c r="Y40" s="22">
        <v>139336</v>
      </c>
      <c r="Z40" s="5"/>
      <c r="AA40" s="17"/>
      <c r="AB40" s="17"/>
      <c r="AC40" s="17"/>
      <c r="AD40" s="17"/>
      <c r="AE40" s="17"/>
      <c r="AF40" s="17"/>
      <c r="AG40" s="17"/>
      <c r="AH40" s="23">
        <f>SUM(AI40:AQ40)</f>
        <v>139336</v>
      </c>
      <c r="AI40" s="22">
        <v>139336</v>
      </c>
      <c r="AJ40" s="5"/>
      <c r="AK40" s="17"/>
      <c r="AL40" s="17"/>
      <c r="AM40" s="17"/>
      <c r="AN40" s="17"/>
      <c r="AO40" s="34"/>
      <c r="AP40" s="34"/>
      <c r="AQ40" s="34"/>
      <c r="AR40" s="39">
        <f>D40+N40+X40+AH40</f>
        <v>557344</v>
      </c>
    </row>
    <row r="41" spans="1:45" ht="26.25" thickBot="1" x14ac:dyDescent="0.3">
      <c r="A41" s="64"/>
      <c r="B41" s="10">
        <v>12002</v>
      </c>
      <c r="C41" s="45" t="s">
        <v>74</v>
      </c>
      <c r="D41" s="23">
        <f t="shared" si="24"/>
        <v>1294.2</v>
      </c>
      <c r="E41" s="75">
        <v>0</v>
      </c>
      <c r="F41" s="5">
        <v>0</v>
      </c>
      <c r="G41" s="72">
        <v>1294.2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23">
        <f t="shared" si="25"/>
        <v>0</v>
      </c>
      <c r="O41" s="5"/>
      <c r="P41" s="5"/>
      <c r="Q41" s="17"/>
      <c r="R41" s="17"/>
      <c r="S41" s="17"/>
      <c r="T41" s="17"/>
      <c r="U41" s="17"/>
      <c r="V41" s="17"/>
      <c r="W41" s="17"/>
      <c r="X41" s="23">
        <f t="shared" si="27"/>
        <v>0</v>
      </c>
      <c r="Y41" s="5"/>
      <c r="Z41" s="5"/>
      <c r="AA41" s="17"/>
      <c r="AB41" s="17"/>
      <c r="AC41" s="17"/>
      <c r="AD41" s="17"/>
      <c r="AE41" s="17"/>
      <c r="AF41" s="17"/>
      <c r="AG41" s="17"/>
      <c r="AH41" s="23">
        <f>SUM(AI41:AQ41)</f>
        <v>0</v>
      </c>
      <c r="AI41" s="5"/>
      <c r="AJ41" s="5"/>
      <c r="AK41" s="17"/>
      <c r="AL41" s="17"/>
      <c r="AM41" s="17"/>
      <c r="AN41" s="17"/>
      <c r="AO41" s="34"/>
      <c r="AP41" s="34"/>
      <c r="AQ41" s="34"/>
      <c r="AR41" s="39">
        <f t="shared" si="26"/>
        <v>1294.2</v>
      </c>
    </row>
    <row r="42" spans="1:45" ht="38.25" customHeight="1" thickBot="1" x14ac:dyDescent="0.3">
      <c r="A42" s="102">
        <v>1163</v>
      </c>
      <c r="B42" s="103"/>
      <c r="C42" s="3" t="s">
        <v>36</v>
      </c>
      <c r="D42" s="22">
        <f t="shared" ref="D42:J42" si="29">SUM(D43:D60)</f>
        <v>53540.800000000003</v>
      </c>
      <c r="E42" s="22">
        <f t="shared" si="29"/>
        <v>4096</v>
      </c>
      <c r="F42" s="22">
        <f t="shared" si="29"/>
        <v>0</v>
      </c>
      <c r="G42" s="22">
        <f t="shared" si="29"/>
        <v>0</v>
      </c>
      <c r="H42" s="22">
        <f t="shared" si="29"/>
        <v>4478.4000000000005</v>
      </c>
      <c r="I42" s="22">
        <f t="shared" si="29"/>
        <v>666.4</v>
      </c>
      <c r="J42" s="22">
        <f t="shared" si="29"/>
        <v>0</v>
      </c>
      <c r="K42" s="22"/>
      <c r="L42" s="22"/>
      <c r="M42" s="22">
        <f t="shared" ref="M42:T42" si="30">SUM(M43:M60)</f>
        <v>0</v>
      </c>
      <c r="N42" s="22">
        <f t="shared" si="30"/>
        <v>233822.3</v>
      </c>
      <c r="O42" s="22">
        <f t="shared" si="30"/>
        <v>0</v>
      </c>
      <c r="P42" s="22">
        <f t="shared" si="30"/>
        <v>0</v>
      </c>
      <c r="Q42" s="22">
        <f t="shared" si="30"/>
        <v>0</v>
      </c>
      <c r="R42" s="22">
        <f t="shared" si="30"/>
        <v>22360.800000000003</v>
      </c>
      <c r="S42" s="22">
        <f t="shared" si="30"/>
        <v>34261.5</v>
      </c>
      <c r="T42" s="22">
        <f t="shared" si="30"/>
        <v>0</v>
      </c>
      <c r="U42" s="22"/>
      <c r="V42" s="22"/>
      <c r="W42" s="22">
        <f t="shared" ref="W42:AD42" si="31">SUM(W43:W60)</f>
        <v>0</v>
      </c>
      <c r="X42" s="22">
        <f t="shared" si="31"/>
        <v>313859.09999999998</v>
      </c>
      <c r="Y42" s="22">
        <f t="shared" si="31"/>
        <v>0</v>
      </c>
      <c r="Z42" s="22">
        <f t="shared" si="31"/>
        <v>0</v>
      </c>
      <c r="AA42" s="22">
        <f t="shared" si="31"/>
        <v>0</v>
      </c>
      <c r="AB42" s="22">
        <f t="shared" si="31"/>
        <v>112551.09999999999</v>
      </c>
      <c r="AC42" s="22">
        <f t="shared" si="31"/>
        <v>24108</v>
      </c>
      <c r="AD42" s="22">
        <f t="shared" si="31"/>
        <v>0</v>
      </c>
      <c r="AE42" s="22"/>
      <c r="AF42" s="22"/>
      <c r="AG42" s="22">
        <f t="shared" ref="AG42:AN42" si="32">SUM(AG43:AG60)</f>
        <v>0</v>
      </c>
      <c r="AH42" s="22">
        <f t="shared" si="32"/>
        <v>86300</v>
      </c>
      <c r="AI42" s="22">
        <f t="shared" si="32"/>
        <v>15000</v>
      </c>
      <c r="AJ42" s="22">
        <f t="shared" si="32"/>
        <v>0</v>
      </c>
      <c r="AK42" s="22">
        <f t="shared" si="32"/>
        <v>0</v>
      </c>
      <c r="AL42" s="22">
        <f t="shared" si="32"/>
        <v>0</v>
      </c>
      <c r="AM42" s="22">
        <f t="shared" si="32"/>
        <v>0</v>
      </c>
      <c r="AN42" s="22">
        <f t="shared" si="32"/>
        <v>0</v>
      </c>
      <c r="AO42" s="35"/>
      <c r="AP42" s="24"/>
      <c r="AQ42" s="35">
        <f>SUM(AQ43:AQ60)</f>
        <v>0</v>
      </c>
      <c r="AR42" s="39">
        <f t="shared" ref="AR42:AR55" si="33">D42+N42+X42+AH42</f>
        <v>687522.2</v>
      </c>
      <c r="AS42" s="79"/>
    </row>
    <row r="43" spans="1:45" ht="26.25" thickBot="1" x14ac:dyDescent="0.3">
      <c r="A43" s="99"/>
      <c r="B43" s="3">
        <v>11001</v>
      </c>
      <c r="C43" s="11" t="s">
        <v>37</v>
      </c>
      <c r="D43" s="23">
        <f t="shared" ref="D43:D54" si="34">SUM(E43:M43)</f>
        <v>0</v>
      </c>
      <c r="E43" s="5"/>
      <c r="F43" s="5"/>
      <c r="G43" s="17"/>
      <c r="H43" s="5"/>
      <c r="I43" s="5"/>
      <c r="J43" s="27"/>
      <c r="K43" s="27"/>
      <c r="L43" s="27"/>
      <c r="M43" s="17"/>
      <c r="N43" s="23">
        <f t="shared" ref="N43:N54" si="35">SUM(O43:W43)</f>
        <v>0</v>
      </c>
      <c r="O43" s="5"/>
      <c r="P43" s="5"/>
      <c r="Q43" s="17"/>
      <c r="R43" s="5"/>
      <c r="S43" s="5"/>
      <c r="T43" s="27"/>
      <c r="U43" s="27"/>
      <c r="V43" s="27"/>
      <c r="W43" s="17"/>
      <c r="X43" s="23">
        <f t="shared" ref="X43:X54" si="36">SUM(Y43:AG43)</f>
        <v>6959.9</v>
      </c>
      <c r="Y43" s="5"/>
      <c r="Z43" s="5"/>
      <c r="AA43" s="17"/>
      <c r="AB43" s="5">
        <v>1999.2</v>
      </c>
      <c r="AC43" s="5">
        <v>4960.7</v>
      </c>
      <c r="AD43" s="27"/>
      <c r="AE43" s="27"/>
      <c r="AF43" s="27"/>
      <c r="AG43" s="17"/>
      <c r="AH43" s="23">
        <f t="shared" ref="AH43:AH54" si="37">SUM(AI43:AQ43)</f>
        <v>0</v>
      </c>
      <c r="AI43" s="5"/>
      <c r="AJ43" s="5"/>
      <c r="AK43" s="17"/>
      <c r="AL43" s="5"/>
      <c r="AM43" s="5"/>
      <c r="AN43" s="27"/>
      <c r="AO43" s="33"/>
      <c r="AP43" s="17"/>
      <c r="AQ43" s="34"/>
      <c r="AR43" s="39">
        <f t="shared" si="33"/>
        <v>6959.9</v>
      </c>
    </row>
    <row r="44" spans="1:45" ht="26.25" thickBot="1" x14ac:dyDescent="0.3">
      <c r="A44" s="100"/>
      <c r="B44" s="3">
        <v>11002</v>
      </c>
      <c r="C44" s="11" t="s">
        <v>38</v>
      </c>
      <c r="D44" s="23">
        <f t="shared" si="34"/>
        <v>0</v>
      </c>
      <c r="E44" s="5"/>
      <c r="F44" s="5"/>
      <c r="G44" s="17"/>
      <c r="H44" s="17"/>
      <c r="I44" s="17"/>
      <c r="J44" s="17"/>
      <c r="K44" s="17"/>
      <c r="L44" s="17"/>
      <c r="M44" s="17"/>
      <c r="N44" s="23">
        <f t="shared" si="35"/>
        <v>744</v>
      </c>
      <c r="O44" s="5"/>
      <c r="P44" s="5"/>
      <c r="Q44" s="17"/>
      <c r="R44" s="17">
        <v>744</v>
      </c>
      <c r="S44" s="17"/>
      <c r="T44" s="17"/>
      <c r="U44" s="17"/>
      <c r="V44" s="17"/>
      <c r="W44" s="17"/>
      <c r="X44" s="23">
        <f t="shared" si="36"/>
        <v>46040.2</v>
      </c>
      <c r="Y44" s="5"/>
      <c r="Z44" s="5"/>
      <c r="AA44" s="17"/>
      <c r="AB44" s="17">
        <v>41412</v>
      </c>
      <c r="AC44" s="17">
        <v>4628.2</v>
      </c>
      <c r="AD44" s="17"/>
      <c r="AE44" s="17"/>
      <c r="AF44" s="17"/>
      <c r="AG44" s="17"/>
      <c r="AH44" s="23">
        <f t="shared" si="37"/>
        <v>0</v>
      </c>
      <c r="AI44" s="5"/>
      <c r="AJ44" s="5"/>
      <c r="AK44" s="17"/>
      <c r="AL44" s="17"/>
      <c r="AM44" s="17"/>
      <c r="AN44" s="17"/>
      <c r="AO44" s="34"/>
      <c r="AP44" s="34"/>
      <c r="AQ44" s="34"/>
      <c r="AR44" s="39">
        <f t="shared" si="33"/>
        <v>46784.2</v>
      </c>
    </row>
    <row r="45" spans="1:45" ht="51.75" thickBot="1" x14ac:dyDescent="0.3">
      <c r="A45" s="100"/>
      <c r="B45" s="3">
        <v>11003</v>
      </c>
      <c r="C45" s="11" t="s">
        <v>39</v>
      </c>
      <c r="D45" s="23">
        <f t="shared" si="34"/>
        <v>1200</v>
      </c>
      <c r="E45" s="5"/>
      <c r="F45" s="5"/>
      <c r="G45" s="17"/>
      <c r="H45" s="5">
        <v>1200</v>
      </c>
      <c r="I45" s="5"/>
      <c r="J45" s="27"/>
      <c r="K45" s="27"/>
      <c r="L45" s="27"/>
      <c r="M45" s="17"/>
      <c r="N45" s="23">
        <f t="shared" si="35"/>
        <v>5800</v>
      </c>
      <c r="O45" s="5"/>
      <c r="P45" s="5"/>
      <c r="Q45" s="17"/>
      <c r="R45" s="5">
        <v>5376.8</v>
      </c>
      <c r="S45" s="5">
        <v>423.2</v>
      </c>
      <c r="T45" s="27"/>
      <c r="U45" s="27"/>
      <c r="V45" s="27"/>
      <c r="W45" s="17"/>
      <c r="X45" s="23">
        <f t="shared" si="36"/>
        <v>0</v>
      </c>
      <c r="Y45" s="5"/>
      <c r="Z45" s="5"/>
      <c r="AA45" s="17"/>
      <c r="AB45" s="5"/>
      <c r="AC45" s="5"/>
      <c r="AD45" s="27"/>
      <c r="AE45" s="27"/>
      <c r="AF45" s="27"/>
      <c r="AG45" s="17"/>
      <c r="AH45" s="23">
        <f t="shared" si="37"/>
        <v>0</v>
      </c>
      <c r="AI45" s="5"/>
      <c r="AJ45" s="5"/>
      <c r="AK45" s="17"/>
      <c r="AL45" s="5"/>
      <c r="AM45" s="5"/>
      <c r="AN45" s="27"/>
      <c r="AO45" s="33"/>
      <c r="AP45" s="17"/>
      <c r="AQ45" s="34"/>
      <c r="AR45" s="39">
        <f t="shared" si="33"/>
        <v>7000</v>
      </c>
    </row>
    <row r="46" spans="1:45" ht="26.25" thickBot="1" x14ac:dyDescent="0.3">
      <c r="A46" s="100"/>
      <c r="B46" s="3">
        <v>11004</v>
      </c>
      <c r="C46" s="11" t="s">
        <v>40</v>
      </c>
      <c r="D46" s="23">
        <f t="shared" si="34"/>
        <v>0</v>
      </c>
      <c r="E46" s="5"/>
      <c r="F46" s="5"/>
      <c r="G46" s="17"/>
      <c r="H46" s="17"/>
      <c r="I46" s="17"/>
      <c r="J46" s="17"/>
      <c r="K46" s="17"/>
      <c r="L46" s="17"/>
      <c r="M46" s="17"/>
      <c r="N46" s="23">
        <f t="shared" si="35"/>
        <v>0</v>
      </c>
      <c r="O46" s="5"/>
      <c r="P46" s="5"/>
      <c r="Q46" s="17"/>
      <c r="R46" s="17"/>
      <c r="S46" s="17"/>
      <c r="T46" s="17"/>
      <c r="U46" s="17"/>
      <c r="V46" s="17"/>
      <c r="W46" s="17"/>
      <c r="X46" s="23">
        <f t="shared" si="36"/>
        <v>16945.3</v>
      </c>
      <c r="Y46" s="5"/>
      <c r="Z46" s="5"/>
      <c r="AA46" s="17"/>
      <c r="AB46" s="17">
        <v>15711.6</v>
      </c>
      <c r="AC46" s="17">
        <v>1233.7</v>
      </c>
      <c r="AD46" s="17"/>
      <c r="AE46" s="17"/>
      <c r="AF46" s="17"/>
      <c r="AG46" s="17"/>
      <c r="AH46" s="23">
        <f t="shared" si="37"/>
        <v>0</v>
      </c>
      <c r="AI46" s="5"/>
      <c r="AJ46" s="5"/>
      <c r="AK46" s="17"/>
      <c r="AL46" s="17"/>
      <c r="AM46" s="17"/>
      <c r="AN46" s="17"/>
      <c r="AO46" s="34"/>
      <c r="AP46" s="34"/>
      <c r="AQ46" s="34"/>
      <c r="AR46" s="39">
        <f t="shared" si="33"/>
        <v>16945.3</v>
      </c>
    </row>
    <row r="47" spans="1:45" ht="26.25" thickBot="1" x14ac:dyDescent="0.3">
      <c r="A47" s="100"/>
      <c r="B47" s="3">
        <v>11005</v>
      </c>
      <c r="C47" s="11" t="s">
        <v>41</v>
      </c>
      <c r="D47" s="23">
        <f t="shared" si="34"/>
        <v>0</v>
      </c>
      <c r="E47" s="5"/>
      <c r="F47" s="5"/>
      <c r="G47" s="17"/>
      <c r="H47" s="17"/>
      <c r="I47" s="17"/>
      <c r="J47" s="17"/>
      <c r="K47" s="17"/>
      <c r="L47" s="17"/>
      <c r="M47" s="17"/>
      <c r="N47" s="23">
        <f t="shared" si="35"/>
        <v>19574.699999999997</v>
      </c>
      <c r="O47" s="5"/>
      <c r="P47" s="5"/>
      <c r="Q47" s="17"/>
      <c r="R47" s="17">
        <v>8474.4</v>
      </c>
      <c r="S47" s="17">
        <v>11100.3</v>
      </c>
      <c r="T47" s="17"/>
      <c r="U47" s="17"/>
      <c r="V47" s="17"/>
      <c r="W47" s="17"/>
      <c r="X47" s="23">
        <f t="shared" si="36"/>
        <v>0</v>
      </c>
      <c r="Y47" s="5"/>
      <c r="Z47" s="5"/>
      <c r="AA47" s="17"/>
      <c r="AB47" s="17"/>
      <c r="AC47" s="17"/>
      <c r="AD47" s="17"/>
      <c r="AE47" s="17"/>
      <c r="AF47" s="17"/>
      <c r="AG47" s="17"/>
      <c r="AH47" s="23">
        <f t="shared" si="37"/>
        <v>0</v>
      </c>
      <c r="AI47" s="5"/>
      <c r="AJ47" s="5"/>
      <c r="AK47" s="17"/>
      <c r="AL47" s="17"/>
      <c r="AM47" s="17"/>
      <c r="AN47" s="17"/>
      <c r="AO47" s="34"/>
      <c r="AP47" s="34"/>
      <c r="AQ47" s="34"/>
      <c r="AR47" s="39">
        <f t="shared" si="33"/>
        <v>19574.699999999997</v>
      </c>
    </row>
    <row r="48" spans="1:45" ht="39" thickBot="1" x14ac:dyDescent="0.3">
      <c r="A48" s="100"/>
      <c r="B48" s="3">
        <v>11006</v>
      </c>
      <c r="C48" s="11" t="s">
        <v>42</v>
      </c>
      <c r="D48" s="23">
        <f t="shared" si="34"/>
        <v>0</v>
      </c>
      <c r="E48" s="5"/>
      <c r="F48" s="5"/>
      <c r="G48" s="17"/>
      <c r="H48" s="5"/>
      <c r="I48" s="5"/>
      <c r="J48" s="17"/>
      <c r="K48" s="17"/>
      <c r="L48" s="17"/>
      <c r="M48" s="17"/>
      <c r="N48" s="23">
        <f t="shared" si="35"/>
        <v>4975</v>
      </c>
      <c r="O48" s="5"/>
      <c r="P48" s="5"/>
      <c r="Q48" s="17"/>
      <c r="R48" s="5">
        <v>2083.1999999999998</v>
      </c>
      <c r="S48" s="5">
        <v>2891.8</v>
      </c>
      <c r="T48" s="17"/>
      <c r="U48" s="17"/>
      <c r="V48" s="17"/>
      <c r="W48" s="17"/>
      <c r="X48" s="23">
        <f t="shared" si="36"/>
        <v>0</v>
      </c>
      <c r="Y48" s="5"/>
      <c r="Z48" s="5"/>
      <c r="AA48" s="17"/>
      <c r="AB48" s="5"/>
      <c r="AC48" s="5"/>
      <c r="AD48" s="17"/>
      <c r="AE48" s="17"/>
      <c r="AF48" s="17"/>
      <c r="AG48" s="17"/>
      <c r="AH48" s="23">
        <f t="shared" si="37"/>
        <v>0</v>
      </c>
      <c r="AI48" s="5"/>
      <c r="AJ48" s="5"/>
      <c r="AK48" s="17"/>
      <c r="AL48" s="5"/>
      <c r="AM48" s="5"/>
      <c r="AN48" s="17"/>
      <c r="AO48" s="34"/>
      <c r="AP48" s="34"/>
      <c r="AQ48" s="34"/>
      <c r="AR48" s="39">
        <f t="shared" si="33"/>
        <v>4975</v>
      </c>
    </row>
    <row r="49" spans="1:44" ht="26.25" thickBot="1" x14ac:dyDescent="0.3">
      <c r="A49" s="100"/>
      <c r="B49" s="3">
        <v>11007</v>
      </c>
      <c r="C49" s="11" t="s">
        <v>43</v>
      </c>
      <c r="D49" s="23">
        <f t="shared" si="34"/>
        <v>0</v>
      </c>
      <c r="E49" s="5"/>
      <c r="F49" s="5"/>
      <c r="G49" s="17"/>
      <c r="H49" s="5"/>
      <c r="I49" s="5"/>
      <c r="J49" s="27"/>
      <c r="K49" s="27"/>
      <c r="L49" s="27"/>
      <c r="M49" s="17"/>
      <c r="N49" s="23">
        <f t="shared" si="35"/>
        <v>0</v>
      </c>
      <c r="O49" s="5"/>
      <c r="P49" s="5"/>
      <c r="Q49" s="17"/>
      <c r="R49" s="5"/>
      <c r="S49" s="5"/>
      <c r="T49" s="27"/>
      <c r="U49" s="27"/>
      <c r="V49" s="27"/>
      <c r="W49" s="17"/>
      <c r="X49" s="23">
        <f t="shared" si="36"/>
        <v>20349.900000000001</v>
      </c>
      <c r="Y49" s="5"/>
      <c r="Z49" s="5"/>
      <c r="AA49" s="17"/>
      <c r="AB49" s="5">
        <v>15958.8</v>
      </c>
      <c r="AC49" s="5">
        <v>4391.1000000000004</v>
      </c>
      <c r="AD49" s="27"/>
      <c r="AE49" s="27"/>
      <c r="AF49" s="27"/>
      <c r="AG49" s="17"/>
      <c r="AH49" s="23">
        <f t="shared" si="37"/>
        <v>0</v>
      </c>
      <c r="AI49" s="5"/>
      <c r="AJ49" s="5"/>
      <c r="AK49" s="17"/>
      <c r="AL49" s="5"/>
      <c r="AM49" s="5"/>
      <c r="AN49" s="27"/>
      <c r="AO49" s="17"/>
      <c r="AP49" s="33"/>
      <c r="AQ49" s="34"/>
      <c r="AR49" s="39">
        <f t="shared" si="33"/>
        <v>20349.900000000001</v>
      </c>
    </row>
    <row r="50" spans="1:44" ht="51.75" thickBot="1" x14ac:dyDescent="0.3">
      <c r="A50" s="100"/>
      <c r="B50" s="3">
        <v>11008</v>
      </c>
      <c r="C50" s="11" t="s">
        <v>44</v>
      </c>
      <c r="D50" s="23">
        <f t="shared" si="34"/>
        <v>0</v>
      </c>
      <c r="E50" s="5"/>
      <c r="F50" s="5"/>
      <c r="G50" s="17"/>
      <c r="H50" s="5"/>
      <c r="I50" s="5"/>
      <c r="J50" s="17"/>
      <c r="K50" s="17"/>
      <c r="L50" s="17"/>
      <c r="M50" s="17"/>
      <c r="N50" s="23">
        <f t="shared" si="35"/>
        <v>0</v>
      </c>
      <c r="O50" s="5"/>
      <c r="P50" s="5"/>
      <c r="Q50" s="17"/>
      <c r="R50" s="5"/>
      <c r="S50" s="5"/>
      <c r="T50" s="17"/>
      <c r="U50" s="17"/>
      <c r="V50" s="17"/>
      <c r="W50" s="17"/>
      <c r="X50" s="23">
        <f t="shared" si="36"/>
        <v>31000.7</v>
      </c>
      <c r="Y50" s="5"/>
      <c r="Z50" s="5"/>
      <c r="AA50" s="17"/>
      <c r="AB50" s="5">
        <v>25385.200000000001</v>
      </c>
      <c r="AC50" s="5">
        <v>5615.5</v>
      </c>
      <c r="AD50" s="17"/>
      <c r="AE50" s="17"/>
      <c r="AF50" s="17"/>
      <c r="AG50" s="17"/>
      <c r="AH50" s="23">
        <f t="shared" si="37"/>
        <v>0</v>
      </c>
      <c r="AI50" s="5"/>
      <c r="AJ50" s="5"/>
      <c r="AK50" s="17"/>
      <c r="AL50" s="5"/>
      <c r="AM50" s="5"/>
      <c r="AN50" s="17"/>
      <c r="AO50" s="34"/>
      <c r="AP50" s="34"/>
      <c r="AQ50" s="34"/>
      <c r="AR50" s="39">
        <f t="shared" si="33"/>
        <v>31000.7</v>
      </c>
    </row>
    <row r="51" spans="1:44" ht="64.5" thickBot="1" x14ac:dyDescent="0.3">
      <c r="A51" s="100"/>
      <c r="B51" s="3">
        <v>11009</v>
      </c>
      <c r="C51" s="11" t="s">
        <v>45</v>
      </c>
      <c r="D51" s="23">
        <f t="shared" si="34"/>
        <v>3244.8</v>
      </c>
      <c r="E51" s="5"/>
      <c r="F51" s="5"/>
      <c r="G51" s="17"/>
      <c r="H51" s="5">
        <v>3244.8</v>
      </c>
      <c r="I51" s="5"/>
      <c r="J51" s="27"/>
      <c r="K51" s="27"/>
      <c r="L51" s="27"/>
      <c r="M51" s="17"/>
      <c r="N51" s="23">
        <f t="shared" si="35"/>
        <v>25528.6</v>
      </c>
      <c r="O51" s="5"/>
      <c r="P51" s="5"/>
      <c r="Q51" s="17"/>
      <c r="R51" s="5">
        <v>5682.4</v>
      </c>
      <c r="S51" s="5">
        <v>19846.2</v>
      </c>
      <c r="T51" s="27"/>
      <c r="U51" s="27"/>
      <c r="V51" s="27"/>
      <c r="W51" s="17"/>
      <c r="X51" s="23">
        <f t="shared" si="36"/>
        <v>0</v>
      </c>
      <c r="Y51" s="5"/>
      <c r="Z51" s="5"/>
      <c r="AA51" s="17"/>
      <c r="AB51" s="5"/>
      <c r="AC51" s="5"/>
      <c r="AD51" s="27"/>
      <c r="AE51" s="27"/>
      <c r="AF51" s="27"/>
      <c r="AG51" s="17"/>
      <c r="AH51" s="23">
        <f t="shared" si="37"/>
        <v>0</v>
      </c>
      <c r="AI51" s="5"/>
      <c r="AJ51" s="5"/>
      <c r="AK51" s="17"/>
      <c r="AL51" s="5"/>
      <c r="AM51" s="5"/>
      <c r="AN51" s="27"/>
      <c r="AO51" s="17"/>
      <c r="AP51" s="33"/>
      <c r="AQ51" s="34"/>
      <c r="AR51" s="39">
        <f t="shared" si="33"/>
        <v>28773.399999999998</v>
      </c>
    </row>
    <row r="52" spans="1:44" ht="26.25" thickBot="1" x14ac:dyDescent="0.3">
      <c r="A52" s="100"/>
      <c r="B52" s="3">
        <v>11010</v>
      </c>
      <c r="C52" s="11" t="s">
        <v>46</v>
      </c>
      <c r="D52" s="23">
        <f t="shared" si="34"/>
        <v>0</v>
      </c>
      <c r="E52" s="5"/>
      <c r="F52" s="5"/>
      <c r="G52" s="17"/>
      <c r="H52" s="17"/>
      <c r="I52" s="17"/>
      <c r="J52" s="17"/>
      <c r="K52" s="17"/>
      <c r="L52" s="17"/>
      <c r="M52" s="17"/>
      <c r="N52" s="23">
        <f t="shared" si="35"/>
        <v>0</v>
      </c>
      <c r="O52" s="5"/>
      <c r="P52" s="5"/>
      <c r="Q52" s="17"/>
      <c r="R52" s="17"/>
      <c r="S52" s="17"/>
      <c r="T52" s="17"/>
      <c r="U52" s="17"/>
      <c r="V52" s="17"/>
      <c r="W52" s="17"/>
      <c r="X52" s="23">
        <f t="shared" si="36"/>
        <v>6028.1</v>
      </c>
      <c r="Y52" s="5"/>
      <c r="Z52" s="5"/>
      <c r="AA52" s="17"/>
      <c r="AB52" s="17">
        <v>3968.3</v>
      </c>
      <c r="AC52" s="17">
        <v>2059.8000000000002</v>
      </c>
      <c r="AD52" s="17"/>
      <c r="AE52" s="17"/>
      <c r="AF52" s="17"/>
      <c r="AG52" s="17"/>
      <c r="AH52" s="23">
        <f t="shared" si="37"/>
        <v>0</v>
      </c>
      <c r="AI52" s="5"/>
      <c r="AJ52" s="5"/>
      <c r="AK52" s="17"/>
      <c r="AL52" s="17"/>
      <c r="AM52" s="17"/>
      <c r="AN52" s="17"/>
      <c r="AO52" s="34"/>
      <c r="AP52" s="34"/>
      <c r="AQ52" s="34"/>
      <c r="AR52" s="39">
        <f t="shared" si="33"/>
        <v>6028.1</v>
      </c>
    </row>
    <row r="53" spans="1:44" ht="39" thickBot="1" x14ac:dyDescent="0.3">
      <c r="A53" s="100"/>
      <c r="B53" s="3">
        <v>11011</v>
      </c>
      <c r="C53" s="11" t="s">
        <v>47</v>
      </c>
      <c r="D53" s="23">
        <f t="shared" si="34"/>
        <v>700</v>
      </c>
      <c r="E53" s="5"/>
      <c r="F53" s="5"/>
      <c r="G53" s="17"/>
      <c r="H53" s="5">
        <v>33.6</v>
      </c>
      <c r="I53" s="5">
        <v>666.4</v>
      </c>
      <c r="J53" s="27"/>
      <c r="K53" s="27"/>
      <c r="L53" s="27"/>
      <c r="M53" s="17"/>
      <c r="N53" s="23">
        <f t="shared" si="35"/>
        <v>0</v>
      </c>
      <c r="O53" s="5"/>
      <c r="P53" s="5"/>
      <c r="Q53" s="17"/>
      <c r="R53" s="5"/>
      <c r="S53" s="5"/>
      <c r="T53" s="27"/>
      <c r="U53" s="27"/>
      <c r="V53" s="27"/>
      <c r="W53" s="17"/>
      <c r="X53" s="23">
        <f t="shared" si="36"/>
        <v>0</v>
      </c>
      <c r="Y53" s="5"/>
      <c r="Z53" s="5"/>
      <c r="AA53" s="17"/>
      <c r="AB53" s="5"/>
      <c r="AC53" s="5"/>
      <c r="AD53" s="27"/>
      <c r="AE53" s="27"/>
      <c r="AF53" s="27"/>
      <c r="AG53" s="17"/>
      <c r="AH53" s="23">
        <f t="shared" si="37"/>
        <v>0</v>
      </c>
      <c r="AI53" s="5"/>
      <c r="AJ53" s="5"/>
      <c r="AK53" s="17"/>
      <c r="AL53" s="5"/>
      <c r="AM53" s="5"/>
      <c r="AN53" s="27"/>
      <c r="AO53" s="33"/>
      <c r="AP53" s="33"/>
      <c r="AQ53" s="34"/>
      <c r="AR53" s="39">
        <f t="shared" si="33"/>
        <v>700</v>
      </c>
    </row>
    <row r="54" spans="1:44" ht="26.25" thickBot="1" x14ac:dyDescent="0.3">
      <c r="A54" s="100"/>
      <c r="B54" s="3">
        <v>11012</v>
      </c>
      <c r="C54" s="68" t="s">
        <v>48</v>
      </c>
      <c r="D54" s="23">
        <f t="shared" si="34"/>
        <v>0</v>
      </c>
      <c r="E54" s="5"/>
      <c r="F54" s="5"/>
      <c r="G54" s="17"/>
      <c r="H54" s="17"/>
      <c r="I54" s="17"/>
      <c r="J54" s="17"/>
      <c r="K54" s="17"/>
      <c r="L54" s="17"/>
      <c r="M54" s="17"/>
      <c r="N54" s="23">
        <f t="shared" si="35"/>
        <v>0</v>
      </c>
      <c r="O54" s="5"/>
      <c r="P54" s="5"/>
      <c r="Q54" s="17"/>
      <c r="R54" s="17"/>
      <c r="S54" s="17"/>
      <c r="T54" s="17"/>
      <c r="U54" s="17"/>
      <c r="V54" s="17"/>
      <c r="W54" s="17"/>
      <c r="X54" s="23">
        <f t="shared" si="36"/>
        <v>9335</v>
      </c>
      <c r="Y54" s="5"/>
      <c r="Z54" s="5"/>
      <c r="AA54" s="17"/>
      <c r="AB54" s="17">
        <v>8116</v>
      </c>
      <c r="AC54" s="17">
        <v>1219</v>
      </c>
      <c r="AD54" s="17"/>
      <c r="AE54" s="17"/>
      <c r="AF54" s="17"/>
      <c r="AG54" s="17"/>
      <c r="AH54" s="23">
        <f t="shared" si="37"/>
        <v>0</v>
      </c>
      <c r="AI54" s="5"/>
      <c r="AJ54" s="5"/>
      <c r="AK54" s="17"/>
      <c r="AL54" s="17"/>
      <c r="AM54" s="17"/>
      <c r="AN54" s="17"/>
      <c r="AO54" s="34"/>
      <c r="AP54" s="34"/>
      <c r="AQ54" s="34"/>
      <c r="AR54" s="39">
        <f t="shared" si="33"/>
        <v>9335</v>
      </c>
    </row>
    <row r="55" spans="1:44" ht="27" customHeight="1" thickBot="1" x14ac:dyDescent="0.3">
      <c r="A55" s="100"/>
      <c r="B55" s="69">
        <v>11013</v>
      </c>
      <c r="C55" s="70" t="s">
        <v>75</v>
      </c>
      <c r="D55" s="23">
        <f t="shared" ref="D55:D60" si="38">SUM(E55:M55)</f>
        <v>4096</v>
      </c>
      <c r="E55" s="5">
        <v>4096</v>
      </c>
      <c r="F55" s="5"/>
      <c r="G55" s="17"/>
      <c r="H55" s="17"/>
      <c r="I55" s="17"/>
      <c r="J55" s="17"/>
      <c r="K55" s="17"/>
      <c r="L55" s="17"/>
      <c r="M55" s="17"/>
      <c r="N55" s="23"/>
      <c r="O55" s="5"/>
      <c r="P55" s="5"/>
      <c r="Q55" s="17"/>
      <c r="R55" s="17"/>
      <c r="S55" s="17"/>
      <c r="T55" s="17"/>
      <c r="U55" s="17"/>
      <c r="V55" s="17"/>
      <c r="W55" s="17"/>
      <c r="X55" s="23"/>
      <c r="Y55" s="5"/>
      <c r="Z55" s="5"/>
      <c r="AA55" s="17"/>
      <c r="AB55" s="17"/>
      <c r="AC55" s="17"/>
      <c r="AD55" s="17"/>
      <c r="AE55" s="17"/>
      <c r="AF55" s="17"/>
      <c r="AG55" s="17"/>
      <c r="AH55" s="23"/>
      <c r="AI55" s="5"/>
      <c r="AJ55" s="5"/>
      <c r="AK55" s="17"/>
      <c r="AL55" s="17"/>
      <c r="AM55" s="17"/>
      <c r="AN55" s="17"/>
      <c r="AO55" s="34"/>
      <c r="AP55" s="34"/>
      <c r="AQ55" s="34"/>
      <c r="AR55" s="39">
        <f t="shared" si="33"/>
        <v>4096</v>
      </c>
    </row>
    <row r="56" spans="1:44" ht="14.25" thickBot="1" x14ac:dyDescent="0.3">
      <c r="A56" s="100"/>
      <c r="B56" s="3">
        <v>11014</v>
      </c>
      <c r="C56" s="25" t="s">
        <v>54</v>
      </c>
      <c r="D56" s="23">
        <f t="shared" si="38"/>
        <v>0</v>
      </c>
      <c r="E56" s="5"/>
      <c r="F56" s="5"/>
      <c r="G56" s="17"/>
      <c r="H56" s="17"/>
      <c r="I56" s="17"/>
      <c r="J56" s="17"/>
      <c r="K56" s="17"/>
      <c r="L56" s="17"/>
      <c r="M56" s="17"/>
      <c r="N56" s="23">
        <f t="shared" ref="N56" si="39">SUM(O56:W56)</f>
        <v>0</v>
      </c>
      <c r="O56" s="5"/>
      <c r="P56" s="5"/>
      <c r="Q56" s="17"/>
      <c r="R56" s="17"/>
      <c r="S56" s="17"/>
      <c r="T56" s="17"/>
      <c r="U56" s="17"/>
      <c r="V56" s="17"/>
      <c r="W56" s="17"/>
      <c r="X56" s="23">
        <f t="shared" ref="X56" si="40">SUM(Y56:AG56)</f>
        <v>0</v>
      </c>
      <c r="Y56" s="5"/>
      <c r="Z56" s="5"/>
      <c r="AA56" s="17"/>
      <c r="AB56" s="17"/>
      <c r="AC56" s="17"/>
      <c r="AD56" s="17"/>
      <c r="AE56" s="17"/>
      <c r="AF56" s="17"/>
      <c r="AG56" s="17"/>
      <c r="AH56" s="23">
        <f t="shared" ref="AH56" si="41">SUM(AI56:AQ56)</f>
        <v>0</v>
      </c>
      <c r="AI56" s="5"/>
      <c r="AJ56" s="5"/>
      <c r="AK56" s="17"/>
      <c r="AL56" s="17"/>
      <c r="AM56" s="17"/>
      <c r="AN56" s="17"/>
      <c r="AO56" s="34"/>
      <c r="AP56" s="34"/>
      <c r="AQ56" s="34"/>
      <c r="AR56" s="39">
        <f t="shared" ref="AR56" si="42">D56+N56+X56+AH56</f>
        <v>0</v>
      </c>
    </row>
    <row r="57" spans="1:44" ht="26.25" thickBot="1" x14ac:dyDescent="0.3">
      <c r="A57" s="100"/>
      <c r="B57" s="3">
        <v>11015</v>
      </c>
      <c r="C57" s="25" t="s">
        <v>55</v>
      </c>
      <c r="D57" s="23">
        <f t="shared" si="38"/>
        <v>0</v>
      </c>
      <c r="E57" s="5"/>
      <c r="F57" s="5"/>
      <c r="G57" s="17"/>
      <c r="H57" s="17"/>
      <c r="I57" s="17"/>
      <c r="J57" s="17"/>
      <c r="K57" s="17"/>
      <c r="L57" s="17"/>
      <c r="M57" s="17"/>
      <c r="N57" s="23">
        <f>SUM(O57:W57)</f>
        <v>0</v>
      </c>
      <c r="O57" s="5"/>
      <c r="P57" s="5"/>
      <c r="Q57" s="17"/>
      <c r="R57" s="17"/>
      <c r="S57" s="17"/>
      <c r="T57" s="17"/>
      <c r="U57" s="17"/>
      <c r="V57" s="17"/>
      <c r="W57" s="17"/>
      <c r="X57" s="23">
        <f>SUM(Y57:AG57)</f>
        <v>0</v>
      </c>
      <c r="Y57" s="5"/>
      <c r="Z57" s="5"/>
      <c r="AA57" s="17"/>
      <c r="AB57" s="17"/>
      <c r="AC57" s="17"/>
      <c r="AD57" s="17"/>
      <c r="AE57" s="17"/>
      <c r="AF57" s="17"/>
      <c r="AG57" s="17"/>
      <c r="AH57" s="23">
        <f>SUM(AI57:AQ57)</f>
        <v>0</v>
      </c>
      <c r="AI57" s="5"/>
      <c r="AJ57" s="5"/>
      <c r="AK57" s="17"/>
      <c r="AL57" s="17"/>
      <c r="AM57" s="17"/>
      <c r="AN57" s="17"/>
      <c r="AO57" s="34"/>
      <c r="AP57" s="34"/>
      <c r="AQ57" s="34"/>
      <c r="AR57" s="39">
        <f>D57+N57+X57+AH57</f>
        <v>0</v>
      </c>
    </row>
    <row r="58" spans="1:44" ht="14.25" thickBot="1" x14ac:dyDescent="0.3">
      <c r="A58" s="100"/>
      <c r="B58" s="3">
        <v>11016</v>
      </c>
      <c r="C58" s="25" t="s">
        <v>56</v>
      </c>
      <c r="D58" s="23">
        <f t="shared" si="38"/>
        <v>0</v>
      </c>
      <c r="E58" s="5"/>
      <c r="F58" s="5"/>
      <c r="G58" s="17"/>
      <c r="H58" s="17"/>
      <c r="I58" s="17"/>
      <c r="J58" s="17"/>
      <c r="K58" s="17"/>
      <c r="L58" s="17"/>
      <c r="M58" s="17"/>
      <c r="N58" s="23">
        <f>SUM(O58:W58)</f>
        <v>0</v>
      </c>
      <c r="O58" s="5"/>
      <c r="P58" s="5"/>
      <c r="Q58" s="17"/>
      <c r="R58" s="17"/>
      <c r="S58" s="17"/>
      <c r="T58" s="17"/>
      <c r="U58" s="17"/>
      <c r="V58" s="17"/>
      <c r="W58" s="17"/>
      <c r="X58" s="23">
        <f>SUM(Y58:AG58)</f>
        <v>0</v>
      </c>
      <c r="Y58" s="5"/>
      <c r="Z58" s="5"/>
      <c r="AA58" s="17"/>
      <c r="AB58" s="17"/>
      <c r="AC58" s="17"/>
      <c r="AD58" s="17"/>
      <c r="AE58" s="17"/>
      <c r="AF58" s="17"/>
      <c r="AG58" s="17"/>
      <c r="AH58" s="23">
        <f>SUM(AI58:AQ58)</f>
        <v>0</v>
      </c>
      <c r="AI58" s="5"/>
      <c r="AJ58" s="5"/>
      <c r="AK58" s="17"/>
      <c r="AL58" s="17"/>
      <c r="AM58" s="17"/>
      <c r="AN58" s="17"/>
      <c r="AO58" s="34"/>
      <c r="AP58" s="34"/>
      <c r="AQ58" s="34"/>
      <c r="AR58" s="39">
        <f>D58+N58+X58+AH58</f>
        <v>0</v>
      </c>
    </row>
    <row r="59" spans="1:44" ht="39" thickBot="1" x14ac:dyDescent="0.3">
      <c r="A59" s="100"/>
      <c r="B59" s="3">
        <v>11017</v>
      </c>
      <c r="C59" s="49" t="s">
        <v>76</v>
      </c>
      <c r="D59" s="23">
        <f t="shared" si="38"/>
        <v>0</v>
      </c>
      <c r="E59" s="5"/>
      <c r="F59" s="5"/>
      <c r="G59" s="17"/>
      <c r="H59" s="17"/>
      <c r="I59" s="17"/>
      <c r="J59" s="17"/>
      <c r="K59" s="17"/>
      <c r="L59" s="17"/>
      <c r="M59" s="17"/>
      <c r="N59" s="23">
        <f>SUM(O59:W59)</f>
        <v>0</v>
      </c>
      <c r="O59" s="5"/>
      <c r="P59" s="5"/>
      <c r="Q59" s="17"/>
      <c r="R59" s="17"/>
      <c r="S59" s="17"/>
      <c r="T59" s="17"/>
      <c r="U59" s="17"/>
      <c r="V59" s="17"/>
      <c r="W59" s="17"/>
      <c r="X59" s="23">
        <f>SUM(Y59:AG59)</f>
        <v>0</v>
      </c>
      <c r="Y59" s="5"/>
      <c r="Z59" s="5"/>
      <c r="AA59" s="17"/>
      <c r="AB59" s="17"/>
      <c r="AC59" s="17"/>
      <c r="AD59" s="17"/>
      <c r="AE59" s="17"/>
      <c r="AF59" s="17"/>
      <c r="AG59" s="17"/>
      <c r="AH59" s="23">
        <f>SUM(AI59:AQ59)</f>
        <v>15000</v>
      </c>
      <c r="AI59" s="5">
        <v>15000</v>
      </c>
      <c r="AJ59" s="5"/>
      <c r="AK59" s="17"/>
      <c r="AL59" s="17"/>
      <c r="AM59" s="17"/>
      <c r="AN59" s="17"/>
      <c r="AO59" s="34"/>
      <c r="AP59" s="34"/>
      <c r="AQ59" s="34"/>
      <c r="AR59" s="39">
        <f>D59+N59+X59+AH59</f>
        <v>15000</v>
      </c>
    </row>
    <row r="60" spans="1:44" ht="39" thickBot="1" x14ac:dyDescent="0.3">
      <c r="A60" s="100"/>
      <c r="B60" s="3">
        <v>12001</v>
      </c>
      <c r="C60" s="49" t="s">
        <v>77</v>
      </c>
      <c r="D60" s="23">
        <f t="shared" si="38"/>
        <v>44300</v>
      </c>
      <c r="E60" s="5"/>
      <c r="F60" s="5"/>
      <c r="G60" s="17"/>
      <c r="H60" s="17"/>
      <c r="I60" s="17"/>
      <c r="J60" s="17"/>
      <c r="K60" s="5">
        <v>44300</v>
      </c>
      <c r="L60" s="17"/>
      <c r="M60" s="17"/>
      <c r="N60" s="23">
        <f>SUM(O60:W60)</f>
        <v>177200</v>
      </c>
      <c r="O60" s="5"/>
      <c r="P60" s="5"/>
      <c r="Q60" s="17"/>
      <c r="R60" s="17"/>
      <c r="S60" s="17"/>
      <c r="T60" s="17"/>
      <c r="U60" s="17">
        <v>177200</v>
      </c>
      <c r="V60" s="17"/>
      <c r="W60" s="17"/>
      <c r="X60" s="23">
        <f>SUM(Y60:AG60)</f>
        <v>177200</v>
      </c>
      <c r="Y60" s="5"/>
      <c r="Z60" s="5"/>
      <c r="AA60" s="17"/>
      <c r="AB60" s="17"/>
      <c r="AC60" s="17"/>
      <c r="AD60" s="17"/>
      <c r="AE60" s="17">
        <v>177200</v>
      </c>
      <c r="AF60" s="17"/>
      <c r="AG60" s="17"/>
      <c r="AH60" s="23">
        <f>SUM(AI60:AQ60)</f>
        <v>71300</v>
      </c>
      <c r="AI60" s="5"/>
      <c r="AJ60" s="5"/>
      <c r="AK60" s="17"/>
      <c r="AL60" s="17"/>
      <c r="AM60" s="17"/>
      <c r="AN60" s="17"/>
      <c r="AO60" s="34">
        <v>71300</v>
      </c>
      <c r="AP60" s="34"/>
      <c r="AQ60" s="34"/>
      <c r="AR60" s="39">
        <f>D60+N60+X60+AH60</f>
        <v>470000</v>
      </c>
    </row>
    <row r="61" spans="1:44" ht="14.25" thickBot="1" x14ac:dyDescent="0.3">
      <c r="A61" s="119" t="s">
        <v>12</v>
      </c>
      <c r="B61" s="120"/>
      <c r="C61" s="121"/>
      <c r="D61" s="5"/>
      <c r="E61" s="5"/>
      <c r="F61" s="5"/>
      <c r="G61" s="19"/>
      <c r="H61" s="19"/>
      <c r="I61" s="19"/>
      <c r="J61" s="19"/>
      <c r="K61" s="19"/>
      <c r="L61" s="19"/>
      <c r="M61" s="19"/>
      <c r="N61" s="5"/>
      <c r="O61" s="5"/>
      <c r="P61" s="5"/>
      <c r="Q61" s="19"/>
      <c r="R61" s="19"/>
      <c r="S61" s="19"/>
      <c r="T61" s="19"/>
      <c r="U61" s="19"/>
      <c r="V61" s="19"/>
      <c r="W61" s="19"/>
      <c r="X61" s="5"/>
      <c r="Y61" s="5"/>
      <c r="Z61" s="5"/>
      <c r="AA61" s="19"/>
      <c r="AB61" s="19"/>
      <c r="AC61" s="19"/>
      <c r="AD61" s="19"/>
      <c r="AE61" s="19"/>
      <c r="AF61" s="19"/>
      <c r="AG61" s="19"/>
      <c r="AH61" s="5"/>
      <c r="AI61" s="5"/>
      <c r="AJ61" s="5"/>
      <c r="AK61" s="19"/>
      <c r="AL61" s="19"/>
      <c r="AM61" s="19"/>
      <c r="AN61" s="19"/>
      <c r="AO61" s="38"/>
      <c r="AP61" s="38"/>
      <c r="AQ61" s="38"/>
      <c r="AR61" s="39">
        <f>AR7+AR36+AR42</f>
        <v>3889488.6000000006</v>
      </c>
    </row>
    <row r="62" spans="1:44" ht="15" x14ac:dyDescent="0.25">
      <c r="A62" s="9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4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4" ht="15.75" thickBo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 s="5">
        <v>221500</v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21:21" x14ac:dyDescent="0.25">
      <c r="U65" s="1">
        <f>U64-K60</f>
        <v>177200</v>
      </c>
    </row>
  </sheetData>
  <mergeCells count="58">
    <mergeCell ref="X3:AG3"/>
    <mergeCell ref="X4:AG4"/>
    <mergeCell ref="AH3:AQ3"/>
    <mergeCell ref="AH4:AQ4"/>
    <mergeCell ref="AR5:AR6"/>
    <mergeCell ref="AR3:AR4"/>
    <mergeCell ref="AH5:AH6"/>
    <mergeCell ref="AI5:AI6"/>
    <mergeCell ref="AJ5:AJ6"/>
    <mergeCell ref="AK5:AK6"/>
    <mergeCell ref="AL5:AL6"/>
    <mergeCell ref="AM5:AM6"/>
    <mergeCell ref="AN5:AN6"/>
    <mergeCell ref="AQ5:AQ6"/>
    <mergeCell ref="AO5:AO6"/>
    <mergeCell ref="AP5:AP6"/>
    <mergeCell ref="AB5:AB6"/>
    <mergeCell ref="AC5:AC6"/>
    <mergeCell ref="AD5:AD6"/>
    <mergeCell ref="AG5:AG6"/>
    <mergeCell ref="AE5:AE6"/>
    <mergeCell ref="AF5:AF6"/>
    <mergeCell ref="W5:W6"/>
    <mergeCell ref="X5:X6"/>
    <mergeCell ref="Y5:Y6"/>
    <mergeCell ref="Z5:Z6"/>
    <mergeCell ref="AA5:AA6"/>
    <mergeCell ref="A42:B42"/>
    <mergeCell ref="A43:A60"/>
    <mergeCell ref="A61:C61"/>
    <mergeCell ref="S5:S6"/>
    <mergeCell ref="T5:T6"/>
    <mergeCell ref="P5:P6"/>
    <mergeCell ref="Q5:Q6"/>
    <mergeCell ref="R5:R6"/>
    <mergeCell ref="A7:B7"/>
    <mergeCell ref="A9:A35"/>
    <mergeCell ref="A3:B6"/>
    <mergeCell ref="C3:C6"/>
    <mergeCell ref="D3:M3"/>
    <mergeCell ref="D4:M4"/>
    <mergeCell ref="N3:W3"/>
    <mergeCell ref="N4:W4"/>
    <mergeCell ref="A36:B36"/>
    <mergeCell ref="K5:K6"/>
    <mergeCell ref="L5:L6"/>
    <mergeCell ref="U5:U6"/>
    <mergeCell ref="V5:V6"/>
    <mergeCell ref="O5:O6"/>
    <mergeCell ref="N5:N6"/>
    <mergeCell ref="I5:I6"/>
    <mergeCell ref="J5:J6"/>
    <mergeCell ref="M5:M6"/>
    <mergeCell ref="D5:D6"/>
    <mergeCell ref="E5:E6"/>
    <mergeCell ref="F5:F6"/>
    <mergeCell ref="G5:G6"/>
    <mergeCell ref="H5:H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2020_2022</vt:lpstr>
      <vt:lpstr>2020_er</vt:lpstr>
      <vt:lpstr>'2020_2022'!_ftn1</vt:lpstr>
      <vt:lpstr>'2020_2022'!_ftnref1</vt:lpstr>
      <vt:lpstr>'2020_2022'!_Toc501014756</vt:lpstr>
      <vt:lpstr>'2020_er'!_Toc501014756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2019-07-15T12:56:12Z</dcterms:modified>
</cp:coreProperties>
</file>