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Sheet1" sheetId="1" r:id="rId1"/>
    <sheet name="Sheet2" sheetId="3" r:id="rId2"/>
  </sheets>
  <definedNames>
    <definedName name="_ftn1" localSheetId="0">Sheet1!#REF!</definedName>
    <definedName name="_ftn2" localSheetId="1">Sheet2!#REF!</definedName>
    <definedName name="_ftn3" localSheetId="1">Sheet2!#REF!</definedName>
    <definedName name="_ftnref1" localSheetId="0">Sheet1!$D$2</definedName>
    <definedName name="_ftnref2" localSheetId="1">Sheet2!$E$2</definedName>
    <definedName name="_ftnref3" localSheetId="1">Sheet2!$F$2</definedName>
    <definedName name="_Toc501014757" localSheetId="0">Sheet1!$A$1</definedName>
    <definedName name="_xlnm.Print_Area" localSheetId="0">Sheet1!$A$1:$K$56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K32" i="1" l="1"/>
  <c r="L34" i="1" l="1"/>
  <c r="H38" i="1" l="1"/>
  <c r="I38" i="1"/>
  <c r="J38" i="1"/>
  <c r="K38" i="1"/>
  <c r="G38" i="1"/>
  <c r="H32" i="1"/>
  <c r="I32" i="1"/>
  <c r="J32" i="1"/>
  <c r="G32" i="1"/>
  <c r="H4" i="1"/>
  <c r="I4" i="1"/>
  <c r="J4" i="1"/>
  <c r="K4" i="1"/>
  <c r="G4" i="1"/>
  <c r="K57" i="1" l="1"/>
  <c r="I57" i="1"/>
  <c r="H57" i="1"/>
  <c r="G57" i="1"/>
  <c r="J57" i="1"/>
  <c r="L40" i="1"/>
  <c r="H59" i="1" l="1"/>
  <c r="I59" i="1"/>
  <c r="J59" i="1"/>
  <c r="K59" i="1"/>
</calcChain>
</file>

<file path=xl/sharedStrings.xml><?xml version="1.0" encoding="utf-8"?>
<sst xmlns="http://schemas.openxmlformats.org/spreadsheetml/2006/main" count="329" uniqueCount="89">
  <si>
    <r>
      <t>Հավելված N 5.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</si>
  <si>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Ծրագրային դասիչը</t>
  </si>
  <si>
    <t>Ծրագիր /Միջոցառում</t>
  </si>
  <si>
    <t xml:space="preserve">Գործառական դասակարգման[1] </t>
  </si>
  <si>
    <t>2018թ փաստ. (հազ. դրամ)</t>
  </si>
  <si>
    <t>2019թ սպասվող (հազ. դրամ)</t>
  </si>
  <si>
    <t>2020թ բյուջե (հազ. դրամ)</t>
  </si>
  <si>
    <t>2021թ բյուջե (հազ. դրամ)</t>
  </si>
  <si>
    <t>2022 թ բյուջե (հազ. դրամ)</t>
  </si>
  <si>
    <t>Բաժին</t>
  </si>
  <si>
    <t xml:space="preserve">Խումբ </t>
  </si>
  <si>
    <t>Դաս</t>
  </si>
  <si>
    <t>X</t>
  </si>
  <si>
    <t>......</t>
  </si>
  <si>
    <t>.......</t>
  </si>
  <si>
    <t>………..</t>
  </si>
  <si>
    <t>08</t>
  </si>
  <si>
    <t>01</t>
  </si>
  <si>
    <t>Մեծ նվաճումների սպորտ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</si>
  <si>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</si>
  <si>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 գլխավոր և ավագ մարզիչների վարձատրություն և աշխարհի չեմպիոններին, օլիմպիական խաղերի մրցանակակիրներին պատվովճարի հատկացում</t>
  </si>
  <si>
    <t>Սպորտային բժշկության և հակադոպինգային հսկողության ծառայություններ</t>
  </si>
  <si>
    <t xml:space="preserve">Աջակցություն hայկական ազգային կոխ ըմբշամարտ մարզաձևի  զարգացմանը </t>
  </si>
  <si>
    <t>2020 թվականի Տոկիոյի 32-րդ Օլիմպիական խաղերին Հայաստանի մարզական պատվիրակության նախապատրաստման և մասնակցության ապահովում</t>
  </si>
  <si>
    <t xml:space="preserve"> Եվրոպայի երիտասարդության օլիմպիական փառատոններին մասնակցության ապահովում </t>
  </si>
  <si>
    <t>ՀՀ հավաքական թիմերին մարզահագուստով և մարզահանդերձանքով ապահովում</t>
  </si>
  <si>
    <t>2020 թվականի Տոկիոյի պարալիմպիկ խաղերին Հայաստանի մարզական պատվիրակության նախապատրաստման և մասնակցության ապահովում</t>
  </si>
  <si>
    <t>2022 թվականի ձմեռային օլիմպիական խաղերին  Հայաստանի մարզական պատվիրակության մասնակցությանն ապահովում</t>
  </si>
  <si>
    <t>2022 թվականի ձմեռային պարալիմպիկ խաղերին Հայաստանի մարզական պատվիրակության մասնակցության ապահովում</t>
  </si>
  <si>
    <t>2022 թվականին 4-րդ ամառային պատանեկան օլիմպիական խաղերին  Հայաստանի մարզական պատվիրակության մասնակցությանն ապահովում</t>
  </si>
  <si>
    <t>Ֆրանկոֆոնիայի մարզամշակութային խաղերին Հայաստանի մարզական պատվիրակության մասնակցության ապահովում</t>
  </si>
  <si>
    <t>Խուլերի ձյուդոյի աշխարհի առաջնություն</t>
  </si>
  <si>
    <t>Խուլերի ըմբշամարտի աշխարհի առաջնություն</t>
  </si>
  <si>
    <t>Միջազգային մարզական միջոցառումների հաղթողներին և մրցանակակիրներին  դրամական մրցանակների հանձնում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</si>
  <si>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</si>
  <si>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 xml:space="preserve">Հակադոպինգային համաշխարհային գործակալությանը անդամակցում </t>
  </si>
  <si>
    <t xml:space="preserve">Եվրախորհրդի սպորտի մասին համաձայնագրին անդամակցում </t>
  </si>
  <si>
    <t>Մասսայական սպորտ</t>
  </si>
  <si>
    <t>ՀՀ մարզերում և ԱՀ-ում հանրապետական մարզական փառատոնների անցկացում</t>
  </si>
  <si>
    <t>«Լավագույն մարզական ընտանիք» մրցույթի կազմակերպում և անցկացում</t>
  </si>
  <si>
    <t>Նախազորակոչային և զորակոչային տարիքի երիտասարդության հանրապետական ռազմամարզական խաղերի անցկացում</t>
  </si>
  <si>
    <t>«Հաշմանդամություն ունեցող լավագույն մարզիկ» մրցույթի անցկացում</t>
  </si>
  <si>
    <t>«Լավագույն մարզական նախադպրոցական հաստատություն» 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</si>
  <si>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</si>
  <si>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</si>
  <si>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</si>
  <si>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ԱՀ- հանրակրթական դպրոցների 1-3-րդ և 4-7-րդ դասարանների աշակերտների միչև «Սպորտլանդիա» մարզական միջոցառման անցկացում</t>
  </si>
  <si>
    <t>ՀՀ գյուղական մարզական խաղերի անցկացում</t>
  </si>
  <si>
    <t>Պետական մարմինների աշխատակիցների միջևհրաձգության հանրապետական մրցույթ</t>
  </si>
  <si>
    <t>Տարեցների հանրապետական խաղերի անցկացում</t>
  </si>
  <si>
    <t>Հանրապետական կրոսավազքի փառատոն</t>
  </si>
  <si>
    <t>ՀՀ նախարարությունների միջև ռաֆտինգի մրցում</t>
  </si>
  <si>
    <t>Սիրողական հեծանվասպորտի մրցաշար</t>
  </si>
  <si>
    <t>Բարձրագույն վարպետության դպրոց» ՊՈԱԿ-ի գործունեության ապահովում</t>
  </si>
  <si>
    <t>Հայաստանի Հանրապետության 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</si>
  <si>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Դասիչը</t>
  </si>
  <si>
    <t>Միջոցառման անվանումը</t>
  </si>
  <si>
    <t>Ծրագիր</t>
  </si>
  <si>
    <t>Միջոցառում</t>
  </si>
  <si>
    <t>Պարտադիր ծախսերին դասվող միջոցառումներ, այդ թվում՝</t>
  </si>
  <si>
    <t>Հայեցողական ծախսերին դասվող միջոցառումներ, այդ թվում՝</t>
  </si>
  <si>
    <t>Շարունակական բնույթի հայեցողական ծախսերին դասվող միջոցառումներ, այդ թվում՝</t>
  </si>
  <si>
    <t>Շարունակական բնույթի հայեցողական ծախսերին չդասվող միջոցառումներ, այդ թվում՝</t>
  </si>
  <si>
    <t>Պարտադիր պարտավորության շրջանակներում գործադիր մարմնի հայեցողական իրավասությունների շրջանակները</t>
  </si>
  <si>
    <t>Պարտադիր կամ հայեցողական պարտավորությունը սահմանող օրենսդրական հիմքերը</t>
  </si>
  <si>
    <t>Պարտադիր կամ հայեցողական  պարտավորությունների շրջանակը</t>
  </si>
  <si>
    <t>1041 Մեծ նվաճումների սպորտ</t>
  </si>
  <si>
    <t>ՀՀ պետական բյուջե</t>
  </si>
  <si>
    <t>Միջազգային համաձայնագիր</t>
  </si>
  <si>
    <t>1163 Մասսայական սպորտ</t>
  </si>
  <si>
    <t xml:space="preserve">«Ֆիզիկական կուլտուրայի և սպորտի մասին» Հայաստանի Հանրապետութան 2001 թվականի հունիսի 26-ի ՀՕ-196 օրենք, Հոդված 4                                        2019 թ. փետրվարի 8-ի ՀՀ կառավարությամբ հաստատված ՀՀ կառավարության ծրագրի 4.6 կետը </t>
  </si>
  <si>
    <t>Պարափաուերլիֆտինգի աշխարհի գավաթին Հայաստանի մարզական պատվիրակության մասնակցության ապահովում</t>
  </si>
  <si>
    <t>Ադապտիվ սպորտին առնչվող ծառայություններ</t>
  </si>
  <si>
    <t>Նավամոդելային սպորտի զարգացում</t>
  </si>
  <si>
    <t>Շախմատիստների պատրաստման ծառայություններ</t>
  </si>
  <si>
    <t>Երիտասարդության ծրագիր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</si>
  <si>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</si>
  <si>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</si>
  <si>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</si>
  <si>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Աջակցություն երիտասարդ ընտանիքներին</t>
  </si>
  <si>
    <t>Երիտասարդական քարտի միջոցով երիտասարդության շարժունություն</t>
  </si>
  <si>
    <t xml:space="preserve">Ուսանողական մարզական միջոցառումներ </t>
  </si>
  <si>
    <t>30-րդ համաշխարհային ձմեռային և 31-րդ համաշխարհային ամառային ունիվերսիադաների մասնակցություն</t>
  </si>
  <si>
    <t>Աջակցություն համայնքներին մարզական հաստատությունների շենքային պայմանների բարելավման համար</t>
  </si>
  <si>
    <t>1115 Երիտասարդության ծրագիր</t>
  </si>
  <si>
    <t>«Ֆիզիկական կուլտուրայի և սպորտի մասին» Հայաստանի Հանրապետութան 2001 թվականի հունիսի 26-ի ՀՕ-196 օրենք, Հոդված 2, բ) ենթակետ</t>
  </si>
  <si>
    <t>ՀՀ կառավարության ծրագրի 4.7 կետ:</t>
  </si>
  <si>
    <t xml:space="preserve"> ՀՀ կառավարության 05.05.2016թ. N 492-Ն որոշում: </t>
  </si>
  <si>
    <t xml:space="preserve">ՀՀ կառավարության 29.01.2010թ. N 98-Ն որոշում: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</si>
</sst>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8"/>
      <name val="GHEA Grapalat"/>
      <family val="3"/>
    </font>
    <font>
      <sz val="8"/>
      <color theme="1"/>
      <name val="Calibri"/>
      <family val="2"/>
      <scheme val="minor"/>
    </font>
    <font>
      <i/>
      <sz val="9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/>
  </cellStyleXfs>
  <cellXfs count="74">
    <xf numFmtId="0" fontId="0" fillId="0" borderId="0" xfId="0"/>
    <xf numFmtId="164" fontId="8" fillId="0" borderId="23" xfId="0" applyNumberFormat="1" applyFont="1" applyFill="1" applyBorder="1"/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164" fontId="0" fillId="0" borderId="0" xfId="0" applyNumberFormat="1" applyFill="1"/>
    <xf numFmtId="0" fontId="5" fillId="0" borderId="24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/>
    <xf numFmtId="0" fontId="9" fillId="0" borderId="24" xfId="0" applyFont="1" applyBorder="1"/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 wrapText="1"/>
    </xf>
    <xf numFmtId="0" fontId="5" fillId="0" borderId="31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10" fillId="4" borderId="27" xfId="2" applyFont="1" applyFill="1" applyBorder="1" applyAlignment="1">
      <alignment vertical="top" wrapText="1"/>
    </xf>
    <xf numFmtId="164" fontId="8" fillId="3" borderId="23" xfId="0" applyNumberFormat="1" applyFont="1" applyFill="1" applyBorder="1"/>
    <xf numFmtId="0" fontId="4" fillId="0" borderId="24" xfId="0" applyFont="1" applyFill="1" applyBorder="1" applyAlignment="1">
      <alignment horizontal="left" vertical="center" wrapText="1" indent="2"/>
    </xf>
    <xf numFmtId="0" fontId="5" fillId="0" borderId="27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33" xfId="0" applyFont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" fillId="0" borderId="24" xfId="0" applyFont="1" applyFill="1" applyBorder="1" applyAlignment="1">
      <alignment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0" borderId="14" xfId="1" applyFill="1" applyBorder="1" applyAlignment="1">
      <alignment horizontal="center" vertical="center" wrapText="1"/>
    </xf>
    <xf numFmtId="0" fontId="7" fillId="0" borderId="7" xfId="1" applyFill="1" applyBorder="1" applyAlignment="1">
      <alignment horizontal="center" vertical="center" wrapText="1"/>
    </xf>
    <xf numFmtId="0" fontId="7" fillId="0" borderId="6" xfId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4" fillId="2" borderId="27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left" vertical="center" wrapText="1" indent="2"/>
    </xf>
    <xf numFmtId="0" fontId="4" fillId="2" borderId="27" xfId="0" applyFont="1" applyFill="1" applyBorder="1" applyAlignment="1">
      <alignment horizontal="left" vertical="center" wrapText="1" indent="2"/>
    </xf>
    <xf numFmtId="0" fontId="4" fillId="2" borderId="24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workbookViewId="0">
      <selection activeCell="M6" sqref="M6"/>
    </sheetView>
  </sheetViews>
  <sheetFormatPr defaultRowHeight="13.5" x14ac:dyDescent="0.25"/>
  <cols>
    <col min="1" max="1" width="8" style="8" customWidth="1"/>
    <col min="2" max="2" width="9.140625" style="8"/>
    <col min="3" max="3" width="41.42578125" style="8" customWidth="1"/>
    <col min="4" max="6" width="9.140625" style="8"/>
    <col min="7" max="7" width="15.85546875" style="8" customWidth="1"/>
    <col min="8" max="8" width="15.5703125" style="8" customWidth="1"/>
    <col min="9" max="9" width="15.140625" style="8" customWidth="1"/>
    <col min="10" max="10" width="16" style="8" customWidth="1"/>
    <col min="11" max="11" width="17.85546875" style="8" customWidth="1"/>
    <col min="12" max="12" width="9.140625" style="8"/>
    <col min="13" max="13" width="11.28515625" style="8" bestFit="1" customWidth="1"/>
    <col min="14" max="14" width="12.28515625" style="8" customWidth="1"/>
    <col min="15" max="15" width="12.140625" style="8" customWidth="1"/>
    <col min="16" max="16384" width="9.140625" style="8"/>
  </cols>
  <sheetData>
    <row r="1" spans="1:15" ht="18" thickBo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5" ht="36.75" customHeight="1" thickBot="1" x14ac:dyDescent="0.3">
      <c r="A2" s="54" t="s">
        <v>1</v>
      </c>
      <c r="B2" s="55"/>
      <c r="C2" s="58" t="s">
        <v>2</v>
      </c>
      <c r="D2" s="60" t="s">
        <v>3</v>
      </c>
      <c r="E2" s="61"/>
      <c r="F2" s="62"/>
      <c r="G2" s="58" t="s">
        <v>4</v>
      </c>
      <c r="H2" s="48" t="s">
        <v>5</v>
      </c>
      <c r="I2" s="48" t="s">
        <v>6</v>
      </c>
      <c r="J2" s="48" t="s">
        <v>7</v>
      </c>
      <c r="K2" s="48" t="s">
        <v>8</v>
      </c>
    </row>
    <row r="3" spans="1:15" ht="14.25" thickBot="1" x14ac:dyDescent="0.3">
      <c r="A3" s="56"/>
      <c r="B3" s="57"/>
      <c r="C3" s="59"/>
      <c r="D3" s="9" t="s">
        <v>9</v>
      </c>
      <c r="E3" s="9" t="s">
        <v>10</v>
      </c>
      <c r="F3" s="10" t="s">
        <v>11</v>
      </c>
      <c r="G3" s="63"/>
      <c r="H3" s="49"/>
      <c r="I3" s="49"/>
      <c r="J3" s="49"/>
      <c r="K3" s="49"/>
    </row>
    <row r="4" spans="1:15" ht="14.25" thickBot="1" x14ac:dyDescent="0.3">
      <c r="A4" s="45">
        <v>1041</v>
      </c>
      <c r="B4" s="50"/>
      <c r="C4" s="11" t="s">
        <v>18</v>
      </c>
      <c r="D4" s="12" t="s">
        <v>12</v>
      </c>
      <c r="E4" s="12" t="s">
        <v>12</v>
      </c>
      <c r="F4" s="13" t="s">
        <v>12</v>
      </c>
      <c r="G4" s="14">
        <f>SUM(G5:G30)</f>
        <v>1757392.7599999998</v>
      </c>
      <c r="H4" s="14">
        <f t="shared" ref="H4:K4" si="0">SUM(H5:H30)</f>
        <v>2164415.7999999998</v>
      </c>
      <c r="I4" s="14">
        <f t="shared" si="0"/>
        <v>2330295</v>
      </c>
      <c r="J4" s="14">
        <f t="shared" si="0"/>
        <v>2315057.9</v>
      </c>
      <c r="K4" s="14">
        <f t="shared" si="0"/>
        <v>2272292.1</v>
      </c>
    </row>
    <row r="5" spans="1:15" ht="51.75" thickBot="1" x14ac:dyDescent="0.3">
      <c r="A5" s="51"/>
      <c r="B5" s="15">
        <v>11001</v>
      </c>
      <c r="C5" s="11" t="s">
        <v>19</v>
      </c>
      <c r="D5" s="16" t="s">
        <v>16</v>
      </c>
      <c r="E5" s="16" t="s">
        <v>17</v>
      </c>
      <c r="F5" s="17" t="s">
        <v>17</v>
      </c>
      <c r="G5" s="1">
        <v>1132155.6299999999</v>
      </c>
      <c r="H5" s="1">
        <v>1367960.9</v>
      </c>
      <c r="I5" s="1">
        <v>1367960.9</v>
      </c>
      <c r="J5" s="1">
        <v>1367960.9</v>
      </c>
      <c r="K5" s="1">
        <v>1367960.9</v>
      </c>
      <c r="M5" s="18">
        <f>14432.6+2315862</f>
        <v>2330294.6</v>
      </c>
    </row>
    <row r="6" spans="1:15" ht="26.25" thickBot="1" x14ac:dyDescent="0.3">
      <c r="A6" s="52"/>
      <c r="B6" s="15">
        <v>11002</v>
      </c>
      <c r="C6" s="11" t="s">
        <v>25</v>
      </c>
      <c r="D6" s="16" t="s">
        <v>16</v>
      </c>
      <c r="E6" s="16" t="s">
        <v>17</v>
      </c>
      <c r="F6" s="17" t="s">
        <v>17</v>
      </c>
      <c r="G6" s="1">
        <v>81840</v>
      </c>
      <c r="H6" s="1">
        <v>81840</v>
      </c>
      <c r="I6" s="1">
        <v>81840</v>
      </c>
      <c r="J6" s="1">
        <v>81840</v>
      </c>
      <c r="K6" s="1">
        <v>81840</v>
      </c>
    </row>
    <row r="7" spans="1:15" ht="14.25" thickBot="1" x14ac:dyDescent="0.3">
      <c r="A7" s="52"/>
      <c r="B7" s="15">
        <v>11003</v>
      </c>
      <c r="C7" s="11" t="s">
        <v>72</v>
      </c>
      <c r="D7" s="16" t="s">
        <v>16</v>
      </c>
      <c r="E7" s="16" t="s">
        <v>17</v>
      </c>
      <c r="F7" s="17" t="s">
        <v>17</v>
      </c>
      <c r="G7" s="1">
        <v>5294.3</v>
      </c>
      <c r="H7" s="1">
        <v>9000</v>
      </c>
      <c r="I7" s="1">
        <v>9000</v>
      </c>
      <c r="J7" s="1">
        <v>9000</v>
      </c>
      <c r="K7" s="1">
        <v>9000</v>
      </c>
    </row>
    <row r="8" spans="1:15" ht="26.25" thickBot="1" x14ac:dyDescent="0.3">
      <c r="A8" s="52"/>
      <c r="B8" s="15">
        <v>11004</v>
      </c>
      <c r="C8" s="11" t="s">
        <v>21</v>
      </c>
      <c r="D8" s="16" t="s">
        <v>16</v>
      </c>
      <c r="E8" s="16" t="s">
        <v>17</v>
      </c>
      <c r="F8" s="17" t="s">
        <v>17</v>
      </c>
      <c r="G8" s="1">
        <v>111168.12</v>
      </c>
      <c r="H8" s="1">
        <v>131023.5</v>
      </c>
      <c r="I8" s="1">
        <v>131023.5</v>
      </c>
      <c r="J8" s="1">
        <v>131023.5</v>
      </c>
      <c r="K8" s="1">
        <v>131023.5</v>
      </c>
    </row>
    <row r="9" spans="1:15" ht="33.75" customHeight="1" thickBot="1" x14ac:dyDescent="0.3">
      <c r="A9" s="52"/>
      <c r="B9" s="15">
        <v>11005</v>
      </c>
      <c r="C9" s="11" t="s">
        <v>22</v>
      </c>
      <c r="D9" s="16" t="s">
        <v>16</v>
      </c>
      <c r="E9" s="16" t="s">
        <v>17</v>
      </c>
      <c r="F9" s="17" t="s">
        <v>17</v>
      </c>
      <c r="G9" s="1">
        <v>13022.2</v>
      </c>
      <c r="H9" s="1">
        <v>13022.2</v>
      </c>
      <c r="I9" s="1">
        <v>13022.2</v>
      </c>
      <c r="J9" s="1">
        <v>13022.2</v>
      </c>
      <c r="K9" s="1">
        <v>13022.2</v>
      </c>
    </row>
    <row r="10" spans="1:15" ht="33.75" customHeight="1" thickBot="1" x14ac:dyDescent="0.3">
      <c r="A10" s="52"/>
      <c r="B10" s="15">
        <v>11006</v>
      </c>
      <c r="C10" s="11" t="s">
        <v>73</v>
      </c>
      <c r="D10" s="16" t="s">
        <v>16</v>
      </c>
      <c r="E10" s="16" t="s">
        <v>17</v>
      </c>
      <c r="F10" s="17" t="s">
        <v>17</v>
      </c>
      <c r="G10" s="1">
        <v>5178.7</v>
      </c>
      <c r="H10" s="1">
        <v>5178.7</v>
      </c>
      <c r="I10" s="1">
        <v>5178.7</v>
      </c>
      <c r="J10" s="1">
        <v>5178.7</v>
      </c>
      <c r="K10" s="1">
        <v>5178.7</v>
      </c>
    </row>
    <row r="11" spans="1:15" ht="33.75" customHeight="1" thickBot="1" x14ac:dyDescent="0.3">
      <c r="A11" s="52"/>
      <c r="B11" s="15">
        <v>11007</v>
      </c>
      <c r="C11" s="11" t="s">
        <v>74</v>
      </c>
      <c r="D11" s="16" t="s">
        <v>16</v>
      </c>
      <c r="E11" s="16" t="s">
        <v>17</v>
      </c>
      <c r="F11" s="17" t="s">
        <v>17</v>
      </c>
      <c r="G11" s="1">
        <v>121207.9</v>
      </c>
      <c r="H11" s="1">
        <v>145449.60000000001</v>
      </c>
      <c r="I11" s="1">
        <v>145449.60000000001</v>
      </c>
      <c r="J11" s="1">
        <v>145449.60000000001</v>
      </c>
      <c r="K11" s="1">
        <v>145449.60000000001</v>
      </c>
    </row>
    <row r="12" spans="1:15" ht="39" thickBot="1" x14ac:dyDescent="0.3">
      <c r="A12" s="52"/>
      <c r="B12" s="30">
        <v>11010</v>
      </c>
      <c r="C12" s="11" t="s">
        <v>23</v>
      </c>
      <c r="D12" s="16" t="s">
        <v>16</v>
      </c>
      <c r="E12" s="16" t="s">
        <v>17</v>
      </c>
      <c r="F12" s="17" t="s">
        <v>17</v>
      </c>
      <c r="G12" s="1">
        <v>0</v>
      </c>
      <c r="H12" s="1">
        <v>27869.3</v>
      </c>
      <c r="I12" s="1">
        <v>120889</v>
      </c>
      <c r="J12" s="1">
        <v>0</v>
      </c>
      <c r="K12" s="1">
        <v>0</v>
      </c>
    </row>
    <row r="13" spans="1:15" ht="26.25" thickBot="1" x14ac:dyDescent="0.3">
      <c r="A13" s="52"/>
      <c r="B13" s="30">
        <v>11012</v>
      </c>
      <c r="C13" s="11" t="s">
        <v>24</v>
      </c>
      <c r="D13" s="16" t="s">
        <v>16</v>
      </c>
      <c r="E13" s="16" t="s">
        <v>17</v>
      </c>
      <c r="F13" s="17" t="s">
        <v>17</v>
      </c>
      <c r="G13" s="1">
        <v>0</v>
      </c>
      <c r="H13" s="1">
        <v>20009.3</v>
      </c>
      <c r="I13" s="1">
        <v>0</v>
      </c>
      <c r="J13" s="1">
        <v>75379.100000000006</v>
      </c>
      <c r="K13" s="1">
        <v>0</v>
      </c>
    </row>
    <row r="14" spans="1:15" ht="39" thickBot="1" x14ac:dyDescent="0.3">
      <c r="A14" s="52"/>
      <c r="B14" s="15">
        <v>11018</v>
      </c>
      <c r="C14" s="11" t="s">
        <v>26</v>
      </c>
      <c r="D14" s="16" t="s">
        <v>16</v>
      </c>
      <c r="E14" s="16" t="s">
        <v>17</v>
      </c>
      <c r="F14" s="17" t="s">
        <v>17</v>
      </c>
      <c r="G14" s="1">
        <v>0</v>
      </c>
      <c r="H14" s="1">
        <v>0</v>
      </c>
      <c r="I14" s="1">
        <v>6400.1</v>
      </c>
      <c r="J14" s="1"/>
      <c r="K14" s="1"/>
      <c r="M14" s="18"/>
      <c r="N14" s="18"/>
      <c r="O14" s="18"/>
    </row>
    <row r="15" spans="1:15" ht="39" thickBot="1" x14ac:dyDescent="0.3">
      <c r="A15" s="52"/>
      <c r="B15" s="30">
        <v>11019</v>
      </c>
      <c r="C15" s="11" t="s">
        <v>27</v>
      </c>
      <c r="D15" s="16" t="s">
        <v>16</v>
      </c>
      <c r="E15" s="16" t="s">
        <v>17</v>
      </c>
      <c r="F15" s="17" t="s">
        <v>17</v>
      </c>
      <c r="G15" s="1">
        <v>24340</v>
      </c>
      <c r="H15" s="1"/>
      <c r="I15" s="1"/>
      <c r="J15" s="1"/>
      <c r="K15" s="1">
        <v>24340</v>
      </c>
      <c r="M15" s="18"/>
      <c r="N15" s="18"/>
    </row>
    <row r="16" spans="1:15" ht="39" thickBot="1" x14ac:dyDescent="0.3">
      <c r="A16" s="52"/>
      <c r="B16" s="15">
        <v>11020</v>
      </c>
      <c r="C16" s="11" t="s">
        <v>28</v>
      </c>
      <c r="D16" s="16" t="s">
        <v>16</v>
      </c>
      <c r="E16" s="16" t="s">
        <v>17</v>
      </c>
      <c r="F16" s="17" t="s">
        <v>17</v>
      </c>
      <c r="G16" s="1">
        <v>6869</v>
      </c>
      <c r="H16" s="1"/>
      <c r="I16" s="1"/>
      <c r="J16" s="1"/>
      <c r="K16" s="1">
        <v>6869</v>
      </c>
      <c r="M16" s="18"/>
      <c r="N16" s="18"/>
      <c r="O16" s="18"/>
    </row>
    <row r="17" spans="1:15" ht="39" thickBot="1" x14ac:dyDescent="0.3">
      <c r="A17" s="52"/>
      <c r="B17" s="15">
        <v>11021</v>
      </c>
      <c r="C17" s="11" t="s">
        <v>29</v>
      </c>
      <c r="D17" s="16" t="s">
        <v>16</v>
      </c>
      <c r="E17" s="16" t="s">
        <v>17</v>
      </c>
      <c r="F17" s="17" t="s">
        <v>17</v>
      </c>
      <c r="G17" s="1">
        <v>40081</v>
      </c>
      <c r="H17" s="1"/>
      <c r="I17" s="1"/>
      <c r="J17" s="1"/>
      <c r="K17" s="1">
        <v>40081</v>
      </c>
    </row>
    <row r="18" spans="1:15" ht="39" thickBot="1" x14ac:dyDescent="0.3">
      <c r="A18" s="52"/>
      <c r="B18" s="15">
        <v>11022</v>
      </c>
      <c r="C18" s="11" t="s">
        <v>30</v>
      </c>
      <c r="D18" s="16" t="s">
        <v>16</v>
      </c>
      <c r="E18" s="16" t="s">
        <v>17</v>
      </c>
      <c r="F18" s="17" t="s">
        <v>17</v>
      </c>
      <c r="G18" s="1"/>
      <c r="H18" s="1"/>
      <c r="I18" s="1">
        <v>571.20000000000005</v>
      </c>
      <c r="J18" s="1">
        <v>38676.699999999997</v>
      </c>
      <c r="K18" s="1"/>
      <c r="M18" s="18"/>
      <c r="N18" s="18"/>
      <c r="O18" s="18"/>
    </row>
    <row r="19" spans="1:15" ht="14.25" thickBot="1" x14ac:dyDescent="0.3">
      <c r="A19" s="52"/>
      <c r="B19" s="15">
        <v>11023</v>
      </c>
      <c r="C19" s="11" t="s">
        <v>31</v>
      </c>
      <c r="D19" s="16" t="s">
        <v>16</v>
      </c>
      <c r="E19" s="16" t="s">
        <v>17</v>
      </c>
      <c r="F19" s="17" t="s">
        <v>17</v>
      </c>
      <c r="G19" s="1"/>
      <c r="H19" s="1"/>
      <c r="I19" s="1">
        <v>2796.2</v>
      </c>
      <c r="J19" s="1"/>
      <c r="K19" s="1"/>
      <c r="M19" s="18"/>
      <c r="N19" s="18"/>
      <c r="O19" s="18"/>
    </row>
    <row r="20" spans="1:15" ht="14.25" thickBot="1" x14ac:dyDescent="0.3">
      <c r="A20" s="52"/>
      <c r="B20" s="15">
        <v>11024</v>
      </c>
      <c r="C20" s="11" t="s">
        <v>32</v>
      </c>
      <c r="D20" s="16" t="s">
        <v>16</v>
      </c>
      <c r="E20" s="16" t="s">
        <v>17</v>
      </c>
      <c r="F20" s="17" t="s">
        <v>17</v>
      </c>
      <c r="G20" s="1"/>
      <c r="H20" s="1"/>
      <c r="I20" s="1">
        <v>8383.6</v>
      </c>
      <c r="J20" s="1"/>
      <c r="K20" s="1"/>
    </row>
    <row r="21" spans="1:15" ht="39" thickBot="1" x14ac:dyDescent="0.3">
      <c r="A21" s="52"/>
      <c r="B21" s="15">
        <v>11025</v>
      </c>
      <c r="C21" s="11" t="s">
        <v>71</v>
      </c>
      <c r="D21" s="16" t="s">
        <v>16</v>
      </c>
      <c r="E21" s="16" t="s">
        <v>17</v>
      </c>
      <c r="F21" s="17" t="s">
        <v>17</v>
      </c>
      <c r="G21" s="1"/>
      <c r="H21" s="1"/>
      <c r="I21" s="1">
        <v>3252.8</v>
      </c>
      <c r="J21" s="1"/>
      <c r="K21" s="1"/>
    </row>
    <row r="22" spans="1:15" ht="26.25" thickBot="1" x14ac:dyDescent="0.3">
      <c r="A22" s="52"/>
      <c r="B22" s="15">
        <v>11026</v>
      </c>
      <c r="C22" s="11" t="s">
        <v>53</v>
      </c>
      <c r="D22" s="16" t="s">
        <v>16</v>
      </c>
      <c r="E22" s="16" t="s">
        <v>17</v>
      </c>
      <c r="F22" s="17" t="s">
        <v>17</v>
      </c>
      <c r="G22" s="1"/>
      <c r="H22" s="1"/>
      <c r="I22" s="1"/>
      <c r="J22" s="1"/>
      <c r="K22" s="1"/>
    </row>
    <row r="23" spans="1:15" ht="51.75" thickBot="1" x14ac:dyDescent="0.3">
      <c r="A23" s="52"/>
      <c r="B23" s="15">
        <v>11027</v>
      </c>
      <c r="C23" s="11" t="s">
        <v>54</v>
      </c>
      <c r="D23" s="16" t="s">
        <v>16</v>
      </c>
      <c r="E23" s="16" t="s">
        <v>17</v>
      </c>
      <c r="F23" s="17" t="s">
        <v>17</v>
      </c>
      <c r="G23" s="1"/>
      <c r="H23" s="1"/>
      <c r="I23" s="1"/>
      <c r="J23" s="1"/>
      <c r="K23" s="1"/>
      <c r="M23" s="18"/>
      <c r="N23" s="18"/>
      <c r="O23" s="18"/>
    </row>
    <row r="24" spans="1:15" ht="39" thickBot="1" x14ac:dyDescent="0.3">
      <c r="A24" s="52"/>
      <c r="B24" s="15">
        <v>12001</v>
      </c>
      <c r="C24" s="11" t="s">
        <v>33</v>
      </c>
      <c r="D24" s="16" t="s">
        <v>16</v>
      </c>
      <c r="E24" s="16" t="s">
        <v>17</v>
      </c>
      <c r="F24" s="17" t="s">
        <v>17</v>
      </c>
      <c r="G24" s="1">
        <v>5000</v>
      </c>
      <c r="H24" s="1">
        <v>150000</v>
      </c>
      <c r="I24" s="1">
        <v>150000</v>
      </c>
      <c r="J24" s="1">
        <v>150000</v>
      </c>
      <c r="K24" s="1">
        <v>150000</v>
      </c>
    </row>
    <row r="25" spans="1:15" ht="51.75" thickBot="1" x14ac:dyDescent="0.3">
      <c r="A25" s="52"/>
      <c r="B25" s="15">
        <v>12002</v>
      </c>
      <c r="C25" s="11" t="s">
        <v>20</v>
      </c>
      <c r="D25" s="16" t="s">
        <v>16</v>
      </c>
      <c r="E25" s="16" t="s">
        <v>17</v>
      </c>
      <c r="F25" s="17" t="s">
        <v>17</v>
      </c>
      <c r="G25" s="1">
        <v>46283.01</v>
      </c>
      <c r="H25" s="1">
        <v>47898</v>
      </c>
      <c r="I25" s="1">
        <v>118317.6</v>
      </c>
      <c r="J25" s="1">
        <v>118317.6</v>
      </c>
      <c r="K25" s="1">
        <v>118317.6</v>
      </c>
      <c r="L25" s="18"/>
      <c r="M25" s="18"/>
    </row>
    <row r="26" spans="1:15" ht="51.75" thickBot="1" x14ac:dyDescent="0.3">
      <c r="A26" s="52"/>
      <c r="B26" s="15">
        <v>12003</v>
      </c>
      <c r="C26" s="11" t="s">
        <v>34</v>
      </c>
      <c r="D26" s="16" t="s">
        <v>16</v>
      </c>
      <c r="E26" s="16" t="s">
        <v>17</v>
      </c>
      <c r="F26" s="17" t="s">
        <v>17</v>
      </c>
      <c r="G26" s="1">
        <v>157000</v>
      </c>
      <c r="H26" s="1">
        <v>157000</v>
      </c>
      <c r="I26" s="1">
        <v>157000</v>
      </c>
      <c r="J26" s="1">
        <v>170000</v>
      </c>
      <c r="K26" s="1">
        <v>170000</v>
      </c>
    </row>
    <row r="27" spans="1:15" ht="26.25" thickBot="1" x14ac:dyDescent="0.3">
      <c r="A27" s="52"/>
      <c r="B27" s="15">
        <v>12004</v>
      </c>
      <c r="C27" s="11" t="s">
        <v>35</v>
      </c>
      <c r="D27" s="16" t="s">
        <v>16</v>
      </c>
      <c r="E27" s="16" t="s">
        <v>17</v>
      </c>
      <c r="F27" s="17" t="s">
        <v>17</v>
      </c>
      <c r="G27" s="1">
        <v>4228.6000000000004</v>
      </c>
      <c r="H27" s="1">
        <v>4440</v>
      </c>
      <c r="I27" s="1">
        <v>5192.2</v>
      </c>
      <c r="J27" s="1">
        <v>5192.2</v>
      </c>
      <c r="K27" s="1">
        <v>5192.2</v>
      </c>
    </row>
    <row r="28" spans="1:15" ht="26.25" thickBot="1" x14ac:dyDescent="0.3">
      <c r="A28" s="52"/>
      <c r="B28" s="15">
        <v>12005</v>
      </c>
      <c r="C28" s="11" t="s">
        <v>36</v>
      </c>
      <c r="D28" s="16" t="s">
        <v>16</v>
      </c>
      <c r="E28" s="16" t="s">
        <v>17</v>
      </c>
      <c r="F28" s="17" t="s">
        <v>17</v>
      </c>
      <c r="G28" s="1">
        <v>3724.3</v>
      </c>
      <c r="H28" s="1">
        <v>3724.3</v>
      </c>
      <c r="I28" s="1">
        <v>4017.4</v>
      </c>
      <c r="J28" s="1">
        <v>4017.4</v>
      </c>
      <c r="K28" s="1">
        <v>4017.4</v>
      </c>
    </row>
    <row r="29" spans="1:15" ht="14.25" thickBot="1" x14ac:dyDescent="0.3">
      <c r="A29" s="52"/>
      <c r="B29" s="15"/>
      <c r="C29" s="11"/>
      <c r="D29" s="16" t="s">
        <v>16</v>
      </c>
      <c r="E29" s="16" t="s">
        <v>17</v>
      </c>
      <c r="F29" s="17" t="s">
        <v>17</v>
      </c>
      <c r="G29" s="2"/>
      <c r="H29" s="2"/>
      <c r="I29" s="3"/>
      <c r="J29" s="2"/>
      <c r="K29" s="2"/>
    </row>
    <row r="30" spans="1:15" ht="14.25" thickBot="1" x14ac:dyDescent="0.3">
      <c r="A30" s="52"/>
      <c r="B30" s="15"/>
      <c r="C30" s="11"/>
      <c r="D30" s="16" t="s">
        <v>16</v>
      </c>
      <c r="E30" s="16" t="s">
        <v>17</v>
      </c>
      <c r="F30" s="17" t="s">
        <v>17</v>
      </c>
      <c r="G30" s="2"/>
      <c r="H30" s="2"/>
      <c r="I30" s="3"/>
      <c r="J30" s="2"/>
      <c r="K30" s="2"/>
    </row>
    <row r="31" spans="1:15" ht="14.25" thickBot="1" x14ac:dyDescent="0.3">
      <c r="A31" s="53"/>
      <c r="B31" s="19" t="s">
        <v>13</v>
      </c>
      <c r="C31" s="20" t="s">
        <v>14</v>
      </c>
      <c r="D31" s="9"/>
      <c r="E31" s="9"/>
      <c r="F31" s="10"/>
      <c r="G31" s="4"/>
      <c r="H31" s="4"/>
      <c r="I31" s="5"/>
      <c r="J31" s="4"/>
      <c r="K31" s="2"/>
    </row>
    <row r="32" spans="1:15" ht="14.25" thickBot="1" x14ac:dyDescent="0.3">
      <c r="A32" s="45">
        <v>1115</v>
      </c>
      <c r="B32" s="64"/>
      <c r="C32" s="11" t="s">
        <v>75</v>
      </c>
      <c r="D32" s="12" t="s">
        <v>12</v>
      </c>
      <c r="E32" s="12" t="s">
        <v>12</v>
      </c>
      <c r="F32" s="13" t="s">
        <v>12</v>
      </c>
      <c r="G32" s="14">
        <f>SUM(G33:G37)</f>
        <v>855383.86</v>
      </c>
      <c r="H32" s="14">
        <f>SUM(H33:H37)</f>
        <v>978187.4</v>
      </c>
      <c r="I32" s="14">
        <f>SUM(I33:I37)</f>
        <v>871671.39999999991</v>
      </c>
      <c r="J32" s="14">
        <f>SUM(J33:J37)</f>
        <v>885513.39999999991</v>
      </c>
      <c r="K32" s="14">
        <f>SUM(K33:K37)</f>
        <v>907013.39999999991</v>
      </c>
    </row>
    <row r="33" spans="1:13" ht="27.75" customHeight="1" thickBot="1" x14ac:dyDescent="0.3">
      <c r="A33" s="31"/>
      <c r="B33" s="32">
        <v>11001</v>
      </c>
      <c r="C33" s="11" t="s">
        <v>76</v>
      </c>
      <c r="D33" s="16" t="s">
        <v>16</v>
      </c>
      <c r="E33" s="16" t="s">
        <v>17</v>
      </c>
      <c r="F33" s="17" t="s">
        <v>17</v>
      </c>
      <c r="G33" s="36">
        <v>232582.1</v>
      </c>
      <c r="H33" s="1">
        <v>304727.40000000002</v>
      </c>
      <c r="I33" s="1">
        <v>288163.20000000001</v>
      </c>
      <c r="J33" s="1">
        <v>288163.20000000001</v>
      </c>
      <c r="K33" s="1">
        <v>288163.20000000001</v>
      </c>
    </row>
    <row r="34" spans="1:13" ht="30" customHeight="1" thickBot="1" x14ac:dyDescent="0.3">
      <c r="A34" s="31"/>
      <c r="B34" s="33">
        <v>11002</v>
      </c>
      <c r="C34" s="11" t="s">
        <v>77</v>
      </c>
      <c r="D34" s="16" t="s">
        <v>16</v>
      </c>
      <c r="E34" s="16" t="s">
        <v>17</v>
      </c>
      <c r="F34" s="17" t="s">
        <v>17</v>
      </c>
      <c r="G34" s="1">
        <v>8000</v>
      </c>
      <c r="H34" s="1">
        <v>9600</v>
      </c>
      <c r="I34" s="1">
        <v>9600</v>
      </c>
      <c r="J34" s="1">
        <v>9600</v>
      </c>
      <c r="K34" s="1">
        <v>9600</v>
      </c>
      <c r="L34" s="18">
        <f>G33+G34+87711</f>
        <v>328293.09999999998</v>
      </c>
      <c r="M34" s="18"/>
    </row>
    <row r="35" spans="1:13" ht="22.5" customHeight="1" thickBot="1" x14ac:dyDescent="0.3">
      <c r="A35" s="31"/>
      <c r="B35" s="33">
        <v>11003</v>
      </c>
      <c r="C35" s="11" t="s">
        <v>78</v>
      </c>
      <c r="D35" s="16" t="s">
        <v>16</v>
      </c>
      <c r="E35" s="16" t="s">
        <v>17</v>
      </c>
      <c r="F35" s="17" t="s">
        <v>17</v>
      </c>
      <c r="G35" s="1">
        <v>0</v>
      </c>
      <c r="H35" s="1">
        <v>0</v>
      </c>
      <c r="I35" s="1">
        <v>15270</v>
      </c>
      <c r="J35" s="1">
        <v>15270</v>
      </c>
      <c r="K35" s="1">
        <v>15270</v>
      </c>
    </row>
    <row r="36" spans="1:13" ht="22.5" customHeight="1" thickBot="1" x14ac:dyDescent="0.3">
      <c r="A36" s="31"/>
      <c r="B36" s="33">
        <v>12001</v>
      </c>
      <c r="C36" s="11" t="s">
        <v>79</v>
      </c>
      <c r="D36" s="16" t="s">
        <v>16</v>
      </c>
      <c r="E36" s="16" t="s">
        <v>17</v>
      </c>
      <c r="F36" s="17" t="s">
        <v>17</v>
      </c>
      <c r="G36" s="1">
        <v>614801.76</v>
      </c>
      <c r="H36" s="1">
        <v>663860</v>
      </c>
      <c r="I36" s="1">
        <v>557344</v>
      </c>
      <c r="J36" s="1">
        <v>571186</v>
      </c>
      <c r="K36" s="1">
        <v>592686</v>
      </c>
    </row>
    <row r="37" spans="1:13" ht="31.5" customHeight="1" thickBot="1" x14ac:dyDescent="0.3">
      <c r="A37" s="31"/>
      <c r="B37" s="34">
        <v>12002</v>
      </c>
      <c r="C37" s="11" t="s">
        <v>80</v>
      </c>
      <c r="D37" s="16" t="s">
        <v>16</v>
      </c>
      <c r="E37" s="16" t="s">
        <v>17</v>
      </c>
      <c r="F37" s="17" t="s">
        <v>17</v>
      </c>
      <c r="G37" s="1">
        <v>0</v>
      </c>
      <c r="H37" s="1">
        <v>0</v>
      </c>
      <c r="I37" s="1">
        <v>1294.2</v>
      </c>
      <c r="J37" s="1">
        <v>1294.2</v>
      </c>
      <c r="K37" s="1">
        <v>1294.2</v>
      </c>
    </row>
    <row r="38" spans="1:13" ht="14.25" thickBot="1" x14ac:dyDescent="0.3">
      <c r="A38" s="45">
        <v>1163</v>
      </c>
      <c r="B38" s="50"/>
      <c r="C38" s="11" t="s">
        <v>37</v>
      </c>
      <c r="D38" s="12" t="s">
        <v>12</v>
      </c>
      <c r="E38" s="12" t="s">
        <v>12</v>
      </c>
      <c r="F38" s="13" t="s">
        <v>12</v>
      </c>
      <c r="G38" s="1">
        <f>SUM(G39:G56)</f>
        <v>515656.05000000005</v>
      </c>
      <c r="H38" s="1">
        <f t="shared" ref="H38:K38" si="1">SUM(H39:H56)</f>
        <v>700749.89999999991</v>
      </c>
      <c r="I38" s="1">
        <f t="shared" si="1"/>
        <v>687522.2</v>
      </c>
      <c r="J38" s="1">
        <f t="shared" si="1"/>
        <v>694022.2</v>
      </c>
      <c r="K38" s="1">
        <f t="shared" si="1"/>
        <v>672522.2</v>
      </c>
    </row>
    <row r="39" spans="1:13" ht="26.25" thickBot="1" x14ac:dyDescent="0.3">
      <c r="A39" s="51"/>
      <c r="B39" s="15">
        <v>11001</v>
      </c>
      <c r="C39" s="11" t="s">
        <v>38</v>
      </c>
      <c r="D39" s="16" t="s">
        <v>16</v>
      </c>
      <c r="E39" s="16" t="s">
        <v>17</v>
      </c>
      <c r="F39" s="17" t="s">
        <v>17</v>
      </c>
      <c r="G39" s="1">
        <v>6939.2</v>
      </c>
      <c r="H39" s="1">
        <v>6960</v>
      </c>
      <c r="I39" s="1">
        <v>6960</v>
      </c>
      <c r="J39" s="1">
        <v>6960</v>
      </c>
      <c r="K39" s="1">
        <v>6960</v>
      </c>
    </row>
    <row r="40" spans="1:13" ht="26.25" thickBot="1" x14ac:dyDescent="0.3">
      <c r="A40" s="52"/>
      <c r="B40" s="15">
        <v>11002</v>
      </c>
      <c r="C40" s="11" t="s">
        <v>39</v>
      </c>
      <c r="D40" s="16" t="s">
        <v>16</v>
      </c>
      <c r="E40" s="16" t="s">
        <v>17</v>
      </c>
      <c r="F40" s="17" t="s">
        <v>17</v>
      </c>
      <c r="G40" s="1">
        <v>76959</v>
      </c>
      <c r="H40" s="1">
        <v>77745.8</v>
      </c>
      <c r="I40" s="1">
        <v>46784.2</v>
      </c>
      <c r="J40" s="1">
        <v>46784.2</v>
      </c>
      <c r="K40" s="1">
        <v>46784.2</v>
      </c>
      <c r="L40" s="18">
        <f>H40-I40</f>
        <v>30961.600000000006</v>
      </c>
      <c r="M40" s="18"/>
    </row>
    <row r="41" spans="1:13" ht="39" thickBot="1" x14ac:dyDescent="0.3">
      <c r="A41" s="52"/>
      <c r="B41" s="15">
        <v>11003</v>
      </c>
      <c r="C41" s="11" t="s">
        <v>40</v>
      </c>
      <c r="D41" s="16" t="s">
        <v>16</v>
      </c>
      <c r="E41" s="16" t="s">
        <v>17</v>
      </c>
      <c r="F41" s="17" t="s">
        <v>17</v>
      </c>
      <c r="G41" s="1">
        <v>5969.8</v>
      </c>
      <c r="H41" s="1">
        <v>7000</v>
      </c>
      <c r="I41" s="1">
        <v>7000</v>
      </c>
      <c r="J41" s="1">
        <v>7000</v>
      </c>
      <c r="K41" s="1">
        <v>7000</v>
      </c>
    </row>
    <row r="42" spans="1:13" ht="26.25" thickBot="1" x14ac:dyDescent="0.3">
      <c r="A42" s="52"/>
      <c r="B42" s="15">
        <v>11004</v>
      </c>
      <c r="C42" s="11" t="s">
        <v>41</v>
      </c>
      <c r="D42" s="16" t="s">
        <v>16</v>
      </c>
      <c r="E42" s="16" t="s">
        <v>17</v>
      </c>
      <c r="F42" s="17" t="s">
        <v>17</v>
      </c>
      <c r="G42" s="1">
        <v>16700</v>
      </c>
      <c r="H42" s="1">
        <v>16945.3</v>
      </c>
      <c r="I42" s="1">
        <v>16945.3</v>
      </c>
      <c r="J42" s="1">
        <v>16945.3</v>
      </c>
      <c r="K42" s="1">
        <v>16945.3</v>
      </c>
    </row>
    <row r="43" spans="1:13" ht="26.25" thickBot="1" x14ac:dyDescent="0.3">
      <c r="A43" s="52"/>
      <c r="B43" s="15">
        <v>11005</v>
      </c>
      <c r="C43" s="11" t="s">
        <v>42</v>
      </c>
      <c r="D43" s="16" t="s">
        <v>16</v>
      </c>
      <c r="E43" s="16" t="s">
        <v>17</v>
      </c>
      <c r="F43" s="17" t="s">
        <v>17</v>
      </c>
      <c r="G43" s="1">
        <v>19243.599999999999</v>
      </c>
      <c r="H43" s="1">
        <v>19574.7</v>
      </c>
      <c r="I43" s="1">
        <v>19574.7</v>
      </c>
      <c r="J43" s="1">
        <v>19574.7</v>
      </c>
      <c r="K43" s="1">
        <v>19574.7</v>
      </c>
    </row>
    <row r="44" spans="1:13" ht="26.25" thickBot="1" x14ac:dyDescent="0.3">
      <c r="A44" s="52"/>
      <c r="B44" s="15">
        <v>11006</v>
      </c>
      <c r="C44" s="11" t="s">
        <v>43</v>
      </c>
      <c r="D44" s="16" t="s">
        <v>16</v>
      </c>
      <c r="E44" s="16" t="s">
        <v>17</v>
      </c>
      <c r="F44" s="17" t="s">
        <v>17</v>
      </c>
      <c r="G44" s="1">
        <v>4630.3999999999996</v>
      </c>
      <c r="H44" s="1">
        <v>4975</v>
      </c>
      <c r="I44" s="1">
        <v>4975</v>
      </c>
      <c r="J44" s="1">
        <v>4975</v>
      </c>
      <c r="K44" s="1">
        <v>4975</v>
      </c>
    </row>
    <row r="45" spans="1:13" ht="26.25" thickBot="1" x14ac:dyDescent="0.3">
      <c r="A45" s="52"/>
      <c r="B45" s="15">
        <v>11007</v>
      </c>
      <c r="C45" s="11" t="s">
        <v>44</v>
      </c>
      <c r="D45" s="16" t="s">
        <v>16</v>
      </c>
      <c r="E45" s="16" t="s">
        <v>17</v>
      </c>
      <c r="F45" s="17" t="s">
        <v>17</v>
      </c>
      <c r="G45" s="1">
        <v>10773.4</v>
      </c>
      <c r="H45" s="1">
        <v>20349.900000000001</v>
      </c>
      <c r="I45" s="1">
        <v>20349.900000000001</v>
      </c>
      <c r="J45" s="1">
        <v>20349.900000000001</v>
      </c>
      <c r="K45" s="1">
        <v>20349.900000000001</v>
      </c>
    </row>
    <row r="46" spans="1:13" ht="39" thickBot="1" x14ac:dyDescent="0.3">
      <c r="A46" s="52"/>
      <c r="B46" s="15">
        <v>11008</v>
      </c>
      <c r="C46" s="11" t="s">
        <v>45</v>
      </c>
      <c r="D46" s="16" t="s">
        <v>16</v>
      </c>
      <c r="E46" s="16" t="s">
        <v>17</v>
      </c>
      <c r="F46" s="17" t="s">
        <v>17</v>
      </c>
      <c r="G46" s="1">
        <v>27914.6</v>
      </c>
      <c r="H46" s="1">
        <v>31000.7</v>
      </c>
      <c r="I46" s="1">
        <v>31000.7</v>
      </c>
      <c r="J46" s="1">
        <v>31000.7</v>
      </c>
      <c r="K46" s="1">
        <v>31000.7</v>
      </c>
    </row>
    <row r="47" spans="1:13" ht="51.75" thickBot="1" x14ac:dyDescent="0.3">
      <c r="A47" s="52"/>
      <c r="B47" s="15">
        <v>11009</v>
      </c>
      <c r="C47" s="11" t="s">
        <v>46</v>
      </c>
      <c r="D47" s="16" t="s">
        <v>16</v>
      </c>
      <c r="E47" s="16" t="s">
        <v>17</v>
      </c>
      <c r="F47" s="17" t="s">
        <v>17</v>
      </c>
      <c r="G47" s="1">
        <v>27309.200000000001</v>
      </c>
      <c r="H47" s="1">
        <v>28773.4</v>
      </c>
      <c r="I47" s="1">
        <v>28773.4</v>
      </c>
      <c r="J47" s="1">
        <v>28773.4</v>
      </c>
      <c r="K47" s="1">
        <v>28773.4</v>
      </c>
    </row>
    <row r="48" spans="1:13" ht="14.25" thickBot="1" x14ac:dyDescent="0.3">
      <c r="A48" s="52"/>
      <c r="B48" s="15">
        <v>11010</v>
      </c>
      <c r="C48" s="11" t="s">
        <v>47</v>
      </c>
      <c r="D48" s="16" t="s">
        <v>16</v>
      </c>
      <c r="E48" s="16" t="s">
        <v>17</v>
      </c>
      <c r="F48" s="17" t="s">
        <v>17</v>
      </c>
      <c r="G48" s="1">
        <v>5910.3</v>
      </c>
      <c r="H48" s="1">
        <v>6028</v>
      </c>
      <c r="I48" s="1">
        <v>6028</v>
      </c>
      <c r="J48" s="1">
        <v>6028</v>
      </c>
      <c r="K48" s="1">
        <v>6028</v>
      </c>
    </row>
    <row r="49" spans="1:11" ht="26.25" thickBot="1" x14ac:dyDescent="0.3">
      <c r="A49" s="52"/>
      <c r="B49" s="15">
        <v>11011</v>
      </c>
      <c r="C49" s="11" t="s">
        <v>48</v>
      </c>
      <c r="D49" s="16" t="s">
        <v>16</v>
      </c>
      <c r="E49" s="16" t="s">
        <v>17</v>
      </c>
      <c r="F49" s="17" t="s">
        <v>17</v>
      </c>
      <c r="G49" s="1">
        <v>693.6</v>
      </c>
      <c r="H49" s="1">
        <v>700</v>
      </c>
      <c r="I49" s="1">
        <v>700</v>
      </c>
      <c r="J49" s="1">
        <v>700</v>
      </c>
      <c r="K49" s="1">
        <v>700</v>
      </c>
    </row>
    <row r="50" spans="1:11" ht="14.25" thickBot="1" x14ac:dyDescent="0.3">
      <c r="A50" s="52"/>
      <c r="B50" s="15">
        <v>11012</v>
      </c>
      <c r="C50" s="11" t="s">
        <v>49</v>
      </c>
      <c r="D50" s="16" t="s">
        <v>16</v>
      </c>
      <c r="E50" s="16" t="s">
        <v>17</v>
      </c>
      <c r="F50" s="17" t="s">
        <v>17</v>
      </c>
      <c r="G50" s="1">
        <v>8886</v>
      </c>
      <c r="H50" s="1">
        <v>9335</v>
      </c>
      <c r="I50" s="1">
        <v>9335</v>
      </c>
      <c r="J50" s="1">
        <v>9335</v>
      </c>
      <c r="K50" s="1">
        <v>9335</v>
      </c>
    </row>
    <row r="51" spans="1:11" ht="14.25" thickBot="1" x14ac:dyDescent="0.3">
      <c r="A51" s="52"/>
      <c r="B51" s="19">
        <v>11013</v>
      </c>
      <c r="C51" s="35" t="s">
        <v>81</v>
      </c>
      <c r="D51" s="16" t="s">
        <v>16</v>
      </c>
      <c r="E51" s="16" t="s">
        <v>17</v>
      </c>
      <c r="F51" s="17" t="s">
        <v>17</v>
      </c>
      <c r="G51" s="1">
        <v>4096</v>
      </c>
      <c r="H51" s="1">
        <v>4096</v>
      </c>
      <c r="I51" s="1">
        <v>4096</v>
      </c>
      <c r="J51" s="1">
        <v>4096</v>
      </c>
      <c r="K51" s="1">
        <v>4096</v>
      </c>
    </row>
    <row r="52" spans="1:11" ht="14.25" thickBot="1" x14ac:dyDescent="0.3">
      <c r="A52" s="52"/>
      <c r="B52" s="19">
        <v>11014</v>
      </c>
      <c r="C52" s="20" t="s">
        <v>50</v>
      </c>
      <c r="D52" s="16" t="s">
        <v>16</v>
      </c>
      <c r="E52" s="16" t="s">
        <v>17</v>
      </c>
      <c r="F52" s="17" t="s">
        <v>17</v>
      </c>
      <c r="G52" s="1">
        <v>0</v>
      </c>
      <c r="H52" s="1">
        <v>0</v>
      </c>
      <c r="I52" s="1"/>
      <c r="J52" s="1"/>
      <c r="K52" s="1"/>
    </row>
    <row r="53" spans="1:11" ht="14.25" thickBot="1" x14ac:dyDescent="0.3">
      <c r="A53" s="52"/>
      <c r="B53" s="19">
        <v>11015</v>
      </c>
      <c r="C53" s="20" t="s">
        <v>51</v>
      </c>
      <c r="D53" s="16" t="s">
        <v>16</v>
      </c>
      <c r="E53" s="16" t="s">
        <v>17</v>
      </c>
      <c r="F53" s="17" t="s">
        <v>17</v>
      </c>
      <c r="G53" s="1">
        <v>0</v>
      </c>
      <c r="H53" s="1">
        <v>0</v>
      </c>
      <c r="I53" s="1"/>
      <c r="J53" s="1"/>
      <c r="K53" s="1"/>
    </row>
    <row r="54" spans="1:11" ht="14.25" thickBot="1" x14ac:dyDescent="0.3">
      <c r="A54" s="52"/>
      <c r="B54" s="19">
        <v>11016</v>
      </c>
      <c r="C54" s="20" t="s">
        <v>52</v>
      </c>
      <c r="D54" s="16" t="s">
        <v>16</v>
      </c>
      <c r="E54" s="16" t="s">
        <v>17</v>
      </c>
      <c r="F54" s="17" t="s">
        <v>17</v>
      </c>
      <c r="G54" s="1">
        <v>0</v>
      </c>
      <c r="H54" s="1">
        <v>0</v>
      </c>
      <c r="I54" s="1"/>
      <c r="J54" s="1"/>
      <c r="K54" s="1"/>
    </row>
    <row r="55" spans="1:11" ht="39" thickBot="1" x14ac:dyDescent="0.3">
      <c r="A55" s="52"/>
      <c r="B55" s="19">
        <v>11017</v>
      </c>
      <c r="C55" s="20" t="s">
        <v>82</v>
      </c>
      <c r="D55" s="16" t="s">
        <v>16</v>
      </c>
      <c r="E55" s="16" t="s">
        <v>17</v>
      </c>
      <c r="F55" s="17" t="s">
        <v>17</v>
      </c>
      <c r="G55" s="1">
        <v>0</v>
      </c>
      <c r="H55" s="1">
        <v>0</v>
      </c>
      <c r="I55" s="1">
        <v>15000</v>
      </c>
      <c r="J55" s="1">
        <v>21500</v>
      </c>
      <c r="K55" s="1">
        <v>0</v>
      </c>
    </row>
    <row r="56" spans="1:11" ht="39" thickBot="1" x14ac:dyDescent="0.3">
      <c r="A56" s="53"/>
      <c r="B56" s="19">
        <v>12001</v>
      </c>
      <c r="C56" s="20" t="s">
        <v>83</v>
      </c>
      <c r="D56" s="16" t="s">
        <v>16</v>
      </c>
      <c r="E56" s="16" t="s">
        <v>17</v>
      </c>
      <c r="F56" s="17" t="s">
        <v>17</v>
      </c>
      <c r="G56" s="1">
        <v>299630.95</v>
      </c>
      <c r="H56" s="1">
        <v>467266.1</v>
      </c>
      <c r="I56" s="1">
        <v>470000</v>
      </c>
      <c r="J56" s="1">
        <v>470000</v>
      </c>
      <c r="K56" s="1">
        <v>470000</v>
      </c>
    </row>
    <row r="57" spans="1:11" ht="14.25" thickBot="1" x14ac:dyDescent="0.3">
      <c r="A57" s="45" t="s">
        <v>15</v>
      </c>
      <c r="B57" s="46"/>
      <c r="C57" s="47"/>
      <c r="D57" s="11"/>
      <c r="E57" s="11"/>
      <c r="F57" s="15"/>
      <c r="G57" s="1">
        <f>G4+G32+G38</f>
        <v>3128432.67</v>
      </c>
      <c r="H57" s="1">
        <f>H4+H32+H38</f>
        <v>3843353.0999999996</v>
      </c>
      <c r="I57" s="1">
        <f>I4+I32+I38</f>
        <v>3889488.5999999996</v>
      </c>
      <c r="J57" s="1">
        <f>J4+J32+J38</f>
        <v>3894593.5</v>
      </c>
      <c r="K57" s="1">
        <f>K4+K32+K38</f>
        <v>3851827.7</v>
      </c>
    </row>
    <row r="58" spans="1:11" ht="15" x14ac:dyDescent="0.25">
      <c r="A58" s="21"/>
      <c r="B58" s="7"/>
      <c r="C58" s="7"/>
      <c r="D58" s="7"/>
      <c r="E58" s="7"/>
      <c r="F58" s="7"/>
      <c r="G58" s="7"/>
      <c r="H58" s="7"/>
      <c r="I58" s="7"/>
      <c r="J58" s="7"/>
      <c r="K58" s="7"/>
    </row>
    <row r="59" spans="1:11" ht="15" x14ac:dyDescent="0.25">
      <c r="A59" s="7"/>
      <c r="B59" s="7"/>
      <c r="C59" s="7"/>
      <c r="D59" s="7"/>
      <c r="E59" s="7"/>
      <c r="F59" s="7"/>
      <c r="G59" s="7"/>
      <c r="H59" s="22">
        <f>H4+H38</f>
        <v>2865165.6999999997</v>
      </c>
      <c r="I59" s="22">
        <f>I38+I4-I19-I20-I21-I22-I23-I52-I53-I56+L40</f>
        <v>2564346.2000000002</v>
      </c>
      <c r="J59" s="22">
        <f>J38+J4-J19-J20-J21-J22-J23-J52-J53-J56+L40</f>
        <v>2570041.6999999997</v>
      </c>
      <c r="K59" s="22">
        <f>K38+K4-K19-K20-K21-K22-K23-K52-K53-K56+L40</f>
        <v>2505775.9</v>
      </c>
    </row>
    <row r="60" spans="1:11" ht="15" x14ac:dyDescent="0.25">
      <c r="A60" s="7"/>
      <c r="B60" s="7"/>
      <c r="C60" s="7"/>
      <c r="D60" s="7"/>
      <c r="E60" s="7"/>
      <c r="F60" s="7"/>
      <c r="G60" s="7"/>
      <c r="H60" s="7"/>
      <c r="I60" s="22"/>
      <c r="J60" s="22"/>
      <c r="K60" s="22"/>
    </row>
  </sheetData>
  <mergeCells count="14">
    <mergeCell ref="A57:C57"/>
    <mergeCell ref="J2:J3"/>
    <mergeCell ref="K2:K3"/>
    <mergeCell ref="A4:B4"/>
    <mergeCell ref="A5:A31"/>
    <mergeCell ref="A38:B38"/>
    <mergeCell ref="A39:A56"/>
    <mergeCell ref="A2:B3"/>
    <mergeCell ref="C2:C3"/>
    <mergeCell ref="D2:F2"/>
    <mergeCell ref="G2:G3"/>
    <mergeCell ref="H2:H3"/>
    <mergeCell ref="I2:I3"/>
    <mergeCell ref="A32:B32"/>
  </mergeCells>
  <hyperlinks>
    <hyperlink ref="D2" location="_ftn1" display="_ftn1"/>
  </hyperlink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topLeftCell="A52" workbookViewId="0">
      <selection activeCell="B54" sqref="B54:D56"/>
    </sheetView>
  </sheetViews>
  <sheetFormatPr defaultRowHeight="11.25" x14ac:dyDescent="0.2"/>
  <cols>
    <col min="1" max="1" width="13.28515625" style="26" customWidth="1"/>
    <col min="2" max="2" width="10" style="26" customWidth="1"/>
    <col min="3" max="3" width="20" style="26" customWidth="1"/>
    <col min="4" max="4" width="16.140625" style="26" customWidth="1"/>
    <col min="5" max="5" width="16.5703125" style="26" customWidth="1"/>
    <col min="6" max="6" width="16.28515625" style="26" customWidth="1"/>
    <col min="7" max="9" width="9.140625" style="26"/>
    <col min="10" max="10" width="13.85546875" style="26" customWidth="1"/>
    <col min="11" max="11" width="9.140625" style="26"/>
    <col min="12" max="12" width="18.28515625" style="26" customWidth="1"/>
    <col min="13" max="16384" width="9.140625" style="26"/>
  </cols>
  <sheetData>
    <row r="2" spans="1:6" ht="39" customHeight="1" x14ac:dyDescent="0.2">
      <c r="A2" s="72" t="s">
        <v>55</v>
      </c>
      <c r="B2" s="72"/>
      <c r="C2" s="72" t="s">
        <v>56</v>
      </c>
      <c r="D2" s="73" t="s">
        <v>65</v>
      </c>
      <c r="E2" s="73" t="s">
        <v>63</v>
      </c>
      <c r="F2" s="73" t="s">
        <v>64</v>
      </c>
    </row>
    <row r="3" spans="1:6" ht="128.25" customHeight="1" x14ac:dyDescent="0.2">
      <c r="A3" s="24" t="s">
        <v>57</v>
      </c>
      <c r="B3" s="24" t="s">
        <v>58</v>
      </c>
      <c r="C3" s="72"/>
      <c r="D3" s="73"/>
      <c r="E3" s="73"/>
      <c r="F3" s="73"/>
    </row>
    <row r="4" spans="1:6" ht="12.75" x14ac:dyDescent="0.2">
      <c r="A4" s="68" t="s">
        <v>59</v>
      </c>
      <c r="B4" s="68"/>
      <c r="C4" s="68"/>
      <c r="D4" s="68"/>
      <c r="E4" s="68"/>
      <c r="F4" s="68"/>
    </row>
    <row r="5" spans="1:6" ht="42.75" customHeight="1" x14ac:dyDescent="0.2">
      <c r="A5" s="25" t="s">
        <v>66</v>
      </c>
      <c r="B5" s="25"/>
      <c r="C5" s="25"/>
      <c r="D5" s="25" t="s">
        <v>67</v>
      </c>
      <c r="E5" s="25"/>
      <c r="F5" s="65" t="s">
        <v>70</v>
      </c>
    </row>
    <row r="6" spans="1:6" ht="114.75" x14ac:dyDescent="0.2">
      <c r="A6" s="25"/>
      <c r="B6" s="23">
        <v>11001</v>
      </c>
      <c r="C6" s="23" t="s">
        <v>19</v>
      </c>
      <c r="D6" s="28" t="s">
        <v>67</v>
      </c>
      <c r="E6" s="25"/>
      <c r="F6" s="66"/>
    </row>
    <row r="7" spans="1:6" ht="51" x14ac:dyDescent="0.2">
      <c r="A7" s="25"/>
      <c r="B7" s="23">
        <v>11002</v>
      </c>
      <c r="C7" s="23" t="s">
        <v>25</v>
      </c>
      <c r="D7" s="28" t="s">
        <v>67</v>
      </c>
      <c r="E7" s="25"/>
      <c r="F7" s="66"/>
    </row>
    <row r="8" spans="1:6" ht="38.25" x14ac:dyDescent="0.2">
      <c r="A8" s="25"/>
      <c r="B8" s="23">
        <v>11003</v>
      </c>
      <c r="C8" s="23" t="s">
        <v>72</v>
      </c>
      <c r="D8" s="28" t="s">
        <v>67</v>
      </c>
      <c r="E8" s="25"/>
      <c r="F8" s="66"/>
    </row>
    <row r="9" spans="1:6" ht="51" x14ac:dyDescent="0.2">
      <c r="A9" s="25"/>
      <c r="B9" s="23">
        <v>11004</v>
      </c>
      <c r="C9" s="23" t="s">
        <v>21</v>
      </c>
      <c r="D9" s="28" t="s">
        <v>67</v>
      </c>
      <c r="E9" s="25"/>
      <c r="F9" s="66"/>
    </row>
    <row r="10" spans="1:6" ht="51" x14ac:dyDescent="0.2">
      <c r="A10" s="25"/>
      <c r="B10" s="23">
        <v>11005</v>
      </c>
      <c r="C10" s="23" t="s">
        <v>22</v>
      </c>
      <c r="D10" s="28" t="s">
        <v>67</v>
      </c>
      <c r="E10" s="25"/>
      <c r="F10" s="66"/>
    </row>
    <row r="11" spans="1:6" ht="26.25" thickBot="1" x14ac:dyDescent="0.25">
      <c r="A11" s="25"/>
      <c r="B11" s="23">
        <v>11006</v>
      </c>
      <c r="C11" s="11" t="s">
        <v>73</v>
      </c>
      <c r="D11" s="28" t="s">
        <v>67</v>
      </c>
      <c r="E11" s="25"/>
      <c r="F11" s="66"/>
    </row>
    <row r="12" spans="1:6" ht="39" thickBot="1" x14ac:dyDescent="0.25">
      <c r="A12" s="25"/>
      <c r="B12" s="23">
        <v>11007</v>
      </c>
      <c r="C12" s="11" t="s">
        <v>74</v>
      </c>
      <c r="D12" s="28" t="s">
        <v>67</v>
      </c>
      <c r="E12" s="25"/>
      <c r="F12" s="66"/>
    </row>
    <row r="13" spans="1:6" ht="102" x14ac:dyDescent="0.2">
      <c r="A13" s="25"/>
      <c r="B13" s="23">
        <v>11010</v>
      </c>
      <c r="C13" s="23" t="s">
        <v>23</v>
      </c>
      <c r="D13" s="28" t="s">
        <v>67</v>
      </c>
      <c r="E13" s="25"/>
      <c r="F13" s="66"/>
    </row>
    <row r="14" spans="1:6" ht="76.5" x14ac:dyDescent="0.2">
      <c r="A14" s="25"/>
      <c r="B14" s="23">
        <v>11012</v>
      </c>
      <c r="C14" s="23" t="s">
        <v>24</v>
      </c>
      <c r="D14" s="28" t="s">
        <v>67</v>
      </c>
      <c r="E14" s="25"/>
      <c r="F14" s="66"/>
    </row>
    <row r="15" spans="1:6" ht="89.25" x14ac:dyDescent="0.2">
      <c r="A15" s="25"/>
      <c r="B15" s="23">
        <v>11018</v>
      </c>
      <c r="C15" s="23" t="s">
        <v>26</v>
      </c>
      <c r="D15" s="28" t="s">
        <v>67</v>
      </c>
      <c r="E15" s="25"/>
      <c r="F15" s="66"/>
    </row>
    <row r="16" spans="1:6" ht="76.5" x14ac:dyDescent="0.2">
      <c r="A16" s="25"/>
      <c r="B16" s="23">
        <v>11019</v>
      </c>
      <c r="C16" s="23" t="s">
        <v>27</v>
      </c>
      <c r="D16" s="28" t="s">
        <v>67</v>
      </c>
      <c r="E16" s="25"/>
      <c r="F16" s="66"/>
    </row>
    <row r="17" spans="1:6" ht="76.5" x14ac:dyDescent="0.2">
      <c r="A17" s="25"/>
      <c r="B17" s="23">
        <v>11020</v>
      </c>
      <c r="C17" s="23" t="s">
        <v>28</v>
      </c>
      <c r="D17" s="28" t="s">
        <v>67</v>
      </c>
      <c r="E17" s="25"/>
      <c r="F17" s="66"/>
    </row>
    <row r="18" spans="1:6" ht="89.25" x14ac:dyDescent="0.2">
      <c r="A18" s="25"/>
      <c r="B18" s="23">
        <v>11021</v>
      </c>
      <c r="C18" s="23" t="s">
        <v>29</v>
      </c>
      <c r="D18" s="28" t="s">
        <v>67</v>
      </c>
      <c r="E18" s="25"/>
      <c r="F18" s="66"/>
    </row>
    <row r="19" spans="1:6" ht="89.25" x14ac:dyDescent="0.2">
      <c r="A19" s="25"/>
      <c r="B19" s="23">
        <v>11022</v>
      </c>
      <c r="C19" s="23" t="s">
        <v>30</v>
      </c>
      <c r="D19" s="28" t="s">
        <v>67</v>
      </c>
      <c r="E19" s="25"/>
      <c r="F19" s="66"/>
    </row>
    <row r="20" spans="1:6" ht="25.5" x14ac:dyDescent="0.2">
      <c r="A20" s="25"/>
      <c r="B20" s="23">
        <v>11023</v>
      </c>
      <c r="C20" s="23" t="s">
        <v>31</v>
      </c>
      <c r="D20" s="28" t="s">
        <v>67</v>
      </c>
      <c r="E20" s="25"/>
      <c r="F20" s="66"/>
    </row>
    <row r="21" spans="1:6" ht="25.5" x14ac:dyDescent="0.2">
      <c r="A21" s="25"/>
      <c r="B21" s="23">
        <v>11024</v>
      </c>
      <c r="C21" s="23" t="s">
        <v>32</v>
      </c>
      <c r="D21" s="28" t="s">
        <v>67</v>
      </c>
      <c r="E21" s="25"/>
      <c r="F21" s="66"/>
    </row>
    <row r="22" spans="1:6" ht="76.5" x14ac:dyDescent="0.2">
      <c r="A22" s="25"/>
      <c r="B22" s="23">
        <v>11025</v>
      </c>
      <c r="C22" s="23" t="s">
        <v>71</v>
      </c>
      <c r="D22" s="28" t="s">
        <v>67</v>
      </c>
      <c r="E22" s="25"/>
      <c r="F22" s="66"/>
    </row>
    <row r="23" spans="1:6" ht="12.75" x14ac:dyDescent="0.2">
      <c r="A23" s="25"/>
      <c r="B23" s="23"/>
      <c r="C23" s="23"/>
      <c r="D23" s="28"/>
      <c r="E23" s="25"/>
      <c r="F23" s="66"/>
    </row>
    <row r="24" spans="1:6" ht="12.75" x14ac:dyDescent="0.2">
      <c r="A24" s="25"/>
      <c r="B24" s="23"/>
      <c r="C24" s="23"/>
      <c r="D24" s="28"/>
      <c r="E24" s="25"/>
      <c r="F24" s="66"/>
    </row>
    <row r="25" spans="1:6" ht="76.5" x14ac:dyDescent="0.2">
      <c r="A25" s="25"/>
      <c r="B25" s="23">
        <v>12001</v>
      </c>
      <c r="C25" s="23" t="s">
        <v>33</v>
      </c>
      <c r="D25" s="28" t="s">
        <v>67</v>
      </c>
      <c r="E25" s="25"/>
      <c r="F25" s="66"/>
    </row>
    <row r="26" spans="1:6" ht="114.75" x14ac:dyDescent="0.2">
      <c r="A26" s="25"/>
      <c r="B26" s="23">
        <v>12002</v>
      </c>
      <c r="C26" s="23" t="s">
        <v>20</v>
      </c>
      <c r="D26" s="28" t="s">
        <v>67</v>
      </c>
      <c r="E26" s="25"/>
      <c r="F26" s="66"/>
    </row>
    <row r="27" spans="1:6" ht="114.75" x14ac:dyDescent="0.2">
      <c r="A27" s="25"/>
      <c r="B27" s="23">
        <v>12003</v>
      </c>
      <c r="C27" s="23" t="s">
        <v>34</v>
      </c>
      <c r="D27" s="28" t="s">
        <v>67</v>
      </c>
      <c r="E27" s="25"/>
      <c r="F27" s="67"/>
    </row>
    <row r="28" spans="1:6" ht="51" x14ac:dyDescent="0.2">
      <c r="A28" s="25"/>
      <c r="B28" s="23">
        <v>12004</v>
      </c>
      <c r="C28" s="23" t="s">
        <v>35</v>
      </c>
      <c r="D28" s="28" t="s">
        <v>67</v>
      </c>
      <c r="E28" s="25"/>
      <c r="F28" s="29" t="s">
        <v>68</v>
      </c>
    </row>
    <row r="29" spans="1:6" ht="38.25" x14ac:dyDescent="0.2">
      <c r="A29" s="25"/>
      <c r="B29" s="23">
        <v>12005</v>
      </c>
      <c r="C29" s="23" t="s">
        <v>36</v>
      </c>
      <c r="D29" s="28" t="s">
        <v>67</v>
      </c>
      <c r="E29" s="25"/>
      <c r="F29" s="29" t="s">
        <v>68</v>
      </c>
    </row>
    <row r="30" spans="1:6" ht="38.25" x14ac:dyDescent="0.2">
      <c r="A30" s="25" t="s">
        <v>84</v>
      </c>
      <c r="B30" s="38"/>
      <c r="C30" s="38"/>
      <c r="D30" s="28"/>
      <c r="E30" s="25"/>
      <c r="F30" s="29"/>
    </row>
    <row r="31" spans="1:6" s="39" customFormat="1" ht="51" x14ac:dyDescent="0.2">
      <c r="A31" s="44"/>
      <c r="B31" s="23">
        <v>12002</v>
      </c>
      <c r="C31" s="23" t="s">
        <v>80</v>
      </c>
      <c r="D31" s="28" t="s">
        <v>67</v>
      </c>
      <c r="E31" s="25"/>
      <c r="F31" s="29" t="s">
        <v>68</v>
      </c>
    </row>
    <row r="32" spans="1:6" ht="12.75" x14ac:dyDescent="0.2">
      <c r="A32" s="68" t="s">
        <v>60</v>
      </c>
      <c r="B32" s="69"/>
      <c r="C32" s="69"/>
      <c r="D32" s="68"/>
      <c r="E32" s="68"/>
      <c r="F32" s="68"/>
    </row>
    <row r="33" spans="1:6" ht="25.5" customHeight="1" x14ac:dyDescent="0.2">
      <c r="A33" s="70" t="s">
        <v>61</v>
      </c>
      <c r="B33" s="70"/>
      <c r="C33" s="70"/>
      <c r="D33" s="70"/>
      <c r="E33" s="70"/>
      <c r="F33" s="70"/>
    </row>
    <row r="34" spans="1:6" ht="40.5" customHeight="1" x14ac:dyDescent="0.2">
      <c r="A34" s="25" t="s">
        <v>84</v>
      </c>
      <c r="B34" s="38"/>
      <c r="C34" s="38"/>
      <c r="D34" s="28"/>
      <c r="E34" s="25"/>
      <c r="F34" s="29"/>
    </row>
    <row r="35" spans="1:6" ht="40.5" customHeight="1" x14ac:dyDescent="0.2">
      <c r="A35" s="37"/>
      <c r="B35" s="23">
        <v>11003</v>
      </c>
      <c r="C35" s="23" t="s">
        <v>78</v>
      </c>
      <c r="D35" s="25" t="s">
        <v>67</v>
      </c>
      <c r="E35" s="37"/>
      <c r="F35" s="37" t="s">
        <v>86</v>
      </c>
    </row>
    <row r="36" spans="1:6" ht="51" x14ac:dyDescent="0.2">
      <c r="A36" s="25"/>
      <c r="B36" s="23">
        <v>12001</v>
      </c>
      <c r="C36" s="23" t="s">
        <v>79</v>
      </c>
      <c r="D36" s="25" t="s">
        <v>67</v>
      </c>
      <c r="E36" s="25"/>
      <c r="F36" s="37" t="s">
        <v>88</v>
      </c>
    </row>
    <row r="37" spans="1:6" ht="25.5" customHeight="1" x14ac:dyDescent="0.2">
      <c r="A37" s="71" t="s">
        <v>62</v>
      </c>
      <c r="B37" s="71"/>
      <c r="C37" s="71"/>
      <c r="D37" s="71"/>
      <c r="E37" s="70"/>
      <c r="F37" s="70"/>
    </row>
    <row r="38" spans="1:6" ht="40.5" customHeight="1" x14ac:dyDescent="0.2">
      <c r="A38" s="25" t="s">
        <v>84</v>
      </c>
      <c r="B38" s="41"/>
      <c r="C38" s="41"/>
      <c r="D38" s="28"/>
      <c r="E38" s="25"/>
      <c r="F38" s="29"/>
    </row>
    <row r="39" spans="1:6" ht="65.25" customHeight="1" x14ac:dyDescent="0.2">
      <c r="A39" s="40"/>
      <c r="B39" s="23">
        <v>11001</v>
      </c>
      <c r="C39" s="23" t="s">
        <v>76</v>
      </c>
      <c r="D39" s="28"/>
      <c r="E39" s="25"/>
      <c r="F39" s="42" t="s">
        <v>86</v>
      </c>
    </row>
    <row r="40" spans="1:6" ht="63" customHeight="1" x14ac:dyDescent="0.2">
      <c r="A40" s="40"/>
      <c r="B40" s="23">
        <v>11002</v>
      </c>
      <c r="C40" s="23" t="s">
        <v>77</v>
      </c>
      <c r="D40" s="28"/>
      <c r="E40" s="25"/>
      <c r="F40" s="43" t="s">
        <v>87</v>
      </c>
    </row>
    <row r="41" spans="1:6" ht="123" customHeight="1" x14ac:dyDescent="0.2">
      <c r="A41" s="23" t="s">
        <v>69</v>
      </c>
      <c r="B41" s="38">
        <v>11001</v>
      </c>
      <c r="C41" s="38" t="s">
        <v>38</v>
      </c>
      <c r="D41" s="25" t="s">
        <v>67</v>
      </c>
      <c r="E41" s="27"/>
      <c r="F41" s="65" t="s">
        <v>85</v>
      </c>
    </row>
    <row r="42" spans="1:6" ht="51" x14ac:dyDescent="0.2">
      <c r="A42" s="27"/>
      <c r="B42" s="23">
        <v>11002</v>
      </c>
      <c r="C42" s="23" t="s">
        <v>39</v>
      </c>
      <c r="D42" s="25" t="s">
        <v>67</v>
      </c>
      <c r="E42" s="27"/>
      <c r="F42" s="66"/>
    </row>
    <row r="43" spans="1:6" ht="76.5" x14ac:dyDescent="0.2">
      <c r="A43" s="27"/>
      <c r="B43" s="23">
        <v>11003</v>
      </c>
      <c r="C43" s="23" t="s">
        <v>40</v>
      </c>
      <c r="D43" s="25" t="s">
        <v>67</v>
      </c>
      <c r="E43" s="27"/>
      <c r="F43" s="66"/>
    </row>
    <row r="44" spans="1:6" ht="51" x14ac:dyDescent="0.2">
      <c r="A44" s="27"/>
      <c r="B44" s="23">
        <v>11004</v>
      </c>
      <c r="C44" s="23" t="s">
        <v>41</v>
      </c>
      <c r="D44" s="25" t="s">
        <v>67</v>
      </c>
      <c r="E44" s="27"/>
      <c r="F44" s="66"/>
    </row>
    <row r="45" spans="1:6" ht="51" x14ac:dyDescent="0.2">
      <c r="A45" s="27"/>
      <c r="B45" s="23">
        <v>11005</v>
      </c>
      <c r="C45" s="23" t="s">
        <v>42</v>
      </c>
      <c r="D45" s="25" t="s">
        <v>67</v>
      </c>
      <c r="E45" s="27"/>
      <c r="F45" s="66"/>
    </row>
    <row r="46" spans="1:6" ht="63.75" x14ac:dyDescent="0.2">
      <c r="A46" s="27"/>
      <c r="B46" s="23">
        <v>11006</v>
      </c>
      <c r="C46" s="23" t="s">
        <v>43</v>
      </c>
      <c r="D46" s="25" t="s">
        <v>67</v>
      </c>
      <c r="E46" s="27"/>
      <c r="F46" s="66"/>
    </row>
    <row r="47" spans="1:6" ht="51" x14ac:dyDescent="0.2">
      <c r="A47" s="27"/>
      <c r="B47" s="23">
        <v>11007</v>
      </c>
      <c r="C47" s="23" t="s">
        <v>44</v>
      </c>
      <c r="D47" s="25" t="s">
        <v>67</v>
      </c>
      <c r="E47" s="27"/>
      <c r="F47" s="66"/>
    </row>
    <row r="48" spans="1:6" ht="102" x14ac:dyDescent="0.2">
      <c r="A48" s="27"/>
      <c r="B48" s="23">
        <v>11008</v>
      </c>
      <c r="C48" s="23" t="s">
        <v>45</v>
      </c>
      <c r="D48" s="25" t="s">
        <v>67</v>
      </c>
      <c r="E48" s="27"/>
      <c r="F48" s="66"/>
    </row>
    <row r="49" spans="1:6" ht="114.75" x14ac:dyDescent="0.2">
      <c r="A49" s="27"/>
      <c r="B49" s="23">
        <v>11009</v>
      </c>
      <c r="C49" s="23" t="s">
        <v>46</v>
      </c>
      <c r="D49" s="25" t="s">
        <v>67</v>
      </c>
      <c r="E49" s="27"/>
      <c r="F49" s="66"/>
    </row>
    <row r="50" spans="1:6" ht="38.25" x14ac:dyDescent="0.2">
      <c r="A50" s="27"/>
      <c r="B50" s="23">
        <v>11010</v>
      </c>
      <c r="C50" s="23" t="s">
        <v>47</v>
      </c>
      <c r="D50" s="25" t="s">
        <v>67</v>
      </c>
      <c r="E50" s="27"/>
      <c r="F50" s="66"/>
    </row>
    <row r="51" spans="1:6" ht="63.75" x14ac:dyDescent="0.2">
      <c r="A51" s="27"/>
      <c r="B51" s="23">
        <v>11011</v>
      </c>
      <c r="C51" s="23" t="s">
        <v>48</v>
      </c>
      <c r="D51" s="25" t="s">
        <v>67</v>
      </c>
      <c r="E51" s="27"/>
      <c r="F51" s="66"/>
    </row>
    <row r="52" spans="1:6" ht="38.25" x14ac:dyDescent="0.2">
      <c r="A52" s="27"/>
      <c r="B52" s="23">
        <v>11012</v>
      </c>
      <c r="C52" s="23" t="s">
        <v>49</v>
      </c>
      <c r="D52" s="25" t="s">
        <v>67</v>
      </c>
      <c r="E52" s="27"/>
      <c r="F52" s="66"/>
    </row>
    <row r="53" spans="1:6" ht="36" x14ac:dyDescent="0.2">
      <c r="A53" s="27"/>
      <c r="B53" s="23">
        <v>11013</v>
      </c>
      <c r="C53" s="35" t="s">
        <v>81</v>
      </c>
      <c r="D53" s="25" t="s">
        <v>67</v>
      </c>
      <c r="E53" s="27"/>
      <c r="F53" s="66"/>
    </row>
    <row r="54" spans="1:6" ht="12.75" x14ac:dyDescent="0.2">
      <c r="A54" s="27"/>
      <c r="B54" s="23"/>
      <c r="C54" s="23"/>
      <c r="D54" s="25"/>
      <c r="E54" s="27"/>
      <c r="F54" s="66"/>
    </row>
    <row r="55" spans="1:6" ht="12.75" x14ac:dyDescent="0.2">
      <c r="A55" s="27"/>
      <c r="B55" s="23"/>
      <c r="C55" s="23"/>
      <c r="D55" s="25"/>
      <c r="E55" s="27"/>
      <c r="F55" s="66"/>
    </row>
    <row r="56" spans="1:6" ht="12.75" x14ac:dyDescent="0.2">
      <c r="A56" s="27"/>
      <c r="B56" s="23"/>
      <c r="C56" s="23"/>
      <c r="D56" s="25"/>
      <c r="E56" s="27"/>
      <c r="F56" s="66"/>
    </row>
    <row r="57" spans="1:6" ht="76.5" x14ac:dyDescent="0.2">
      <c r="A57" s="27"/>
      <c r="B57" s="23">
        <v>11017</v>
      </c>
      <c r="C57" s="23" t="s">
        <v>82</v>
      </c>
      <c r="D57" s="28" t="s">
        <v>67</v>
      </c>
      <c r="E57" s="27"/>
      <c r="F57" s="66"/>
    </row>
    <row r="58" spans="1:6" ht="76.5" x14ac:dyDescent="0.2">
      <c r="A58" s="27"/>
      <c r="B58" s="23">
        <v>12001</v>
      </c>
      <c r="C58" s="23" t="s">
        <v>83</v>
      </c>
      <c r="D58" s="28" t="s">
        <v>67</v>
      </c>
      <c r="E58" s="27"/>
      <c r="F58" s="67"/>
    </row>
  </sheetData>
  <mergeCells count="11">
    <mergeCell ref="A4:F4"/>
    <mergeCell ref="A2:B2"/>
    <mergeCell ref="C2:C3"/>
    <mergeCell ref="D2:D3"/>
    <mergeCell ref="E2:E3"/>
    <mergeCell ref="F2:F3"/>
    <mergeCell ref="F5:F27"/>
    <mergeCell ref="A32:F32"/>
    <mergeCell ref="A33:F33"/>
    <mergeCell ref="A37:F37"/>
    <mergeCell ref="F41:F58"/>
  </mergeCells>
  <pageMargins left="0.7" right="0.7" top="0.75" bottom="0.75" header="0.3" footer="0.3"/>
  <pageSetup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Sheet1</vt:lpstr>
      <vt:lpstr>Sheet2</vt:lpstr>
      <vt:lpstr>Sheet1!_ftnref1</vt:lpstr>
      <vt:lpstr>Sheet2!_ftnref2</vt:lpstr>
      <vt:lpstr>Sheet2!_ftnref3</vt:lpstr>
      <vt:lpstr>Sheet1!_Toc501014757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2019-07-12T15:53:53Z</dcterms:modified>
</cp:coreProperties>
</file>