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a1" sheetId="1" r:id="rId1"/>
    <sheet name="a2" sheetId="2" r:id="rId2"/>
  </sheets>
  <definedNames>
    <definedName name="_ftn1" localSheetId="1">'a2'!#REF!</definedName>
    <definedName name="_ftn2" localSheetId="1">'a2'!#REF!</definedName>
    <definedName name="_ftnref1" localSheetId="1">'a2'!$A$1</definedName>
    <definedName name="_ftnref2" localSheetId="1">'a2'!$A$3</definedName>
    <definedName name="_Toc501014758" localSheetId="0">'a1'!$A$1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2" l="1"/>
  <c r="H13" i="2"/>
  <c r="F13" i="2"/>
  <c r="D7" i="1" l="1"/>
  <c r="G18" i="2"/>
  <c r="G20" i="2" s="1"/>
  <c r="H18" i="2"/>
  <c r="H20" i="2" s="1"/>
  <c r="F18" i="2"/>
  <c r="F20" i="2" s="1"/>
  <c r="D11" i="1" l="1"/>
  <c r="E7" i="1"/>
  <c r="E11" i="1" s="1"/>
  <c r="C7" i="1"/>
  <c r="C11" i="1" s="1"/>
</calcChain>
</file>

<file path=xl/sharedStrings.xml><?xml version="1.0" encoding="utf-8"?>
<sst xmlns="http://schemas.openxmlformats.org/spreadsheetml/2006/main" count="38" uniqueCount="36">
  <si>
    <t>Հավելված N 6. Նոր նախաձեռնությունների ֆինանսավորման աղբյուրները (ամփոփ) և առաջնահերթությունները</t>
  </si>
  <si>
    <t>Աղյուսակ 1. Նոր նախաձեռնությունների ֆինանսավորման աղբյուրները (ամփոփ)</t>
  </si>
  <si>
    <t xml:space="preserve">     (հազար դրամներով)</t>
  </si>
  <si>
    <t>2020թ.</t>
  </si>
  <si>
    <t>2021թ.</t>
  </si>
  <si>
    <t>2022թ.</t>
  </si>
  <si>
    <t>Նոր նախաձեռնությունների գծով ընդհանուր ծախսերը</t>
  </si>
  <si>
    <t>Նոր նախաձեռնությունների ֆինանսավորման այլ աղբյուրներ</t>
  </si>
  <si>
    <t xml:space="preserve">(տող 2.1 + տող 2.2.) </t>
  </si>
  <si>
    <t>Այլ աղբյուրներից ակնկալվող ֆինանսավորում</t>
  </si>
  <si>
    <t>Այլ ծրագրերից ակնկալվող ծախսային խնայողություններ</t>
  </si>
  <si>
    <t>Նոր նախաձեռնությունների զուտ ազդեցությունը պետական բյուջեի վրա (ընդհանուր ծախս` հանած եկամտի այլընտրանքային աղբյուրներ և/կամ այլ ծրագրերից խնայողություններ)</t>
  </si>
  <si>
    <t>(տող 1 – տող 2)</t>
  </si>
  <si>
    <t xml:space="preserve">Աղյուսակ 2. Նոր նախաձեռնությունների միջև առաջնահերթությունները[1] </t>
  </si>
  <si>
    <t>Ծրագրային դասիչը[2]</t>
  </si>
  <si>
    <t>Նոր նախաձեռնության (Ծրագրի/ միջոցառման) անվանումը</t>
  </si>
  <si>
    <t>2020թ (հազ. դրամ)</t>
  </si>
  <si>
    <t>2021թ (հազ. դրամ)</t>
  </si>
  <si>
    <t>2022թ (հազ. դրամ)</t>
  </si>
  <si>
    <t>Ծրագիր</t>
  </si>
  <si>
    <t>Միջոցառում</t>
  </si>
  <si>
    <t>Պարտադիր ծախսերին առնչվող նոր նախաձեռնություններ</t>
  </si>
  <si>
    <t>&lt;Միջոցառման անվանումը&gt;</t>
  </si>
  <si>
    <t>Հայեցողական ծախսերին առնչվող նոր նախաձեռնություններ</t>
  </si>
  <si>
    <t>……</t>
  </si>
  <si>
    <t>Մեծ նվաճումների սպորտ</t>
  </si>
  <si>
    <t>Խուլերի ձյուդոյի աշխարհի առաջնություն</t>
  </si>
  <si>
    <t>Խուլերի ըմբշամարտի աշխարհի առաջնություն</t>
  </si>
  <si>
    <t>Մասսայական սպորտ</t>
  </si>
  <si>
    <t>Հանրապետական կրոսավազքի փառատոն</t>
  </si>
  <si>
    <t>ՀՀ նախարարությունների միջև ռաֆտինգի մրցում</t>
  </si>
  <si>
    <t>Սիրողական հեծանվասպորտի մրցաշար</t>
  </si>
  <si>
    <t>ՀՀ հավաքական թիմերի գլխավոր և ավագ մարզիչների վարձատրություն և աշխարհի չեմպիոններին, օլիմպիական խաղերի մրցանակակիրներին պատվովճարի հատկացում</t>
  </si>
  <si>
    <t>Բարձրագույն վարպետության դպրոց» ՊՈԱԿ-ի գործունեության ապահովում</t>
  </si>
  <si>
    <t>Հայաստանի Հանրապետության մանկապատանեկան մարզադպրոցներին, մարզաձևերի ազգային ֆեդերացիաներին և այլ մարզական հասարակական կազմակերպություններին գույքով ապահովում</t>
  </si>
  <si>
    <t>Պարափաուերլիֆտինգի աշխարհի գավաթին Հայաստանի մարզական պատվիրակության մասնակցության ապահովում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</si>
</sst>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9"/>
      <color theme="1"/>
      <name val="GHEA Grapalat"/>
      <family val="3"/>
    </font>
    <font>
      <sz val="10"/>
      <color theme="1"/>
      <name val="Calibri"/>
      <family val="2"/>
    </font>
    <font>
      <sz val="11"/>
      <color theme="1"/>
      <name val="GHEA Grapalat"/>
      <family val="3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u/>
      <sz val="11"/>
      <color theme="10"/>
      <name val="Calibri"/>
      <family val="2"/>
      <scheme val="minor"/>
    </font>
    <font>
      <sz val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vertical="center" wrapText="1"/>
    </xf>
    <xf numFmtId="164" fontId="9" fillId="0" borderId="25" xfId="0" applyNumberFormat="1" applyFont="1" applyFill="1" applyBorder="1"/>
    <xf numFmtId="0" fontId="8" fillId="0" borderId="0" xfId="1" applyFill="1" applyAlignment="1">
      <alignment vertical="center"/>
    </xf>
    <xf numFmtId="0" fontId="0" fillId="0" borderId="0" xfId="0" applyFill="1"/>
    <xf numFmtId="0" fontId="1" fillId="0" borderId="0" xfId="0" applyFont="1" applyFill="1"/>
    <xf numFmtId="0" fontId="5" fillId="0" borderId="0" xfId="0" applyFont="1" applyFill="1" applyAlignment="1">
      <alignment horizontal="right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vertical="center" wrapText="1"/>
    </xf>
    <xf numFmtId="0" fontId="6" fillId="0" borderId="17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7" fillId="0" borderId="18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23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4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6" fillId="0" borderId="12" xfId="0" applyNumberFormat="1" applyFont="1" applyFill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26" xfId="0" applyFont="1" applyFill="1" applyBorder="1" applyAlignment="1">
      <alignment vertical="center" wrapText="1"/>
    </xf>
    <xf numFmtId="164" fontId="0" fillId="0" borderId="0" xfId="0" applyNumberFormat="1" applyFill="1"/>
    <xf numFmtId="164" fontId="6" fillId="0" borderId="17" xfId="0" applyNumberFormat="1" applyFont="1" applyFill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center" vertical="center"/>
    </xf>
    <xf numFmtId="0" fontId="7" fillId="0" borderId="24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8" fillId="0" borderId="7" xfId="1" applyFill="1" applyBorder="1" applyAlignment="1">
      <alignment horizontal="center" vertical="center" wrapText="1"/>
    </xf>
    <xf numFmtId="0" fontId="8" fillId="0" borderId="8" xfId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zoomScale="95" zoomScaleNormal="95" workbookViewId="0">
      <selection activeCell="D6" sqref="D6:E6"/>
    </sheetView>
  </sheetViews>
  <sheetFormatPr defaultRowHeight="13.5" x14ac:dyDescent="0.25"/>
  <cols>
    <col min="1" max="1" width="9.140625" style="1"/>
    <col min="2" max="2" width="61" style="1" customWidth="1"/>
    <col min="3" max="3" width="19.140625" style="1" customWidth="1"/>
    <col min="4" max="4" width="16.28515625" style="1" customWidth="1"/>
    <col min="5" max="5" width="20.85546875" style="1" customWidth="1"/>
    <col min="6" max="16384" width="9.140625" style="1"/>
  </cols>
  <sheetData>
    <row r="1" spans="1:5" ht="17.25" x14ac:dyDescent="0.25">
      <c r="A1" s="2" t="s">
        <v>0</v>
      </c>
      <c r="B1"/>
      <c r="C1"/>
      <c r="D1"/>
      <c r="E1"/>
    </row>
    <row r="2" spans="1:5" ht="17.25" x14ac:dyDescent="0.25">
      <c r="A2" s="2"/>
      <c r="B2"/>
      <c r="C2"/>
      <c r="D2"/>
      <c r="E2"/>
    </row>
    <row r="3" spans="1:5" ht="17.25" x14ac:dyDescent="0.25">
      <c r="A3" s="2" t="s">
        <v>1</v>
      </c>
      <c r="B3"/>
      <c r="C3"/>
      <c r="D3"/>
      <c r="E3"/>
    </row>
    <row r="4" spans="1:5" ht="15.75" thickBot="1" x14ac:dyDescent="0.3">
      <c r="A4" s="37" t="s">
        <v>2</v>
      </c>
      <c r="B4" s="37"/>
      <c r="C4"/>
      <c r="D4"/>
      <c r="E4"/>
    </row>
    <row r="5" spans="1:5" ht="14.25" thickBot="1" x14ac:dyDescent="0.3">
      <c r="A5" s="3"/>
      <c r="B5" s="4"/>
      <c r="C5" s="5" t="s">
        <v>3</v>
      </c>
      <c r="D5" s="5" t="s">
        <v>4</v>
      </c>
      <c r="E5" s="5" t="s">
        <v>5</v>
      </c>
    </row>
    <row r="6" spans="1:5" ht="43.5" customHeight="1" thickBot="1" x14ac:dyDescent="0.3">
      <c r="A6" s="6">
        <v>1</v>
      </c>
      <c r="B6" s="7" t="s">
        <v>6</v>
      </c>
      <c r="C6" s="29">
        <v>84852.2</v>
      </c>
      <c r="D6" s="29">
        <v>70419.600000000006</v>
      </c>
      <c r="E6" s="29">
        <v>70419.600000000006</v>
      </c>
    </row>
    <row r="7" spans="1:5" ht="35.25" customHeight="1" x14ac:dyDescent="0.25">
      <c r="A7" s="33">
        <v>2</v>
      </c>
      <c r="B7" s="9" t="s">
        <v>7</v>
      </c>
      <c r="C7" s="35">
        <f>C9+C10</f>
        <v>0</v>
      </c>
      <c r="D7" s="35">
        <f t="shared" ref="D7:E7" si="0">D9+D10</f>
        <v>0</v>
      </c>
      <c r="E7" s="35">
        <f t="shared" si="0"/>
        <v>0</v>
      </c>
    </row>
    <row r="8" spans="1:5" ht="23.25" customHeight="1" thickBot="1" x14ac:dyDescent="0.3">
      <c r="A8" s="34"/>
      <c r="B8" s="7" t="s">
        <v>8</v>
      </c>
      <c r="C8" s="36"/>
      <c r="D8" s="36"/>
      <c r="E8" s="36"/>
    </row>
    <row r="9" spans="1:5" ht="32.25" customHeight="1" thickBot="1" x14ac:dyDescent="0.3">
      <c r="A9" s="6">
        <v>2.1</v>
      </c>
      <c r="B9" s="7" t="s">
        <v>9</v>
      </c>
      <c r="C9" s="8">
        <v>0</v>
      </c>
      <c r="D9" s="8">
        <v>0</v>
      </c>
      <c r="E9" s="8">
        <v>0</v>
      </c>
    </row>
    <row r="10" spans="1:5" ht="37.5" customHeight="1" thickBot="1" x14ac:dyDescent="0.3">
      <c r="A10" s="6">
        <v>2.2000000000000002</v>
      </c>
      <c r="B10" s="7" t="s">
        <v>10</v>
      </c>
      <c r="C10" s="8">
        <v>0</v>
      </c>
      <c r="D10" s="8">
        <v>0</v>
      </c>
      <c r="E10" s="8">
        <v>0</v>
      </c>
    </row>
    <row r="11" spans="1:5" ht="54" customHeight="1" x14ac:dyDescent="0.25">
      <c r="A11" s="33">
        <v>3</v>
      </c>
      <c r="B11" s="9" t="s">
        <v>11</v>
      </c>
      <c r="C11" s="35">
        <f>C6-C7</f>
        <v>84852.2</v>
      </c>
      <c r="D11" s="35">
        <f t="shared" ref="D11:E11" si="1">D6-D7</f>
        <v>70419.600000000006</v>
      </c>
      <c r="E11" s="35">
        <f t="shared" si="1"/>
        <v>70419.600000000006</v>
      </c>
    </row>
    <row r="12" spans="1:5" ht="18.75" customHeight="1" thickBot="1" x14ac:dyDescent="0.3">
      <c r="A12" s="34"/>
      <c r="B12" s="7" t="s">
        <v>12</v>
      </c>
      <c r="C12" s="36"/>
      <c r="D12" s="36"/>
      <c r="E12" s="36"/>
    </row>
    <row r="13" spans="1:5" ht="17.25" x14ac:dyDescent="0.25">
      <c r="A13" s="2"/>
      <c r="B13"/>
      <c r="C13"/>
      <c r="D13"/>
      <c r="E13"/>
    </row>
  </sheetData>
  <mergeCells count="9">
    <mergeCell ref="A11:A12"/>
    <mergeCell ref="C11:C12"/>
    <mergeCell ref="D11:D12"/>
    <mergeCell ref="E11:E12"/>
    <mergeCell ref="A4:B4"/>
    <mergeCell ref="A7:A8"/>
    <mergeCell ref="C7:C8"/>
    <mergeCell ref="D7:D8"/>
    <mergeCell ref="E7:E8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opLeftCell="A13" workbookViewId="0">
      <selection activeCell="F15" sqref="F15:H17"/>
    </sheetView>
  </sheetViews>
  <sheetFormatPr defaultRowHeight="13.5" x14ac:dyDescent="0.25"/>
  <cols>
    <col min="1" max="1" width="15.28515625" style="13" customWidth="1"/>
    <col min="2" max="2" width="15" style="13" customWidth="1"/>
    <col min="3" max="4" width="9.140625" style="13"/>
    <col min="5" max="5" width="27.5703125" style="13" customWidth="1"/>
    <col min="6" max="6" width="18.7109375" style="13" customWidth="1"/>
    <col min="7" max="7" width="14.140625" style="13" customWidth="1"/>
    <col min="8" max="8" width="18.28515625" style="13" customWidth="1"/>
    <col min="9" max="16384" width="9.140625" style="13"/>
  </cols>
  <sheetData>
    <row r="1" spans="1:8" ht="15" x14ac:dyDescent="0.25">
      <c r="A1" s="11" t="s">
        <v>13</v>
      </c>
      <c r="B1" s="12"/>
      <c r="C1" s="12"/>
      <c r="D1" s="12"/>
      <c r="E1" s="12"/>
      <c r="F1" s="12"/>
      <c r="G1" s="12"/>
      <c r="H1" s="12"/>
    </row>
    <row r="2" spans="1:8" ht="17.25" thickBot="1" x14ac:dyDescent="0.3">
      <c r="A2" s="14"/>
      <c r="B2" s="12"/>
      <c r="C2" s="12"/>
      <c r="D2" s="12"/>
      <c r="E2" s="12"/>
      <c r="F2" s="12"/>
      <c r="G2" s="12"/>
      <c r="H2" s="12"/>
    </row>
    <row r="3" spans="1:8" ht="30" customHeight="1" thickBot="1" x14ac:dyDescent="0.3">
      <c r="A3" s="43" t="s">
        <v>14</v>
      </c>
      <c r="B3" s="44"/>
      <c r="C3" s="45" t="s">
        <v>15</v>
      </c>
      <c r="D3" s="46"/>
      <c r="E3" s="47"/>
      <c r="F3" s="51" t="s">
        <v>16</v>
      </c>
      <c r="G3" s="53" t="s">
        <v>17</v>
      </c>
      <c r="H3" s="53" t="s">
        <v>18</v>
      </c>
    </row>
    <row r="4" spans="1:8" ht="14.25" thickBot="1" x14ac:dyDescent="0.3">
      <c r="A4" s="15" t="s">
        <v>19</v>
      </c>
      <c r="B4" s="16" t="s">
        <v>20</v>
      </c>
      <c r="C4" s="48"/>
      <c r="D4" s="49"/>
      <c r="E4" s="50"/>
      <c r="F4" s="52"/>
      <c r="G4" s="54"/>
      <c r="H4" s="54"/>
    </row>
    <row r="5" spans="1:8" ht="14.25" thickBot="1" x14ac:dyDescent="0.3">
      <c r="A5" s="40" t="s">
        <v>21</v>
      </c>
      <c r="B5" s="41"/>
      <c r="C5" s="41"/>
      <c r="D5" s="41"/>
      <c r="E5" s="41"/>
      <c r="F5" s="41"/>
      <c r="G5" s="41"/>
      <c r="H5" s="42"/>
    </row>
    <row r="6" spans="1:8" ht="34.5" customHeight="1" thickBot="1" x14ac:dyDescent="0.3">
      <c r="A6" s="23">
        <v>1041</v>
      </c>
      <c r="B6" s="24"/>
      <c r="C6" s="38" t="s">
        <v>25</v>
      </c>
      <c r="D6" s="39"/>
      <c r="E6" s="17" t="s">
        <v>22</v>
      </c>
      <c r="F6" s="18"/>
      <c r="G6" s="19"/>
      <c r="H6" s="19"/>
    </row>
    <row r="7" spans="1:8" ht="34.5" customHeight="1" thickBot="1" x14ac:dyDescent="0.3">
      <c r="A7" s="30"/>
      <c r="B7" s="24">
        <v>11023</v>
      </c>
      <c r="C7" s="55"/>
      <c r="D7" s="56"/>
      <c r="E7" s="21" t="s">
        <v>26</v>
      </c>
      <c r="F7" s="10">
        <v>2796.2</v>
      </c>
      <c r="G7" s="19"/>
      <c r="H7" s="19"/>
    </row>
    <row r="8" spans="1:8" ht="34.5" customHeight="1" thickBot="1" x14ac:dyDescent="0.3">
      <c r="A8" s="30"/>
      <c r="B8" s="24">
        <v>11024</v>
      </c>
      <c r="C8" s="55"/>
      <c r="D8" s="56"/>
      <c r="E8" s="21" t="s">
        <v>27</v>
      </c>
      <c r="F8" s="10">
        <v>8383.6</v>
      </c>
      <c r="G8" s="19"/>
      <c r="H8" s="19"/>
    </row>
    <row r="9" spans="1:8" ht="34.5" customHeight="1" thickBot="1" x14ac:dyDescent="0.3">
      <c r="A9" s="30"/>
      <c r="B9" s="24">
        <v>11025</v>
      </c>
      <c r="C9" s="55"/>
      <c r="D9" s="56"/>
      <c r="E9" s="21" t="s">
        <v>35</v>
      </c>
      <c r="F9" s="10">
        <v>3252.8</v>
      </c>
      <c r="G9" s="19"/>
      <c r="H9" s="19"/>
    </row>
    <row r="10" spans="1:8" ht="47.25" customHeight="1" thickBot="1" x14ac:dyDescent="0.3">
      <c r="A10" s="30"/>
      <c r="B10" s="24">
        <v>11026</v>
      </c>
      <c r="C10" s="55"/>
      <c r="D10" s="56"/>
      <c r="E10" s="21" t="s">
        <v>33</v>
      </c>
      <c r="F10" s="10"/>
      <c r="G10" s="10"/>
      <c r="H10" s="10"/>
    </row>
    <row r="11" spans="1:8" ht="98.25" customHeight="1" thickBot="1" x14ac:dyDescent="0.3">
      <c r="A11" s="30"/>
      <c r="B11" s="24">
        <v>11027</v>
      </c>
      <c r="C11" s="55"/>
      <c r="D11" s="56"/>
      <c r="E11" s="21" t="s">
        <v>34</v>
      </c>
      <c r="F11" s="18"/>
      <c r="G11" s="18"/>
      <c r="H11" s="18"/>
    </row>
    <row r="12" spans="1:8" ht="34.5" customHeight="1" thickBot="1" x14ac:dyDescent="0.3">
      <c r="A12" s="30"/>
      <c r="B12" s="24">
        <v>12002</v>
      </c>
      <c r="C12" s="55"/>
      <c r="D12" s="56"/>
      <c r="E12" s="21" t="s">
        <v>32</v>
      </c>
      <c r="F12" s="10">
        <v>70419.600000000006</v>
      </c>
      <c r="G12" s="10">
        <v>70419.600000000006</v>
      </c>
      <c r="H12" s="10">
        <v>70419.600000000006</v>
      </c>
    </row>
    <row r="13" spans="1:8" ht="17.25" customHeight="1" thickBot="1" x14ac:dyDescent="0.3">
      <c r="A13" s="20"/>
      <c r="B13" s="21"/>
      <c r="C13" s="57"/>
      <c r="D13" s="39"/>
      <c r="E13" s="22"/>
      <c r="F13" s="32">
        <f>SUM(F7:F12)</f>
        <v>84852.200000000012</v>
      </c>
      <c r="G13" s="32">
        <f t="shared" ref="G13:H13" si="0">SUM(G7:G12)</f>
        <v>70419.600000000006</v>
      </c>
      <c r="H13" s="32">
        <f t="shared" si="0"/>
        <v>70419.600000000006</v>
      </c>
    </row>
    <row r="14" spans="1:8" ht="14.25" thickBot="1" x14ac:dyDescent="0.3">
      <c r="A14" s="40" t="s">
        <v>23</v>
      </c>
      <c r="B14" s="41"/>
      <c r="C14" s="41"/>
      <c r="D14" s="41"/>
      <c r="E14" s="41"/>
      <c r="F14" s="41"/>
      <c r="G14" s="41"/>
      <c r="H14" s="42"/>
    </row>
    <row r="15" spans="1:8" ht="21.75" customHeight="1" thickBot="1" x14ac:dyDescent="0.3">
      <c r="A15" s="20">
        <v>1163</v>
      </c>
      <c r="B15" s="17">
        <v>11014</v>
      </c>
      <c r="C15" s="57" t="s">
        <v>28</v>
      </c>
      <c r="D15" s="39"/>
      <c r="E15" s="22" t="s">
        <v>29</v>
      </c>
      <c r="F15" s="10"/>
      <c r="G15" s="10"/>
      <c r="H15" s="10"/>
    </row>
    <row r="16" spans="1:8" ht="21.75" customHeight="1" thickBot="1" x14ac:dyDescent="0.3">
      <c r="A16" s="20">
        <v>1163</v>
      </c>
      <c r="B16" s="17">
        <v>11015</v>
      </c>
      <c r="C16" s="57" t="s">
        <v>28</v>
      </c>
      <c r="D16" s="39"/>
      <c r="E16" s="22" t="s">
        <v>30</v>
      </c>
      <c r="F16" s="10"/>
      <c r="G16" s="10"/>
      <c r="H16" s="10"/>
    </row>
    <row r="17" spans="1:8" ht="21.75" customHeight="1" thickBot="1" x14ac:dyDescent="0.3">
      <c r="A17" s="20">
        <v>1163</v>
      </c>
      <c r="B17" s="17">
        <v>11016</v>
      </c>
      <c r="C17" s="57" t="s">
        <v>28</v>
      </c>
      <c r="D17" s="39"/>
      <c r="E17" s="22" t="s">
        <v>31</v>
      </c>
      <c r="F17" s="10"/>
      <c r="G17" s="10"/>
      <c r="H17" s="10"/>
    </row>
    <row r="18" spans="1:8" ht="14.25" thickBot="1" x14ac:dyDescent="0.3">
      <c r="A18" s="25" t="s">
        <v>24</v>
      </c>
      <c r="B18" s="22"/>
      <c r="C18" s="26"/>
      <c r="D18" s="27"/>
      <c r="E18" s="27"/>
      <c r="F18" s="28">
        <f>SUM(F15:F17)</f>
        <v>0</v>
      </c>
      <c r="G18" s="28">
        <f>SUM(G15:G17)</f>
        <v>0</v>
      </c>
      <c r="H18" s="28">
        <f>SUM(H15:H17)</f>
        <v>0</v>
      </c>
    </row>
    <row r="19" spans="1:8" ht="15" x14ac:dyDescent="0.25">
      <c r="A19" s="12"/>
      <c r="B19" s="12"/>
      <c r="C19" s="12"/>
      <c r="D19" s="12"/>
      <c r="E19" s="12"/>
      <c r="F19" s="12"/>
      <c r="G19" s="12"/>
      <c r="H19" s="12"/>
    </row>
    <row r="20" spans="1:8" ht="15" x14ac:dyDescent="0.25">
      <c r="A20" s="12"/>
      <c r="B20" s="12"/>
      <c r="C20" s="12"/>
      <c r="D20" s="12"/>
      <c r="E20" s="12"/>
      <c r="F20" s="31">
        <f>F13+F18</f>
        <v>84852.200000000012</v>
      </c>
      <c r="G20" s="31">
        <f t="shared" ref="G20:H20" si="1">G13+G18</f>
        <v>70419.600000000006</v>
      </c>
      <c r="H20" s="31">
        <f t="shared" si="1"/>
        <v>70419.600000000006</v>
      </c>
    </row>
  </sheetData>
  <mergeCells count="18">
    <mergeCell ref="C17:D17"/>
    <mergeCell ref="C16:D16"/>
    <mergeCell ref="C15:D15"/>
    <mergeCell ref="C13:D13"/>
    <mergeCell ref="A14:H14"/>
    <mergeCell ref="C11:D11"/>
    <mergeCell ref="C10:D10"/>
    <mergeCell ref="C12:D12"/>
    <mergeCell ref="C7:D7"/>
    <mergeCell ref="C8:D8"/>
    <mergeCell ref="C9:D9"/>
    <mergeCell ref="C6:D6"/>
    <mergeCell ref="A5:H5"/>
    <mergeCell ref="A3:B3"/>
    <mergeCell ref="C3:E4"/>
    <mergeCell ref="F3:F4"/>
    <mergeCell ref="G3:G4"/>
    <mergeCell ref="H3:H4"/>
  </mergeCells>
  <hyperlinks>
    <hyperlink ref="A1" location="_ftn1" display="_ftn1"/>
    <hyperlink ref="A3" location="_ftn2" display="_ftn2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a1</vt:lpstr>
      <vt:lpstr>a2</vt:lpstr>
      <vt:lpstr>'a2'!_ftnref1</vt:lpstr>
      <vt:lpstr>'a2'!_ftnref2</vt:lpstr>
      <vt:lpstr>'a1'!_Toc501014758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2019-07-12T15:56:18Z</dcterms:modified>
</cp:coreProperties>
</file>