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ftn1" localSheetId="0">Sheet1!#REF!</definedName>
    <definedName name="_ftnref1" localSheetId="0">Sheet1!$E$3</definedName>
    <definedName name="_Toc501014760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52" i="1" l="1"/>
  <c r="Z38" i="1"/>
  <c r="Z31" i="1"/>
  <c r="Z5" i="1"/>
  <c r="R52" i="1"/>
  <c r="W38" i="1"/>
  <c r="V38" i="1"/>
  <c r="U38" i="1"/>
  <c r="W31" i="1"/>
  <c r="V31" i="1"/>
  <c r="U31" i="1"/>
  <c r="W5" i="1"/>
  <c r="V5" i="1"/>
  <c r="U5" i="1"/>
  <c r="T38" i="1"/>
  <c r="T31" i="1"/>
  <c r="T5" i="1"/>
  <c r="K52" i="1"/>
  <c r="N38" i="1"/>
  <c r="N31" i="1"/>
  <c r="N5" i="1"/>
  <c r="O38" i="1"/>
  <c r="O31" i="1"/>
  <c r="O5" i="1"/>
  <c r="P38" i="1"/>
  <c r="P31" i="1"/>
  <c r="P5" i="1"/>
  <c r="Q38" i="1"/>
  <c r="Q31" i="1"/>
  <c r="Q5" i="1"/>
  <c r="M38" i="1"/>
  <c r="M31" i="1"/>
  <c r="M5" i="1"/>
  <c r="H52" i="1"/>
  <c r="J38" i="1"/>
  <c r="J31" i="1"/>
  <c r="J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4" i="1"/>
  <c r="D35" i="1"/>
  <c r="D36" i="1"/>
  <c r="E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G38" i="1"/>
  <c r="G31" i="1"/>
  <c r="G5" i="1"/>
  <c r="F38" i="1"/>
  <c r="F31" i="1"/>
  <c r="F5" i="1"/>
  <c r="X51" i="1" l="1"/>
  <c r="R51" i="1"/>
  <c r="K51" i="1"/>
  <c r="H51" i="1"/>
  <c r="E31" i="1"/>
  <c r="I31" i="1"/>
  <c r="L31" i="1"/>
  <c r="S31" i="1"/>
  <c r="Y31" i="1"/>
  <c r="X36" i="1"/>
  <c r="R36" i="1"/>
  <c r="K36" i="1"/>
  <c r="H36" i="1"/>
  <c r="X35" i="1"/>
  <c r="R35" i="1"/>
  <c r="K35" i="1"/>
  <c r="H35" i="1"/>
  <c r="X34" i="1"/>
  <c r="R34" i="1"/>
  <c r="K34" i="1"/>
  <c r="H34" i="1"/>
  <c r="X33" i="1"/>
  <c r="R33" i="1"/>
  <c r="K33" i="1"/>
  <c r="H33" i="1"/>
  <c r="D33" i="1"/>
  <c r="X32" i="1"/>
  <c r="R32" i="1"/>
  <c r="R31" i="1" s="1"/>
  <c r="K32" i="1"/>
  <c r="H32" i="1"/>
  <c r="D32" i="1"/>
  <c r="X31" i="1" l="1"/>
  <c r="K31" i="1"/>
  <c r="D31" i="1"/>
  <c r="H31" i="1"/>
  <c r="X12" i="1"/>
  <c r="R12" i="1"/>
  <c r="K12" i="1"/>
  <c r="H12" i="1"/>
  <c r="X10" i="1"/>
  <c r="R10" i="1"/>
  <c r="K10" i="1"/>
  <c r="H10" i="1"/>
  <c r="K25" i="1" l="1"/>
  <c r="I38" i="1" l="1"/>
  <c r="L38" i="1"/>
  <c r="S38" i="1"/>
  <c r="Y38" i="1"/>
  <c r="X40" i="1"/>
  <c r="X41" i="1"/>
  <c r="X42" i="1"/>
  <c r="X43" i="1"/>
  <c r="X44" i="1"/>
  <c r="X45" i="1"/>
  <c r="X46" i="1"/>
  <c r="X47" i="1"/>
  <c r="X49" i="1"/>
  <c r="X50" i="1"/>
  <c r="X53" i="1"/>
  <c r="X54" i="1"/>
  <c r="X55" i="1"/>
  <c r="X56" i="1"/>
  <c r="X57" i="1"/>
  <c r="X58" i="1"/>
  <c r="X59" i="1"/>
  <c r="X60" i="1"/>
  <c r="R40" i="1"/>
  <c r="R41" i="1"/>
  <c r="R42" i="1"/>
  <c r="R43" i="1"/>
  <c r="R44" i="1"/>
  <c r="R45" i="1"/>
  <c r="R46" i="1"/>
  <c r="R47" i="1"/>
  <c r="R49" i="1"/>
  <c r="R50" i="1"/>
  <c r="R53" i="1"/>
  <c r="R54" i="1"/>
  <c r="R55" i="1"/>
  <c r="R56" i="1"/>
  <c r="R57" i="1"/>
  <c r="R58" i="1"/>
  <c r="R59" i="1"/>
  <c r="R60" i="1"/>
  <c r="R61" i="1"/>
  <c r="K40" i="1"/>
  <c r="K41" i="1"/>
  <c r="K42" i="1"/>
  <c r="K43" i="1"/>
  <c r="K44" i="1"/>
  <c r="K45" i="1"/>
  <c r="K46" i="1"/>
  <c r="K47" i="1"/>
  <c r="K48" i="1"/>
  <c r="K49" i="1"/>
  <c r="K50" i="1"/>
  <c r="K53" i="1"/>
  <c r="K54" i="1"/>
  <c r="K55" i="1"/>
  <c r="K56" i="1"/>
  <c r="K57" i="1"/>
  <c r="K58" i="1"/>
  <c r="K59" i="1"/>
  <c r="K60" i="1"/>
  <c r="K61" i="1"/>
  <c r="H40" i="1"/>
  <c r="H41" i="1"/>
  <c r="H42" i="1"/>
  <c r="H43" i="1"/>
  <c r="H44" i="1"/>
  <c r="H45" i="1"/>
  <c r="H46" i="1"/>
  <c r="H47" i="1"/>
  <c r="H48" i="1"/>
  <c r="H49" i="1"/>
  <c r="H50" i="1"/>
  <c r="H53" i="1"/>
  <c r="H54" i="1"/>
  <c r="H55" i="1"/>
  <c r="H56" i="1"/>
  <c r="H57" i="1"/>
  <c r="H58" i="1"/>
  <c r="X39" i="1"/>
  <c r="R39" i="1"/>
  <c r="K39" i="1"/>
  <c r="H39" i="1"/>
  <c r="D53" i="1"/>
  <c r="D38" i="1" s="1"/>
  <c r="Y5" i="1"/>
  <c r="S5" i="1"/>
  <c r="L5" i="1"/>
  <c r="I5" i="1"/>
  <c r="E5" i="1"/>
  <c r="X7" i="1"/>
  <c r="X8" i="1"/>
  <c r="X9" i="1"/>
  <c r="X11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R7" i="1"/>
  <c r="R8" i="1"/>
  <c r="R9" i="1"/>
  <c r="R11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K7" i="1"/>
  <c r="K8" i="1"/>
  <c r="K9" i="1"/>
  <c r="K11" i="1"/>
  <c r="K13" i="1"/>
  <c r="K14" i="1"/>
  <c r="K15" i="1"/>
  <c r="K16" i="1"/>
  <c r="K17" i="1"/>
  <c r="K18" i="1"/>
  <c r="K19" i="1"/>
  <c r="K20" i="1"/>
  <c r="K21" i="1"/>
  <c r="K22" i="1"/>
  <c r="K23" i="1"/>
  <c r="K24" i="1"/>
  <c r="K26" i="1"/>
  <c r="K27" i="1"/>
  <c r="K28" i="1"/>
  <c r="K29" i="1"/>
  <c r="K30" i="1"/>
  <c r="H7" i="1"/>
  <c r="H8" i="1"/>
  <c r="H9" i="1"/>
  <c r="H11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6" i="1"/>
  <c r="X6" i="1"/>
  <c r="R6" i="1"/>
  <c r="K6" i="1"/>
  <c r="H38" i="1" l="1"/>
  <c r="X38" i="1"/>
  <c r="R38" i="1"/>
  <c r="K38" i="1"/>
  <c r="X5" i="1"/>
  <c r="D5" i="1"/>
  <c r="R5" i="1"/>
  <c r="K5" i="1"/>
  <c r="H5" i="1"/>
</calcChain>
</file>

<file path=xl/sharedStrings.xml><?xml version="1.0" encoding="utf-8"?>
<sst xmlns="http://schemas.openxmlformats.org/spreadsheetml/2006/main" count="104" uniqueCount="66">
  <si>
    <t>Հավելված N 8. Բյուջետային ծրագրերի/միջոցառումների գծով ծախսերը՝ վարչատարածքային բաժանմամբ (ըստ մարզերի)</t>
  </si>
  <si>
    <t>Ծրագրային դասիչը</t>
  </si>
  <si>
    <t>Ծրագիր /Միջոցառում</t>
  </si>
  <si>
    <t>2018թ փաստ. (հազ. դրամ)</t>
  </si>
  <si>
    <t>2019թ սպասվող (հազ. դրամ)</t>
  </si>
  <si>
    <t>Ընդամենը</t>
  </si>
  <si>
    <t>&lt;Միջոցառման դասիչը&gt;</t>
  </si>
  <si>
    <t>&lt;Միջոցառման անվանումը&gt;</t>
  </si>
  <si>
    <t>......</t>
  </si>
  <si>
    <t>2020թ սպասվող (հազ. դրամ)</t>
  </si>
  <si>
    <t>2021թ սպասվող (հազ. դրամ)</t>
  </si>
  <si>
    <t>2022թ սպասվող (հազ. դրամ)</t>
  </si>
  <si>
    <t>ք.Երևան</t>
  </si>
  <si>
    <t>Մեծ նվաճումների սպորտ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</si>
  <si>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</si>
  <si>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ՀՀ հավաքական թիմերին մարզահագուստով և մարզահանդերձանքով ապահովում</t>
  </si>
  <si>
    <t>Սպորտային բժշկության և հակադոպինգային հսկողության ծառայություններ</t>
  </si>
  <si>
    <t xml:space="preserve">Աջակցություն hայկական ազգային կոխ ըմբշամարտ մարզաձևի  զարգացմանը </t>
  </si>
  <si>
    <t>2020 թվականի Տոկիոյի 32-րդ Օլիմպիական խաղերին Հայաստանի մարզական պատվիրակության նախապատրաստման և մասնակցության ապահովում</t>
  </si>
  <si>
    <t xml:space="preserve"> Եվրոպայի երիտասարդության օլիմպիական փառատոններին մասնակցության ապահովում </t>
  </si>
  <si>
    <t>2020 թվականի Տոկիոյի պարալիմպիկ խաղերին Հայաստանի մարզական պատվիրակության նախապատրաստման և մասնակցության ապահովում</t>
  </si>
  <si>
    <t>2022 թվականի ձմեռային օլիմպիական խաղերին  Հայաստանի մարզական պատվիրակության մասնակցությանն ապահովում</t>
  </si>
  <si>
    <t>2022 թվականի ձմեռային պարալիմպիկ խաղերին Հայաստանի մարզական պատվիրակության մասնակցության ապահովում</t>
  </si>
  <si>
    <t>2022 թվականին 4-րդ ամառային պատանեկան օլիմպիական խաղերին  Հայաստանի մարզական պատվիրակության մասնակցությանն ապահովում</t>
  </si>
  <si>
    <t>Ֆրանկոֆոնիայի մարզամշակութային խաղերին Հայաստանի մարզական պատվիրակության մասնակցության ապահովում</t>
  </si>
  <si>
    <t>Խուլերի ձյուդոյի աշխարհի առաջնություն</t>
  </si>
  <si>
    <t>Խուլերի ըմբշամարտի աշխարհի առաջնություն</t>
  </si>
  <si>
    <t>Միջազգային մարզական միջոցառումների հաղթողներին և մրցանակակիրներին  դրամական մրցանակների հանձնում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</si>
  <si>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</si>
  <si>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 xml:space="preserve">Հակադոպինգային համաշխարհային գործակալությանը անդամակցում </t>
  </si>
  <si>
    <t xml:space="preserve">Եվրախորհրդի սպորտի մասին համաձայնագրին անդամակցում </t>
  </si>
  <si>
    <t>Մասսայական սպորտ</t>
  </si>
  <si>
    <t>ՀՀ մարզերում և ԱՀ-ում հանրապետական մարզական փառատոնների անցկացում</t>
  </si>
  <si>
    <t>«Լավագույն մարզական ընտանիք» մրցույթի կազմակերպում և անցկացում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</si>
  <si>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</si>
  <si>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</si>
  <si>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«Լավագույն մարզական նախադպրոցական հաստատություն»  մրցույթի անցկացում</t>
  </si>
  <si>
    <t>«Երեխաների խնամքի և պաշտպանության լավագույն մարզական հաստատություն» մրցույթի անցկացում</t>
  </si>
  <si>
    <t>Հանրապետական ուսանողական մարզական խաղերի անցկացում</t>
  </si>
  <si>
    <t>ՀՀ մարզերի, Երևան քաղաքի և ԼՂՀ հանրակրթական դպրոցների 8-12-րդ դասարանների աշակերտների սպարտակիադայի անցկացում</t>
  </si>
  <si>
    <t>ՀՀ մարզերի, Երևան քաղաքի և ԱՀ- հանրակրթական դպրոցների 1-3-րդ և 4-7-րդ դասարանների աշակերտների միչև «Սպորտլանդիա» մարզական միջոցառման անցկացում</t>
  </si>
  <si>
    <t>ՀՀ գյուղական մարզական խաղերի անցկացում</t>
  </si>
  <si>
    <t>Պետական մարմինների աշխատակիցների միջևհրաձգության հանրապետական մրցույթ</t>
  </si>
  <si>
    <t>Տարեցների հանրապետական խաղերի անցկացում</t>
  </si>
  <si>
    <t>Բարձրագույն վարպետության դպրոց» ՊՈԱԿ-ի գործունեության ապահովում</t>
  </si>
  <si>
    <t>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</t>
  </si>
  <si>
    <t>Պարափաուերլիֆտինգի աշխարհի գավաթին Հայաստանի մարզական պատվիրակության մասնակցության ապահովում</t>
  </si>
  <si>
    <t>Ադապտիվ սպորտին առնչվող ծառայություններ</t>
  </si>
  <si>
    <t>Նավամոդելային սպորտի զարգացում</t>
  </si>
  <si>
    <t>Շախմատիստների պատրաստման ծառայություններ</t>
  </si>
  <si>
    <t>Երիտասարդության ծրագիր</t>
  </si>
  <si>
    <t>Երիտասարդական պետական քաղաքականությանն ուղղված ծրագրեր և միջոցառումներ</t>
  </si>
  <si>
    <t>Երիտասարդական ծրագրերի շրջանակներում թրաֆիքինգի դեմ պայքարի միջոցառումներ</t>
  </si>
  <si>
    <t>ՀՀ տարվա երիտասարդական մայրաքաղաք</t>
  </si>
  <si>
    <t>Աջակցություն երիտասարդ ընտանիքներին</t>
  </si>
  <si>
    <t>Երիտասարդական քարտի միջոցով երիտասարդության շարժունություն</t>
  </si>
  <si>
    <t xml:space="preserve">Ուսանողական մարզական միջոցառումներ </t>
  </si>
  <si>
    <t>Աջակցություն համայնքներին մարզական հաստատությունների շենքային պայմանների բարելավման համար</t>
  </si>
  <si>
    <t>ՀՀ հավաքական թիմերի գլխավոր և ավագ մարզիչների վարձատրություն և աշխարհի չեմպիոններին մրցանակակիրներին պատվովճարի հատկացում</t>
  </si>
  <si>
    <t>Արմավիրի մարզ</t>
  </si>
  <si>
    <t>Կոտայքի մարզ</t>
  </si>
  <si>
    <t>Գեղարքունիքի մարզ</t>
  </si>
  <si>
    <t>Շիրակի մարզ</t>
  </si>
  <si>
    <t>Սյունիքի մարզ</t>
  </si>
  <si>
    <t>Վայոց Ձորի մարզ</t>
  </si>
  <si>
    <t>Տավուշի մարզ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</si>
</sst>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sz val="12"/>
      <color theme="1"/>
      <name val="GHEA Grapalat"/>
      <family val="3"/>
    </font>
    <font>
      <sz val="8"/>
      <name val="GHEA Grapalat"/>
      <family val="3"/>
    </font>
    <font>
      <i/>
      <sz val="9"/>
      <color theme="1"/>
      <name val="Arial Armenian"/>
      <family val="2"/>
    </font>
    <font>
      <sz val="10"/>
      <color indexed="8"/>
      <name val="MS Sans Serif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21" xfId="0" applyFont="1" applyBorder="1" applyAlignment="1">
      <alignment vertical="center" wrapText="1"/>
    </xf>
    <xf numFmtId="164" fontId="6" fillId="0" borderId="24" xfId="0" applyNumberFormat="1" applyFont="1" applyFill="1" applyBorder="1"/>
    <xf numFmtId="164" fontId="3" fillId="0" borderId="2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5" xfId="0" applyFont="1" applyBorder="1" applyAlignment="1">
      <alignment vertical="center" wrapText="1"/>
    </xf>
    <xf numFmtId="164" fontId="6" fillId="0" borderId="9" xfId="0" applyNumberFormat="1" applyFont="1" applyFill="1" applyBorder="1"/>
    <xf numFmtId="0" fontId="4" fillId="3" borderId="8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8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164" fontId="6" fillId="3" borderId="24" xfId="0" applyNumberFormat="1" applyFont="1" applyFill="1" applyBorder="1"/>
    <xf numFmtId="0" fontId="7" fillId="5" borderId="30" xfId="1" applyFont="1" applyFill="1" applyBorder="1" applyAlignment="1">
      <alignment vertical="top" wrapText="1"/>
    </xf>
    <xf numFmtId="0" fontId="4" fillId="0" borderId="26" xfId="0" applyFont="1" applyFill="1" applyBorder="1" applyAlignment="1">
      <alignment vertical="center" wrapText="1"/>
    </xf>
    <xf numFmtId="164" fontId="3" fillId="0" borderId="12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2" fontId="6" fillId="3" borderId="32" xfId="2" applyNumberFormat="1" applyFont="1" applyFill="1" applyBorder="1" applyAlignment="1">
      <alignment horizontal="center" vertical="center" textRotation="90" wrapText="1"/>
    </xf>
    <xf numFmtId="2" fontId="6" fillId="3" borderId="33" xfId="2" applyNumberFormat="1" applyFont="1" applyFill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2" fontId="6" fillId="3" borderId="34" xfId="2" applyNumberFormat="1" applyFont="1" applyFill="1" applyBorder="1" applyAlignment="1">
      <alignment horizontal="center" vertical="center" textRotation="90" wrapText="1"/>
    </xf>
    <xf numFmtId="0" fontId="3" fillId="2" borderId="13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 textRotation="90" wrapText="1"/>
    </xf>
    <xf numFmtId="0" fontId="4" fillId="2" borderId="15" xfId="0" applyFont="1" applyFill="1" applyBorder="1" applyAlignment="1">
      <alignment vertical="center" textRotation="90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textRotation="90" wrapText="1"/>
    </xf>
    <xf numFmtId="0" fontId="4" fillId="2" borderId="1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27" xfId="0" applyFont="1" applyFill="1" applyBorder="1" applyAlignment="1">
      <alignment vertical="center" textRotation="90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22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6" fillId="0" borderId="36" xfId="0" applyNumberFormat="1" applyFont="1" applyFill="1" applyBorder="1"/>
    <xf numFmtId="164" fontId="6" fillId="0" borderId="11" xfId="0" applyNumberFormat="1" applyFont="1" applyFill="1" applyBorder="1"/>
    <xf numFmtId="164" fontId="6" fillId="0" borderId="30" xfId="0" applyNumberFormat="1" applyFont="1" applyFill="1" applyBorder="1"/>
    <xf numFmtId="164" fontId="6" fillId="0" borderId="21" xfId="0" applyNumberFormat="1" applyFont="1" applyFill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7"/>
  <sheetViews>
    <sheetView tabSelected="1" workbookViewId="0">
      <pane xSplit="11" ySplit="5" topLeftCell="W12" activePane="bottomRight" state="frozen"/>
      <selection pane="topRight" activeCell="I1" sqref="I1"/>
      <selection pane="bottomLeft" activeCell="A6" sqref="A6"/>
      <selection pane="bottomRight" activeCell="A52" sqref="A52:XFD52"/>
    </sheetView>
  </sheetViews>
  <sheetFormatPr defaultRowHeight="13.5" x14ac:dyDescent="0.25"/>
  <cols>
    <col min="1" max="2" width="9.140625" style="1"/>
    <col min="3" max="3" width="34.7109375" style="1" customWidth="1"/>
    <col min="4" max="4" width="10.5703125" style="1" bestFit="1" customWidth="1"/>
    <col min="5" max="7" width="9.140625" style="1"/>
    <col min="8" max="8" width="9.5703125" style="1" bestFit="1" customWidth="1"/>
    <col min="9" max="10" width="11.140625" style="1" customWidth="1"/>
    <col min="11" max="11" width="9.140625" style="1"/>
    <col min="12" max="17" width="12" style="1" customWidth="1"/>
    <col min="18" max="18" width="10.42578125" style="1" customWidth="1"/>
    <col min="19" max="19" width="11.42578125" style="1" customWidth="1"/>
    <col min="20" max="23" width="12" style="1" customWidth="1"/>
    <col min="24" max="24" width="9.140625" style="1"/>
    <col min="25" max="25" width="12.5703125" style="1" customWidth="1"/>
    <col min="26" max="26" width="12" style="1" customWidth="1"/>
    <col min="27" max="16384" width="9.140625" style="1"/>
  </cols>
  <sheetData>
    <row r="1" spans="1:26" ht="18" thickBot="1" x14ac:dyDescent="0.3">
      <c r="A1" s="2" t="s">
        <v>0</v>
      </c>
      <c r="B1"/>
      <c r="C1"/>
      <c r="D1"/>
      <c r="E1"/>
      <c r="F1"/>
      <c r="G1"/>
      <c r="H1"/>
      <c r="I1"/>
      <c r="J1"/>
    </row>
    <row r="2" spans="1:26" ht="25.5" customHeight="1" thickBot="1" x14ac:dyDescent="0.3">
      <c r="A2" s="67" t="s">
        <v>1</v>
      </c>
      <c r="B2" s="68"/>
      <c r="C2" s="54" t="s">
        <v>2</v>
      </c>
      <c r="D2" s="53" t="s">
        <v>3</v>
      </c>
      <c r="E2" s="51"/>
      <c r="F2" s="51"/>
      <c r="G2" s="52"/>
      <c r="H2" s="46" t="s">
        <v>4</v>
      </c>
      <c r="I2" s="51"/>
      <c r="J2" s="52"/>
      <c r="K2" s="46" t="s">
        <v>9</v>
      </c>
      <c r="L2" s="47"/>
      <c r="M2" s="47"/>
      <c r="N2" s="47"/>
      <c r="O2" s="47"/>
      <c r="P2" s="47"/>
      <c r="Q2" s="48"/>
      <c r="R2" s="46" t="s">
        <v>10</v>
      </c>
      <c r="S2" s="47"/>
      <c r="T2" s="47"/>
      <c r="U2" s="47"/>
      <c r="V2" s="47"/>
      <c r="W2" s="48"/>
      <c r="X2" s="42" t="s">
        <v>11</v>
      </c>
      <c r="Y2" s="43"/>
      <c r="Z2" s="44"/>
    </row>
    <row r="3" spans="1:26" ht="24" customHeight="1" x14ac:dyDescent="0.25">
      <c r="A3" s="69"/>
      <c r="B3" s="70"/>
      <c r="C3" s="55"/>
      <c r="D3" s="59" t="s">
        <v>5</v>
      </c>
      <c r="E3" s="49" t="s">
        <v>12</v>
      </c>
      <c r="F3" s="49" t="s">
        <v>59</v>
      </c>
      <c r="G3" s="49" t="s">
        <v>60</v>
      </c>
      <c r="H3" s="61" t="s">
        <v>5</v>
      </c>
      <c r="I3" s="49" t="s">
        <v>12</v>
      </c>
      <c r="J3" s="49" t="s">
        <v>59</v>
      </c>
      <c r="K3" s="61" t="s">
        <v>5</v>
      </c>
      <c r="L3" s="49" t="s">
        <v>12</v>
      </c>
      <c r="M3" s="40" t="s">
        <v>61</v>
      </c>
      <c r="N3" s="40" t="s">
        <v>62</v>
      </c>
      <c r="O3" s="40" t="s">
        <v>63</v>
      </c>
      <c r="P3" s="40" t="s">
        <v>64</v>
      </c>
      <c r="Q3" s="40" t="s">
        <v>65</v>
      </c>
      <c r="R3" s="61" t="s">
        <v>5</v>
      </c>
      <c r="S3" s="49" t="s">
        <v>12</v>
      </c>
      <c r="T3" s="40" t="s">
        <v>61</v>
      </c>
      <c r="U3" s="40" t="s">
        <v>63</v>
      </c>
      <c r="V3" s="40" t="s">
        <v>64</v>
      </c>
      <c r="W3" s="40" t="s">
        <v>65</v>
      </c>
      <c r="X3" s="57" t="s">
        <v>5</v>
      </c>
      <c r="Y3" s="62" t="s">
        <v>12</v>
      </c>
      <c r="Z3" s="45" t="s">
        <v>61</v>
      </c>
    </row>
    <row r="4" spans="1:26" ht="46.5" customHeight="1" thickBot="1" x14ac:dyDescent="0.3">
      <c r="A4" s="71"/>
      <c r="B4" s="72"/>
      <c r="C4" s="56"/>
      <c r="D4" s="60"/>
      <c r="E4" s="50"/>
      <c r="F4" s="50"/>
      <c r="G4" s="50"/>
      <c r="H4" s="58"/>
      <c r="I4" s="50"/>
      <c r="J4" s="50"/>
      <c r="K4" s="58"/>
      <c r="L4" s="50"/>
      <c r="M4" s="41"/>
      <c r="N4" s="41" t="s">
        <v>62</v>
      </c>
      <c r="O4" s="41" t="s">
        <v>63</v>
      </c>
      <c r="P4" s="41" t="s">
        <v>64</v>
      </c>
      <c r="Q4" s="41" t="s">
        <v>65</v>
      </c>
      <c r="R4" s="58"/>
      <c r="S4" s="50"/>
      <c r="T4" s="41"/>
      <c r="U4" s="41" t="s">
        <v>63</v>
      </c>
      <c r="V4" s="41" t="s">
        <v>64</v>
      </c>
      <c r="W4" s="41" t="s">
        <v>65</v>
      </c>
      <c r="X4" s="58"/>
      <c r="Y4" s="50"/>
      <c r="Z4" s="41"/>
    </row>
    <row r="5" spans="1:26" ht="27" customHeight="1" thickBot="1" x14ac:dyDescent="0.3">
      <c r="A5" s="65">
        <v>1041</v>
      </c>
      <c r="B5" s="66"/>
      <c r="C5" s="15" t="s">
        <v>13</v>
      </c>
      <c r="D5" s="18">
        <f t="shared" ref="D5:Y5" si="0">SUM(D6:D30)</f>
        <v>1757392.7599999998</v>
      </c>
      <c r="E5" s="18">
        <f t="shared" si="0"/>
        <v>1757392.7599999998</v>
      </c>
      <c r="F5" s="18">
        <f t="shared" ref="F5" si="1">SUM(F6:F30)</f>
        <v>0</v>
      </c>
      <c r="G5" s="18">
        <f t="shared" ref="G5" si="2">SUM(G6:G30)</f>
        <v>0</v>
      </c>
      <c r="H5" s="18">
        <f t="shared" si="0"/>
        <v>2164415.7999999998</v>
      </c>
      <c r="I5" s="18">
        <f t="shared" si="0"/>
        <v>2164415.7999999998</v>
      </c>
      <c r="J5" s="18">
        <f t="shared" ref="J5" si="3">SUM(J6:J30)</f>
        <v>0</v>
      </c>
      <c r="K5" s="18">
        <f t="shared" si="0"/>
        <v>2330294.7999999998</v>
      </c>
      <c r="L5" s="18">
        <f t="shared" si="0"/>
        <v>2330294.7999999998</v>
      </c>
      <c r="M5" s="18">
        <f t="shared" ref="M5:Q5" si="4">SUM(M6:M30)</f>
        <v>0</v>
      </c>
      <c r="N5" s="18">
        <f t="shared" si="4"/>
        <v>0</v>
      </c>
      <c r="O5" s="18">
        <f t="shared" ref="O5:P5" si="5">SUM(O6:O30)</f>
        <v>0</v>
      </c>
      <c r="P5" s="18">
        <f t="shared" si="5"/>
        <v>0</v>
      </c>
      <c r="Q5" s="18">
        <f t="shared" si="4"/>
        <v>0</v>
      </c>
      <c r="R5" s="18">
        <f t="shared" si="0"/>
        <v>2315057.7000000002</v>
      </c>
      <c r="S5" s="18">
        <f t="shared" si="0"/>
        <v>2315057.7000000002</v>
      </c>
      <c r="T5" s="18">
        <f t="shared" si="0"/>
        <v>0</v>
      </c>
      <c r="U5" s="18">
        <f t="shared" si="0"/>
        <v>0</v>
      </c>
      <c r="V5" s="18">
        <f t="shared" si="0"/>
        <v>0</v>
      </c>
      <c r="W5" s="18">
        <f t="shared" si="0"/>
        <v>0</v>
      </c>
      <c r="X5" s="18">
        <f t="shared" si="0"/>
        <v>2272291.9</v>
      </c>
      <c r="Y5" s="18">
        <f t="shared" si="0"/>
        <v>2272291.9</v>
      </c>
      <c r="Z5" s="18">
        <f t="shared" ref="Z5" si="6">SUM(Z6:Z30)</f>
        <v>0</v>
      </c>
    </row>
    <row r="6" spans="1:26" ht="63.75" customHeight="1" thickBot="1" x14ac:dyDescent="0.3">
      <c r="A6" s="73"/>
      <c r="B6" s="12">
        <v>11001</v>
      </c>
      <c r="C6" s="15" t="s">
        <v>14</v>
      </c>
      <c r="D6" s="8">
        <f t="shared" ref="D6:D29" si="7">SUM(E6:G6)</f>
        <v>1132155.6299999999</v>
      </c>
      <c r="E6" s="19">
        <v>1132155.6299999999</v>
      </c>
      <c r="F6" s="19"/>
      <c r="G6" s="19"/>
      <c r="H6" s="20">
        <f>SUM(I6)</f>
        <v>1367960.9</v>
      </c>
      <c r="I6" s="19">
        <v>1367960.9</v>
      </c>
      <c r="J6" s="19"/>
      <c r="K6" s="16">
        <f>SUM(L6)</f>
        <v>1367960.9</v>
      </c>
      <c r="L6" s="19">
        <v>1367960.9</v>
      </c>
      <c r="M6" s="19"/>
      <c r="N6" s="19"/>
      <c r="O6" s="19"/>
      <c r="P6" s="19"/>
      <c r="Q6" s="19"/>
      <c r="R6" s="16">
        <f>SUM(S6)</f>
        <v>1367960.9</v>
      </c>
      <c r="S6" s="19">
        <v>1367960.9</v>
      </c>
      <c r="T6" s="19"/>
      <c r="U6" s="19"/>
      <c r="V6" s="19"/>
      <c r="W6" s="19"/>
      <c r="X6" s="16">
        <f>SUM(Y6)</f>
        <v>1367960.9</v>
      </c>
      <c r="Y6" s="19">
        <v>1367960.9</v>
      </c>
      <c r="Z6" s="19"/>
    </row>
    <row r="7" spans="1:26" ht="33.75" customHeight="1" thickBot="1" x14ac:dyDescent="0.3">
      <c r="A7" s="74"/>
      <c r="B7" s="13">
        <v>11002</v>
      </c>
      <c r="C7" s="15" t="s">
        <v>15</v>
      </c>
      <c r="D7" s="8">
        <f t="shared" si="7"/>
        <v>81840</v>
      </c>
      <c r="E7" s="19">
        <v>81840</v>
      </c>
      <c r="F7" s="19"/>
      <c r="G7" s="19"/>
      <c r="H7" s="20">
        <f t="shared" ref="H7:H30" si="8">SUM(I7)</f>
        <v>81840</v>
      </c>
      <c r="I7" s="19">
        <v>81840</v>
      </c>
      <c r="J7" s="19"/>
      <c r="K7" s="16">
        <f t="shared" ref="K7:K30" si="9">SUM(L7)</f>
        <v>81840</v>
      </c>
      <c r="L7" s="19">
        <v>81840</v>
      </c>
      <c r="M7" s="19"/>
      <c r="N7" s="19"/>
      <c r="O7" s="19"/>
      <c r="P7" s="19"/>
      <c r="Q7" s="19"/>
      <c r="R7" s="16">
        <f t="shared" ref="R7:R30" si="10">SUM(S7)</f>
        <v>81840</v>
      </c>
      <c r="S7" s="19">
        <v>81840</v>
      </c>
      <c r="T7" s="19"/>
      <c r="U7" s="19"/>
      <c r="V7" s="19"/>
      <c r="W7" s="19"/>
      <c r="X7" s="16">
        <f t="shared" ref="X7:X30" si="11">SUM(Y7)</f>
        <v>81840</v>
      </c>
      <c r="Y7" s="19">
        <v>81840</v>
      </c>
      <c r="Z7" s="19"/>
    </row>
    <row r="8" spans="1:26" ht="26.25" thickBot="1" x14ac:dyDescent="0.3">
      <c r="A8" s="74"/>
      <c r="B8" s="13">
        <v>11003</v>
      </c>
      <c r="C8" s="15" t="s">
        <v>47</v>
      </c>
      <c r="D8" s="8">
        <f t="shared" si="7"/>
        <v>5294.3</v>
      </c>
      <c r="E8" s="19">
        <v>5294.3</v>
      </c>
      <c r="F8" s="19"/>
      <c r="G8" s="19"/>
      <c r="H8" s="20">
        <f t="shared" si="8"/>
        <v>9000</v>
      </c>
      <c r="I8" s="5">
        <v>9000</v>
      </c>
      <c r="J8" s="5"/>
      <c r="K8" s="16">
        <f t="shared" si="9"/>
        <v>9000</v>
      </c>
      <c r="L8" s="5">
        <v>9000</v>
      </c>
      <c r="M8" s="5"/>
      <c r="N8" s="5"/>
      <c r="O8" s="5"/>
      <c r="P8" s="5"/>
      <c r="Q8" s="5"/>
      <c r="R8" s="16">
        <f t="shared" si="10"/>
        <v>9000</v>
      </c>
      <c r="S8" s="5">
        <v>9000</v>
      </c>
      <c r="T8" s="5"/>
      <c r="U8" s="5"/>
      <c r="V8" s="5"/>
      <c r="W8" s="5"/>
      <c r="X8" s="16">
        <f t="shared" si="11"/>
        <v>9000</v>
      </c>
      <c r="Y8" s="5">
        <v>9000</v>
      </c>
      <c r="Z8" s="5"/>
    </row>
    <row r="9" spans="1:26" ht="34.5" customHeight="1" thickBot="1" x14ac:dyDescent="0.3">
      <c r="A9" s="74"/>
      <c r="B9" s="13">
        <v>11004</v>
      </c>
      <c r="C9" s="15" t="s">
        <v>16</v>
      </c>
      <c r="D9" s="8">
        <f t="shared" si="7"/>
        <v>111168.12</v>
      </c>
      <c r="E9" s="19">
        <v>111168.12</v>
      </c>
      <c r="F9" s="19"/>
      <c r="G9" s="19"/>
      <c r="H9" s="20">
        <f t="shared" si="8"/>
        <v>131023.5</v>
      </c>
      <c r="I9" s="19">
        <v>131023.5</v>
      </c>
      <c r="J9" s="19"/>
      <c r="K9" s="16">
        <f t="shared" si="9"/>
        <v>131023.5</v>
      </c>
      <c r="L9" s="19">
        <v>131023.5</v>
      </c>
      <c r="M9" s="19"/>
      <c r="N9" s="19"/>
      <c r="O9" s="19"/>
      <c r="P9" s="19"/>
      <c r="Q9" s="19"/>
      <c r="R9" s="16">
        <f t="shared" si="10"/>
        <v>131023.5</v>
      </c>
      <c r="S9" s="19">
        <v>131023.5</v>
      </c>
      <c r="T9" s="19"/>
      <c r="U9" s="19"/>
      <c r="V9" s="19"/>
      <c r="W9" s="19"/>
      <c r="X9" s="16">
        <f t="shared" si="11"/>
        <v>131023.5</v>
      </c>
      <c r="Y9" s="19">
        <v>131023.5</v>
      </c>
      <c r="Z9" s="19"/>
    </row>
    <row r="10" spans="1:26" ht="31.5" customHeight="1" thickBot="1" x14ac:dyDescent="0.3">
      <c r="A10" s="74"/>
      <c r="B10" s="13">
        <v>11005</v>
      </c>
      <c r="C10" s="15" t="s">
        <v>17</v>
      </c>
      <c r="D10" s="8">
        <f t="shared" si="7"/>
        <v>13022.2</v>
      </c>
      <c r="E10" s="19">
        <v>13022.2</v>
      </c>
      <c r="F10" s="19"/>
      <c r="G10" s="19"/>
      <c r="H10" s="20">
        <f t="shared" ref="H10" si="12">SUM(I10)</f>
        <v>13022.2</v>
      </c>
      <c r="I10" s="19">
        <v>13022.2</v>
      </c>
      <c r="J10" s="19"/>
      <c r="K10" s="16">
        <f t="shared" ref="K10" si="13">SUM(L10)</f>
        <v>13022.2</v>
      </c>
      <c r="L10" s="19">
        <v>13022.2</v>
      </c>
      <c r="M10" s="19"/>
      <c r="N10" s="19"/>
      <c r="O10" s="19"/>
      <c r="P10" s="19"/>
      <c r="Q10" s="19"/>
      <c r="R10" s="16">
        <f t="shared" ref="R10" si="14">SUM(S10)</f>
        <v>13022.2</v>
      </c>
      <c r="S10" s="19">
        <v>13022.2</v>
      </c>
      <c r="T10" s="19"/>
      <c r="U10" s="19"/>
      <c r="V10" s="19"/>
      <c r="W10" s="19"/>
      <c r="X10" s="16">
        <f t="shared" ref="X10" si="15">SUM(Y10)</f>
        <v>13022.2</v>
      </c>
      <c r="Y10" s="19">
        <v>13022.2</v>
      </c>
      <c r="Z10" s="19"/>
    </row>
    <row r="11" spans="1:26" ht="14.25" thickBot="1" x14ac:dyDescent="0.3">
      <c r="A11" s="74"/>
      <c r="B11" s="13">
        <v>11006</v>
      </c>
      <c r="C11" s="30" t="s">
        <v>48</v>
      </c>
      <c r="D11" s="8">
        <f t="shared" si="7"/>
        <v>5178.7</v>
      </c>
      <c r="E11" s="19">
        <v>5178.7</v>
      </c>
      <c r="F11" s="19"/>
      <c r="G11" s="19"/>
      <c r="H11" s="20">
        <f t="shared" si="8"/>
        <v>5178.7</v>
      </c>
      <c r="I11" s="19">
        <v>5178.7</v>
      </c>
      <c r="J11" s="19"/>
      <c r="K11" s="16">
        <f t="shared" si="9"/>
        <v>5178.7</v>
      </c>
      <c r="L11" s="19">
        <v>5178.7</v>
      </c>
      <c r="M11" s="19"/>
      <c r="N11" s="19"/>
      <c r="O11" s="19"/>
      <c r="P11" s="19"/>
      <c r="Q11" s="19"/>
      <c r="R11" s="16">
        <f t="shared" si="10"/>
        <v>5178.7</v>
      </c>
      <c r="S11" s="19">
        <v>5178.7</v>
      </c>
      <c r="T11" s="19"/>
      <c r="U11" s="19"/>
      <c r="V11" s="19"/>
      <c r="W11" s="19"/>
      <c r="X11" s="16">
        <f t="shared" si="11"/>
        <v>5178.7</v>
      </c>
      <c r="Y11" s="19">
        <v>5178.7</v>
      </c>
      <c r="Z11" s="19"/>
    </row>
    <row r="12" spans="1:26" ht="26.25" thickBot="1" x14ac:dyDescent="0.3">
      <c r="A12" s="74"/>
      <c r="B12" s="13">
        <v>11007</v>
      </c>
      <c r="C12" s="30" t="s">
        <v>49</v>
      </c>
      <c r="D12" s="8">
        <f t="shared" si="7"/>
        <v>121207.9</v>
      </c>
      <c r="E12" s="19">
        <v>121207.9</v>
      </c>
      <c r="F12" s="19"/>
      <c r="G12" s="19"/>
      <c r="H12" s="20">
        <f t="shared" ref="H12" si="16">SUM(I12)</f>
        <v>145449.60000000001</v>
      </c>
      <c r="I12" s="19">
        <v>145449.60000000001</v>
      </c>
      <c r="J12" s="19"/>
      <c r="K12" s="16">
        <f t="shared" ref="K12" si="17">SUM(L12)</f>
        <v>145449.60000000001</v>
      </c>
      <c r="L12" s="19">
        <v>145449.60000000001</v>
      </c>
      <c r="M12" s="19"/>
      <c r="N12" s="19"/>
      <c r="O12" s="19"/>
      <c r="P12" s="19"/>
      <c r="Q12" s="19"/>
      <c r="R12" s="16">
        <f t="shared" ref="R12" si="18">SUM(S12)</f>
        <v>145449.60000000001</v>
      </c>
      <c r="S12" s="19">
        <v>145449.60000000001</v>
      </c>
      <c r="T12" s="19"/>
      <c r="U12" s="19"/>
      <c r="V12" s="19"/>
      <c r="W12" s="19"/>
      <c r="X12" s="16">
        <f t="shared" ref="X12" si="19">SUM(Y12)</f>
        <v>145449.60000000001</v>
      </c>
      <c r="Y12" s="19">
        <v>145449.60000000001</v>
      </c>
      <c r="Z12" s="19"/>
    </row>
    <row r="13" spans="1:26" ht="58.5" customHeight="1" thickBot="1" x14ac:dyDescent="0.3">
      <c r="A13" s="74"/>
      <c r="B13" s="13">
        <v>11010</v>
      </c>
      <c r="C13" s="15" t="s">
        <v>18</v>
      </c>
      <c r="D13" s="8">
        <f t="shared" si="7"/>
        <v>0</v>
      </c>
      <c r="E13" s="8"/>
      <c r="F13" s="8"/>
      <c r="G13" s="8"/>
      <c r="H13" s="20">
        <f t="shared" si="8"/>
        <v>27869.3</v>
      </c>
      <c r="I13" s="19">
        <v>27869.3</v>
      </c>
      <c r="J13" s="19"/>
      <c r="K13" s="16">
        <f t="shared" si="9"/>
        <v>120889</v>
      </c>
      <c r="L13" s="19">
        <v>120889</v>
      </c>
      <c r="M13" s="19"/>
      <c r="N13" s="19"/>
      <c r="O13" s="19"/>
      <c r="P13" s="19"/>
      <c r="Q13" s="19"/>
      <c r="R13" s="16">
        <f t="shared" si="10"/>
        <v>0</v>
      </c>
      <c r="S13" s="5"/>
      <c r="T13" s="19"/>
      <c r="U13" s="19"/>
      <c r="V13" s="19"/>
      <c r="W13" s="19"/>
      <c r="X13" s="16">
        <f t="shared" si="11"/>
        <v>0</v>
      </c>
      <c r="Y13" s="5"/>
      <c r="Z13" s="19"/>
    </row>
    <row r="14" spans="1:26" ht="31.5" customHeight="1" thickBot="1" x14ac:dyDescent="0.3">
      <c r="A14" s="74"/>
      <c r="B14" s="13">
        <v>11012</v>
      </c>
      <c r="C14" s="15" t="s">
        <v>19</v>
      </c>
      <c r="D14" s="8">
        <f t="shared" si="7"/>
        <v>0</v>
      </c>
      <c r="E14" s="8"/>
      <c r="F14" s="8"/>
      <c r="G14" s="8"/>
      <c r="H14" s="20">
        <f t="shared" si="8"/>
        <v>20009.3</v>
      </c>
      <c r="I14" s="19">
        <v>20009.3</v>
      </c>
      <c r="J14" s="19"/>
      <c r="K14" s="16">
        <f t="shared" si="9"/>
        <v>0</v>
      </c>
      <c r="L14" s="5"/>
      <c r="M14" s="5"/>
      <c r="N14" s="5"/>
      <c r="O14" s="5"/>
      <c r="P14" s="5"/>
      <c r="Q14" s="5"/>
      <c r="R14" s="16">
        <f t="shared" si="10"/>
        <v>75379.100000000006</v>
      </c>
      <c r="S14" s="19">
        <v>75379.100000000006</v>
      </c>
      <c r="T14" s="5"/>
      <c r="U14" s="5"/>
      <c r="V14" s="5"/>
      <c r="W14" s="5"/>
      <c r="X14" s="16">
        <f t="shared" si="11"/>
        <v>0</v>
      </c>
      <c r="Y14" s="5"/>
      <c r="Z14" s="5"/>
    </row>
    <row r="15" spans="1:26" ht="56.25" customHeight="1" thickBot="1" x14ac:dyDescent="0.3">
      <c r="A15" s="74"/>
      <c r="B15" s="13">
        <v>11018</v>
      </c>
      <c r="C15" s="15" t="s">
        <v>20</v>
      </c>
      <c r="D15" s="8">
        <f t="shared" si="7"/>
        <v>0</v>
      </c>
      <c r="E15" s="8"/>
      <c r="F15" s="8"/>
      <c r="G15" s="8"/>
      <c r="H15" s="20">
        <f t="shared" si="8"/>
        <v>0</v>
      </c>
      <c r="I15" s="5"/>
      <c r="J15" s="5"/>
      <c r="K15" s="16">
        <f t="shared" si="9"/>
        <v>6400.1</v>
      </c>
      <c r="L15" s="19">
        <v>6400.1</v>
      </c>
      <c r="M15" s="19"/>
      <c r="N15" s="19"/>
      <c r="O15" s="19"/>
      <c r="P15" s="19"/>
      <c r="Q15" s="19"/>
      <c r="R15" s="16">
        <f t="shared" si="10"/>
        <v>0</v>
      </c>
      <c r="S15" s="5"/>
      <c r="T15" s="19"/>
      <c r="U15" s="19"/>
      <c r="V15" s="19"/>
      <c r="W15" s="19"/>
      <c r="X15" s="16">
        <f t="shared" si="11"/>
        <v>0</v>
      </c>
      <c r="Y15" s="5"/>
      <c r="Z15" s="19"/>
    </row>
    <row r="16" spans="1:26" ht="54" customHeight="1" thickBot="1" x14ac:dyDescent="0.3">
      <c r="A16" s="74"/>
      <c r="B16" s="13">
        <v>11019</v>
      </c>
      <c r="C16" s="15" t="s">
        <v>21</v>
      </c>
      <c r="D16" s="8">
        <f t="shared" si="7"/>
        <v>24340</v>
      </c>
      <c r="E16" s="19">
        <v>24340</v>
      </c>
      <c r="F16" s="19"/>
      <c r="G16" s="19"/>
      <c r="H16" s="20">
        <f t="shared" si="8"/>
        <v>0</v>
      </c>
      <c r="I16" s="5"/>
      <c r="J16" s="5"/>
      <c r="K16" s="16">
        <f t="shared" si="9"/>
        <v>0</v>
      </c>
      <c r="L16" s="5"/>
      <c r="M16" s="5"/>
      <c r="N16" s="5"/>
      <c r="O16" s="5"/>
      <c r="P16" s="5"/>
      <c r="Q16" s="5"/>
      <c r="R16" s="16">
        <f t="shared" si="10"/>
        <v>0</v>
      </c>
      <c r="S16" s="5"/>
      <c r="T16" s="5"/>
      <c r="U16" s="5"/>
      <c r="V16" s="5"/>
      <c r="W16" s="5"/>
      <c r="X16" s="16">
        <f t="shared" si="11"/>
        <v>24340</v>
      </c>
      <c r="Y16" s="19">
        <v>24340</v>
      </c>
      <c r="Z16" s="5"/>
    </row>
    <row r="17" spans="1:26" ht="51.75" thickBot="1" x14ac:dyDescent="0.3">
      <c r="A17" s="74"/>
      <c r="B17" s="13">
        <v>11020</v>
      </c>
      <c r="C17" s="15" t="s">
        <v>22</v>
      </c>
      <c r="D17" s="8">
        <f t="shared" si="7"/>
        <v>6869</v>
      </c>
      <c r="E17" s="19">
        <v>6869</v>
      </c>
      <c r="F17" s="19"/>
      <c r="G17" s="19"/>
      <c r="H17" s="20">
        <f t="shared" si="8"/>
        <v>0</v>
      </c>
      <c r="I17" s="5"/>
      <c r="J17" s="5"/>
      <c r="K17" s="16">
        <f t="shared" si="9"/>
        <v>0</v>
      </c>
      <c r="L17" s="5"/>
      <c r="M17" s="5"/>
      <c r="N17" s="5"/>
      <c r="O17" s="5"/>
      <c r="P17" s="5"/>
      <c r="Q17" s="5"/>
      <c r="R17" s="16">
        <f t="shared" si="10"/>
        <v>0</v>
      </c>
      <c r="S17" s="5"/>
      <c r="T17" s="5"/>
      <c r="U17" s="5"/>
      <c r="V17" s="5"/>
      <c r="W17" s="5"/>
      <c r="X17" s="16">
        <f t="shared" si="11"/>
        <v>6869</v>
      </c>
      <c r="Y17" s="19">
        <v>6869</v>
      </c>
      <c r="Z17" s="5"/>
    </row>
    <row r="18" spans="1:26" ht="57.75" customHeight="1" thickBot="1" x14ac:dyDescent="0.3">
      <c r="A18" s="74"/>
      <c r="B18" s="13">
        <v>11021</v>
      </c>
      <c r="C18" s="15" t="s">
        <v>23</v>
      </c>
      <c r="D18" s="8">
        <f t="shared" si="7"/>
        <v>40081</v>
      </c>
      <c r="E18" s="19">
        <v>40081</v>
      </c>
      <c r="F18" s="19"/>
      <c r="G18" s="19"/>
      <c r="H18" s="20">
        <f t="shared" si="8"/>
        <v>0</v>
      </c>
      <c r="I18" s="5"/>
      <c r="J18" s="5"/>
      <c r="K18" s="16">
        <f t="shared" si="9"/>
        <v>0</v>
      </c>
      <c r="L18" s="5"/>
      <c r="M18" s="5"/>
      <c r="N18" s="5"/>
      <c r="O18" s="5"/>
      <c r="P18" s="5"/>
      <c r="Q18" s="5"/>
      <c r="R18" s="16">
        <f t="shared" si="10"/>
        <v>0</v>
      </c>
      <c r="S18" s="5"/>
      <c r="T18" s="5"/>
      <c r="U18" s="5"/>
      <c r="V18" s="5"/>
      <c r="W18" s="5"/>
      <c r="X18" s="16">
        <f t="shared" si="11"/>
        <v>40081</v>
      </c>
      <c r="Y18" s="19">
        <v>40081</v>
      </c>
      <c r="Z18" s="5"/>
    </row>
    <row r="19" spans="1:26" ht="51" customHeight="1" thickBot="1" x14ac:dyDescent="0.3">
      <c r="A19" s="74"/>
      <c r="B19" s="13">
        <v>11022</v>
      </c>
      <c r="C19" s="15" t="s">
        <v>24</v>
      </c>
      <c r="D19" s="8">
        <f t="shared" si="7"/>
        <v>0</v>
      </c>
      <c r="E19" s="8"/>
      <c r="F19" s="8"/>
      <c r="G19" s="8"/>
      <c r="H19" s="20">
        <f t="shared" si="8"/>
        <v>0</v>
      </c>
      <c r="I19" s="5"/>
      <c r="J19" s="5"/>
      <c r="K19" s="16">
        <f t="shared" si="9"/>
        <v>571.20000000000005</v>
      </c>
      <c r="L19" s="78">
        <v>571.20000000000005</v>
      </c>
      <c r="M19" s="19"/>
      <c r="N19" s="19"/>
      <c r="O19" s="19"/>
      <c r="P19" s="19"/>
      <c r="Q19" s="19"/>
      <c r="R19" s="16">
        <f t="shared" si="10"/>
        <v>38676.699999999997</v>
      </c>
      <c r="S19" s="19">
        <v>38676.699999999997</v>
      </c>
      <c r="T19" s="19"/>
      <c r="U19" s="19"/>
      <c r="V19" s="19"/>
      <c r="W19" s="19"/>
      <c r="X19" s="16">
        <f t="shared" si="11"/>
        <v>0</v>
      </c>
      <c r="Y19" s="5"/>
      <c r="Z19" s="19"/>
    </row>
    <row r="20" spans="1:26" ht="15" customHeight="1" thickBot="1" x14ac:dyDescent="0.3">
      <c r="A20" s="74"/>
      <c r="B20" s="13">
        <v>11023</v>
      </c>
      <c r="C20" s="15" t="s">
        <v>25</v>
      </c>
      <c r="D20" s="8">
        <f t="shared" si="7"/>
        <v>0</v>
      </c>
      <c r="E20" s="8"/>
      <c r="F20" s="8"/>
      <c r="G20" s="8"/>
      <c r="H20" s="20">
        <f t="shared" si="8"/>
        <v>0</v>
      </c>
      <c r="I20" s="5"/>
      <c r="J20" s="5"/>
      <c r="K20" s="16">
        <f t="shared" si="9"/>
        <v>2796.2</v>
      </c>
      <c r="L20" s="80">
        <v>2796.2</v>
      </c>
      <c r="M20" s="77"/>
      <c r="N20" s="19"/>
      <c r="O20" s="19"/>
      <c r="P20" s="19"/>
      <c r="Q20" s="19"/>
      <c r="R20" s="16">
        <f t="shared" si="10"/>
        <v>0</v>
      </c>
      <c r="S20" s="5"/>
      <c r="T20" s="19"/>
      <c r="U20" s="19"/>
      <c r="V20" s="19"/>
      <c r="W20" s="19"/>
      <c r="X20" s="16">
        <f t="shared" si="11"/>
        <v>0</v>
      </c>
      <c r="Y20" s="5"/>
      <c r="Z20" s="19"/>
    </row>
    <row r="21" spans="1:26" ht="26.25" thickBot="1" x14ac:dyDescent="0.3">
      <c r="A21" s="74"/>
      <c r="B21" s="13">
        <v>11024</v>
      </c>
      <c r="C21" s="15" t="s">
        <v>26</v>
      </c>
      <c r="D21" s="8">
        <f t="shared" si="7"/>
        <v>0</v>
      </c>
      <c r="E21" s="8"/>
      <c r="F21" s="8"/>
      <c r="G21" s="8"/>
      <c r="H21" s="20">
        <f t="shared" si="8"/>
        <v>0</v>
      </c>
      <c r="I21" s="5"/>
      <c r="J21" s="5"/>
      <c r="K21" s="16">
        <f t="shared" si="9"/>
        <v>8383.6</v>
      </c>
      <c r="L21" s="80">
        <v>8383.6</v>
      </c>
      <c r="M21" s="77"/>
      <c r="N21" s="19"/>
      <c r="O21" s="19"/>
      <c r="P21" s="19"/>
      <c r="Q21" s="19"/>
      <c r="R21" s="16">
        <f t="shared" si="10"/>
        <v>0</v>
      </c>
      <c r="S21" s="5"/>
      <c r="T21" s="19"/>
      <c r="U21" s="19"/>
      <c r="V21" s="19"/>
      <c r="W21" s="19"/>
      <c r="X21" s="16">
        <f t="shared" si="11"/>
        <v>0</v>
      </c>
      <c r="Y21" s="5"/>
      <c r="Z21" s="19"/>
    </row>
    <row r="22" spans="1:26" ht="49.5" customHeight="1" thickBot="1" x14ac:dyDescent="0.3">
      <c r="A22" s="74"/>
      <c r="B22" s="13">
        <v>11025</v>
      </c>
      <c r="C22" s="26" t="s">
        <v>46</v>
      </c>
      <c r="D22" s="8">
        <f t="shared" si="7"/>
        <v>0</v>
      </c>
      <c r="E22" s="8"/>
      <c r="F22" s="8"/>
      <c r="G22" s="8"/>
      <c r="H22" s="20">
        <f t="shared" si="8"/>
        <v>0</v>
      </c>
      <c r="I22" s="5"/>
      <c r="J22" s="5"/>
      <c r="K22" s="16">
        <f t="shared" si="9"/>
        <v>3252.8</v>
      </c>
      <c r="L22" s="79">
        <v>3252.8</v>
      </c>
      <c r="M22" s="19"/>
      <c r="N22" s="19"/>
      <c r="O22" s="19"/>
      <c r="P22" s="19"/>
      <c r="Q22" s="19"/>
      <c r="R22" s="16">
        <f t="shared" si="10"/>
        <v>0</v>
      </c>
      <c r="S22" s="5"/>
      <c r="T22" s="19"/>
      <c r="U22" s="19"/>
      <c r="V22" s="19"/>
      <c r="W22" s="19"/>
      <c r="X22" s="16">
        <f t="shared" si="11"/>
        <v>0</v>
      </c>
      <c r="Y22" s="5"/>
      <c r="Z22" s="19"/>
    </row>
    <row r="23" spans="1:26" ht="33" customHeight="1" thickBot="1" x14ac:dyDescent="0.3">
      <c r="A23" s="74"/>
      <c r="B23" s="13">
        <v>11026</v>
      </c>
      <c r="C23" s="25" t="s">
        <v>44</v>
      </c>
      <c r="D23" s="8">
        <f t="shared" si="7"/>
        <v>0</v>
      </c>
      <c r="E23" s="8"/>
      <c r="F23" s="8"/>
      <c r="G23" s="8"/>
      <c r="H23" s="20">
        <f t="shared" si="8"/>
        <v>0</v>
      </c>
      <c r="I23" s="5"/>
      <c r="J23" s="5"/>
      <c r="K23" s="16">
        <f t="shared" si="9"/>
        <v>0</v>
      </c>
      <c r="L23" s="19"/>
      <c r="M23" s="19"/>
      <c r="N23" s="19"/>
      <c r="O23" s="19"/>
      <c r="P23" s="19"/>
      <c r="Q23" s="19"/>
      <c r="R23" s="16">
        <f t="shared" si="10"/>
        <v>0</v>
      </c>
      <c r="S23" s="19"/>
      <c r="T23" s="19"/>
      <c r="U23" s="19"/>
      <c r="V23" s="19"/>
      <c r="W23" s="19"/>
      <c r="X23" s="16">
        <f t="shared" si="11"/>
        <v>0</v>
      </c>
      <c r="Y23" s="19"/>
      <c r="Z23" s="19"/>
    </row>
    <row r="24" spans="1:26" ht="66" customHeight="1" thickBot="1" x14ac:dyDescent="0.3">
      <c r="A24" s="74"/>
      <c r="B24" s="13">
        <v>11027</v>
      </c>
      <c r="C24" s="25" t="s">
        <v>45</v>
      </c>
      <c r="D24" s="8">
        <f t="shared" si="7"/>
        <v>0</v>
      </c>
      <c r="E24" s="8"/>
      <c r="F24" s="8"/>
      <c r="G24" s="8"/>
      <c r="H24" s="20">
        <f t="shared" si="8"/>
        <v>0</v>
      </c>
      <c r="I24" s="5"/>
      <c r="J24" s="5"/>
      <c r="K24" s="16">
        <f t="shared" si="9"/>
        <v>0</v>
      </c>
      <c r="L24" s="19"/>
      <c r="M24" s="19"/>
      <c r="N24" s="19"/>
      <c r="O24" s="19"/>
      <c r="P24" s="19"/>
      <c r="Q24" s="19"/>
      <c r="R24" s="16">
        <f t="shared" si="10"/>
        <v>0</v>
      </c>
      <c r="S24" s="19"/>
      <c r="T24" s="19"/>
      <c r="U24" s="19"/>
      <c r="V24" s="19"/>
      <c r="W24" s="19"/>
      <c r="X24" s="16">
        <f t="shared" si="11"/>
        <v>0</v>
      </c>
      <c r="Y24" s="19"/>
      <c r="Z24" s="19"/>
    </row>
    <row r="25" spans="1:26" ht="41.25" customHeight="1" thickBot="1" x14ac:dyDescent="0.3">
      <c r="A25" s="74"/>
      <c r="B25" s="13">
        <v>12001</v>
      </c>
      <c r="C25" s="15" t="s">
        <v>27</v>
      </c>
      <c r="D25" s="8">
        <f t="shared" si="7"/>
        <v>5000</v>
      </c>
      <c r="E25" s="19">
        <v>5000</v>
      </c>
      <c r="F25" s="19"/>
      <c r="G25" s="19"/>
      <c r="H25" s="20">
        <f t="shared" si="8"/>
        <v>150000</v>
      </c>
      <c r="I25" s="19">
        <v>150000</v>
      </c>
      <c r="J25" s="19"/>
      <c r="K25" s="20">
        <f>SUM(L25)</f>
        <v>150000</v>
      </c>
      <c r="L25" s="19">
        <v>150000</v>
      </c>
      <c r="M25" s="19"/>
      <c r="N25" s="19"/>
      <c r="O25" s="19"/>
      <c r="P25" s="19"/>
      <c r="Q25" s="19"/>
      <c r="R25" s="16">
        <f t="shared" si="10"/>
        <v>150000</v>
      </c>
      <c r="S25" s="19">
        <v>150000</v>
      </c>
      <c r="T25" s="19"/>
      <c r="U25" s="19"/>
      <c r="V25" s="19"/>
      <c r="W25" s="19"/>
      <c r="X25" s="16">
        <f t="shared" si="11"/>
        <v>150000</v>
      </c>
      <c r="Y25" s="19">
        <v>150000</v>
      </c>
      <c r="Z25" s="19"/>
    </row>
    <row r="26" spans="1:26" ht="66.75" customHeight="1" thickBot="1" x14ac:dyDescent="0.3">
      <c r="A26" s="74"/>
      <c r="B26" s="13">
        <v>12002</v>
      </c>
      <c r="C26" s="15" t="s">
        <v>58</v>
      </c>
      <c r="D26" s="8">
        <f t="shared" si="7"/>
        <v>46283.01</v>
      </c>
      <c r="E26" s="19">
        <v>46283.01</v>
      </c>
      <c r="F26" s="19"/>
      <c r="G26" s="19"/>
      <c r="H26" s="20">
        <f t="shared" si="8"/>
        <v>47898</v>
      </c>
      <c r="I26" s="19">
        <v>47898</v>
      </c>
      <c r="J26" s="19"/>
      <c r="K26" s="16">
        <f t="shared" si="9"/>
        <v>118318</v>
      </c>
      <c r="L26" s="19">
        <v>118318</v>
      </c>
      <c r="M26" s="19"/>
      <c r="N26" s="19"/>
      <c r="O26" s="19"/>
      <c r="P26" s="19"/>
      <c r="Q26" s="19"/>
      <c r="R26" s="16">
        <f t="shared" si="10"/>
        <v>118318</v>
      </c>
      <c r="S26" s="19">
        <v>118318</v>
      </c>
      <c r="T26" s="19"/>
      <c r="U26" s="19"/>
      <c r="V26" s="19"/>
      <c r="W26" s="19"/>
      <c r="X26" s="16">
        <f t="shared" si="11"/>
        <v>118318</v>
      </c>
      <c r="Y26" s="19">
        <v>118318</v>
      </c>
      <c r="Z26" s="19"/>
    </row>
    <row r="27" spans="1:26" ht="71.25" customHeight="1" thickBot="1" x14ac:dyDescent="0.3">
      <c r="A27" s="74"/>
      <c r="B27" s="13">
        <v>12003</v>
      </c>
      <c r="C27" s="15" t="s">
        <v>28</v>
      </c>
      <c r="D27" s="8">
        <f t="shared" si="7"/>
        <v>157000</v>
      </c>
      <c r="E27" s="19">
        <v>157000</v>
      </c>
      <c r="F27" s="19"/>
      <c r="G27" s="19"/>
      <c r="H27" s="20">
        <f t="shared" si="8"/>
        <v>157000</v>
      </c>
      <c r="I27" s="19">
        <v>157000</v>
      </c>
      <c r="J27" s="19"/>
      <c r="K27" s="16">
        <f t="shared" si="9"/>
        <v>157000</v>
      </c>
      <c r="L27" s="19">
        <v>157000</v>
      </c>
      <c r="M27" s="19"/>
      <c r="N27" s="19"/>
      <c r="O27" s="19"/>
      <c r="P27" s="19"/>
      <c r="Q27" s="19"/>
      <c r="R27" s="16">
        <f t="shared" si="10"/>
        <v>170000</v>
      </c>
      <c r="S27" s="19">
        <v>170000</v>
      </c>
      <c r="T27" s="19"/>
      <c r="U27" s="19"/>
      <c r="V27" s="19"/>
      <c r="W27" s="19"/>
      <c r="X27" s="16">
        <f t="shared" si="11"/>
        <v>170000</v>
      </c>
      <c r="Y27" s="19">
        <v>170000</v>
      </c>
      <c r="Z27" s="19"/>
    </row>
    <row r="28" spans="1:26" ht="33" customHeight="1" thickBot="1" x14ac:dyDescent="0.3">
      <c r="A28" s="74"/>
      <c r="B28" s="13">
        <v>12004</v>
      </c>
      <c r="C28" s="15" t="s">
        <v>29</v>
      </c>
      <c r="D28" s="8">
        <f t="shared" si="7"/>
        <v>4228.6000000000004</v>
      </c>
      <c r="E28" s="19">
        <v>4228.6000000000004</v>
      </c>
      <c r="F28" s="19"/>
      <c r="G28" s="19"/>
      <c r="H28" s="20">
        <f t="shared" si="8"/>
        <v>4440</v>
      </c>
      <c r="I28" s="19">
        <v>4440</v>
      </c>
      <c r="J28" s="19"/>
      <c r="K28" s="16">
        <f t="shared" si="9"/>
        <v>5192</v>
      </c>
      <c r="L28" s="19">
        <v>5192</v>
      </c>
      <c r="M28" s="19"/>
      <c r="N28" s="19"/>
      <c r="O28" s="19"/>
      <c r="P28" s="19"/>
      <c r="Q28" s="19"/>
      <c r="R28" s="16">
        <f t="shared" si="10"/>
        <v>5192</v>
      </c>
      <c r="S28" s="19">
        <v>5192</v>
      </c>
      <c r="T28" s="19"/>
      <c r="U28" s="19"/>
      <c r="V28" s="19"/>
      <c r="W28" s="19"/>
      <c r="X28" s="16">
        <f t="shared" si="11"/>
        <v>5192</v>
      </c>
      <c r="Y28" s="19">
        <v>5192</v>
      </c>
      <c r="Z28" s="19"/>
    </row>
    <row r="29" spans="1:26" ht="24.75" customHeight="1" thickBot="1" x14ac:dyDescent="0.3">
      <c r="A29" s="74"/>
      <c r="B29" s="13">
        <v>12005</v>
      </c>
      <c r="C29" s="15" t="s">
        <v>30</v>
      </c>
      <c r="D29" s="8">
        <f t="shared" si="7"/>
        <v>3724.3</v>
      </c>
      <c r="E29" s="19">
        <v>3724.3</v>
      </c>
      <c r="F29" s="19"/>
      <c r="G29" s="19"/>
      <c r="H29" s="20">
        <f t="shared" si="8"/>
        <v>3724.3</v>
      </c>
      <c r="I29" s="19">
        <v>3724.3</v>
      </c>
      <c r="J29" s="19"/>
      <c r="K29" s="16">
        <f t="shared" si="9"/>
        <v>4017</v>
      </c>
      <c r="L29" s="19">
        <v>4017</v>
      </c>
      <c r="M29" s="19"/>
      <c r="N29" s="19"/>
      <c r="O29" s="19"/>
      <c r="P29" s="19"/>
      <c r="Q29" s="19"/>
      <c r="R29" s="16">
        <f t="shared" si="10"/>
        <v>4017</v>
      </c>
      <c r="S29" s="19">
        <v>4017</v>
      </c>
      <c r="T29" s="19"/>
      <c r="U29" s="19"/>
      <c r="V29" s="19"/>
      <c r="W29" s="19"/>
      <c r="X29" s="16">
        <f t="shared" si="11"/>
        <v>4017</v>
      </c>
      <c r="Y29" s="19">
        <v>4017</v>
      </c>
      <c r="Z29" s="19"/>
    </row>
    <row r="30" spans="1:26" ht="22.5" customHeight="1" thickBot="1" x14ac:dyDescent="0.3">
      <c r="A30" s="28"/>
      <c r="B30" s="31" t="s">
        <v>6</v>
      </c>
      <c r="C30" s="4" t="s">
        <v>7</v>
      </c>
      <c r="D30" s="8">
        <f>SUM(E30:G30)</f>
        <v>0</v>
      </c>
      <c r="E30" s="8"/>
      <c r="F30" s="8"/>
      <c r="G30" s="8"/>
      <c r="H30" s="20">
        <f t="shared" si="8"/>
        <v>0</v>
      </c>
      <c r="I30" s="5"/>
      <c r="J30" s="5"/>
      <c r="K30" s="16">
        <f t="shared" si="9"/>
        <v>0</v>
      </c>
      <c r="L30" s="5"/>
      <c r="M30" s="5"/>
      <c r="N30" s="5"/>
      <c r="O30" s="5"/>
      <c r="P30" s="5"/>
      <c r="Q30" s="5"/>
      <c r="R30" s="16">
        <f t="shared" si="10"/>
        <v>0</v>
      </c>
      <c r="S30" s="5"/>
      <c r="T30" s="5"/>
      <c r="U30" s="5"/>
      <c r="V30" s="5"/>
      <c r="W30" s="5"/>
      <c r="X30" s="16">
        <f t="shared" si="11"/>
        <v>0</v>
      </c>
      <c r="Y30" s="5"/>
      <c r="Z30" s="5"/>
    </row>
    <row r="31" spans="1:26" ht="27.75" customHeight="1" thickBot="1" x14ac:dyDescent="0.3">
      <c r="A31" s="75">
        <v>1115</v>
      </c>
      <c r="B31" s="76"/>
      <c r="C31" s="15" t="s">
        <v>50</v>
      </c>
      <c r="D31" s="22">
        <f>SUM(D32:D36)</f>
        <v>855383.86</v>
      </c>
      <c r="E31" s="22">
        <f t="shared" ref="E31:Y31" si="20">SUM(E32:E36)</f>
        <v>855383.86</v>
      </c>
      <c r="F31" s="22">
        <f t="shared" ref="F31:G31" si="21">SUM(F32:F36)</f>
        <v>0</v>
      </c>
      <c r="G31" s="22">
        <f t="shared" si="21"/>
        <v>0</v>
      </c>
      <c r="H31" s="22">
        <f t="shared" si="20"/>
        <v>978187.4</v>
      </c>
      <c r="I31" s="22">
        <f t="shared" si="20"/>
        <v>978187.4</v>
      </c>
      <c r="J31" s="22">
        <f t="shared" ref="J31" si="22">SUM(J32:J36)</f>
        <v>0</v>
      </c>
      <c r="K31" s="22">
        <f t="shared" si="20"/>
        <v>871671.2</v>
      </c>
      <c r="L31" s="22">
        <f t="shared" si="20"/>
        <v>871671.2</v>
      </c>
      <c r="M31" s="22">
        <f t="shared" ref="M31:Q31" si="23">SUM(M32:M36)</f>
        <v>0</v>
      </c>
      <c r="N31" s="22">
        <f t="shared" si="23"/>
        <v>0</v>
      </c>
      <c r="O31" s="22">
        <f t="shared" ref="O31:P31" si="24">SUM(O32:O36)</f>
        <v>0</v>
      </c>
      <c r="P31" s="22">
        <f t="shared" si="24"/>
        <v>0</v>
      </c>
      <c r="Q31" s="22">
        <f t="shared" si="23"/>
        <v>0</v>
      </c>
      <c r="R31" s="22">
        <f t="shared" si="20"/>
        <v>885513.2</v>
      </c>
      <c r="S31" s="22">
        <f t="shared" si="20"/>
        <v>885513.2</v>
      </c>
      <c r="T31" s="22">
        <f t="shared" si="20"/>
        <v>0</v>
      </c>
      <c r="U31" s="22">
        <f t="shared" si="20"/>
        <v>0</v>
      </c>
      <c r="V31" s="22">
        <f t="shared" si="20"/>
        <v>0</v>
      </c>
      <c r="W31" s="22">
        <f t="shared" si="20"/>
        <v>0</v>
      </c>
      <c r="X31" s="22">
        <f t="shared" si="20"/>
        <v>907013.2</v>
      </c>
      <c r="Y31" s="22">
        <f t="shared" si="20"/>
        <v>907013.2</v>
      </c>
      <c r="Z31" s="22">
        <f t="shared" ref="Z31" si="25">SUM(Z32:Z36)</f>
        <v>0</v>
      </c>
    </row>
    <row r="32" spans="1:26" ht="33" customHeight="1" thickBot="1" x14ac:dyDescent="0.3">
      <c r="A32" s="28"/>
      <c r="B32" s="32">
        <v>11001</v>
      </c>
      <c r="C32" s="30" t="s">
        <v>51</v>
      </c>
      <c r="D32" s="16">
        <f>SUM(E32)</f>
        <v>232582.1</v>
      </c>
      <c r="E32" s="35">
        <v>232582.1</v>
      </c>
      <c r="F32" s="35"/>
      <c r="G32" s="35"/>
      <c r="H32" s="16">
        <f>SUM(I32)</f>
        <v>304727.40000000002</v>
      </c>
      <c r="I32" s="19">
        <v>304727.40000000002</v>
      </c>
      <c r="J32" s="19"/>
      <c r="K32" s="16">
        <f>SUM(L32)</f>
        <v>288163.20000000001</v>
      </c>
      <c r="L32" s="19">
        <v>288163.20000000001</v>
      </c>
      <c r="M32" s="19"/>
      <c r="N32" s="19"/>
      <c r="O32" s="19"/>
      <c r="P32" s="19"/>
      <c r="Q32" s="19"/>
      <c r="R32" s="16">
        <f>SUM(S32)</f>
        <v>288163.20000000001</v>
      </c>
      <c r="S32" s="19">
        <v>288163.20000000001</v>
      </c>
      <c r="T32" s="19"/>
      <c r="U32" s="19"/>
      <c r="V32" s="19"/>
      <c r="W32" s="19"/>
      <c r="X32" s="16">
        <f>SUM(Y32)</f>
        <v>288163.20000000001</v>
      </c>
      <c r="Y32" s="19">
        <v>288163.20000000001</v>
      </c>
      <c r="Z32" s="19"/>
    </row>
    <row r="33" spans="1:26" ht="33.75" customHeight="1" thickBot="1" x14ac:dyDescent="0.3">
      <c r="A33" s="28"/>
      <c r="B33" s="33">
        <v>11002</v>
      </c>
      <c r="C33" s="30" t="s">
        <v>52</v>
      </c>
      <c r="D33" s="17">
        <f t="shared" ref="D33" si="26">SUM(E33)</f>
        <v>8000</v>
      </c>
      <c r="E33" s="19">
        <v>8000</v>
      </c>
      <c r="F33" s="19"/>
      <c r="G33" s="19"/>
      <c r="H33" s="16">
        <f t="shared" ref="H33:H36" si="27">SUM(I33)</f>
        <v>9600</v>
      </c>
      <c r="I33" s="19">
        <v>9600</v>
      </c>
      <c r="J33" s="19"/>
      <c r="K33" s="16">
        <f t="shared" ref="K33:K36" si="28">SUM(L33)</f>
        <v>9600</v>
      </c>
      <c r="L33" s="19">
        <v>9600</v>
      </c>
      <c r="M33" s="19"/>
      <c r="N33" s="19"/>
      <c r="O33" s="19"/>
      <c r="P33" s="19"/>
      <c r="Q33" s="19"/>
      <c r="R33" s="16">
        <f t="shared" ref="R33:R36" si="29">SUM(S33)</f>
        <v>9600</v>
      </c>
      <c r="S33" s="19">
        <v>9600</v>
      </c>
      <c r="T33" s="19"/>
      <c r="U33" s="19"/>
      <c r="V33" s="19"/>
      <c r="W33" s="19"/>
      <c r="X33" s="16">
        <f t="shared" ref="X33:X36" si="30">SUM(Y33)</f>
        <v>9600</v>
      </c>
      <c r="Y33" s="19">
        <v>9600</v>
      </c>
      <c r="Z33" s="19"/>
    </row>
    <row r="34" spans="1:26" ht="45.75" customHeight="1" thickBot="1" x14ac:dyDescent="0.3">
      <c r="A34" s="28"/>
      <c r="B34" s="33">
        <v>11003</v>
      </c>
      <c r="C34" s="30" t="s">
        <v>53</v>
      </c>
      <c r="D34" s="38">
        <f t="shared" ref="D34:D35" si="31">SUM(E34:G34)</f>
        <v>0</v>
      </c>
      <c r="E34" s="19">
        <v>0</v>
      </c>
      <c r="F34" s="19"/>
      <c r="G34" s="19"/>
      <c r="H34" s="16">
        <f t="shared" si="27"/>
        <v>0</v>
      </c>
      <c r="I34" s="19">
        <v>0</v>
      </c>
      <c r="J34" s="19"/>
      <c r="K34" s="16">
        <f t="shared" si="28"/>
        <v>15270</v>
      </c>
      <c r="L34" s="19">
        <v>15270</v>
      </c>
      <c r="M34" s="19"/>
      <c r="N34" s="19"/>
      <c r="O34" s="19"/>
      <c r="P34" s="19"/>
      <c r="Q34" s="19"/>
      <c r="R34" s="16">
        <f t="shared" si="29"/>
        <v>15270</v>
      </c>
      <c r="S34" s="19">
        <v>15270</v>
      </c>
      <c r="T34" s="19"/>
      <c r="U34" s="19"/>
      <c r="V34" s="19"/>
      <c r="W34" s="19"/>
      <c r="X34" s="16">
        <f t="shared" si="30"/>
        <v>15270</v>
      </c>
      <c r="Y34" s="19">
        <v>15270</v>
      </c>
      <c r="Z34" s="19"/>
    </row>
    <row r="35" spans="1:26" ht="32.25" customHeight="1" thickBot="1" x14ac:dyDescent="0.3">
      <c r="A35" s="28"/>
      <c r="B35" s="33">
        <v>12001</v>
      </c>
      <c r="C35" s="30" t="s">
        <v>54</v>
      </c>
      <c r="D35" s="38">
        <f t="shared" si="31"/>
        <v>614801.76</v>
      </c>
      <c r="E35" s="19">
        <v>614801.76</v>
      </c>
      <c r="F35" s="19"/>
      <c r="G35" s="19"/>
      <c r="H35" s="16">
        <f t="shared" si="27"/>
        <v>663860</v>
      </c>
      <c r="I35" s="19">
        <v>663860</v>
      </c>
      <c r="J35" s="19"/>
      <c r="K35" s="16">
        <f t="shared" si="28"/>
        <v>557344</v>
      </c>
      <c r="L35" s="19">
        <v>557344</v>
      </c>
      <c r="M35" s="19"/>
      <c r="N35" s="19"/>
      <c r="O35" s="19"/>
      <c r="P35" s="19"/>
      <c r="Q35" s="19"/>
      <c r="R35" s="16">
        <f t="shared" si="29"/>
        <v>571186</v>
      </c>
      <c r="S35" s="19">
        <v>571186</v>
      </c>
      <c r="T35" s="19"/>
      <c r="U35" s="19"/>
      <c r="V35" s="19"/>
      <c r="W35" s="19"/>
      <c r="X35" s="16">
        <f t="shared" si="30"/>
        <v>592686</v>
      </c>
      <c r="Y35" s="19">
        <v>592686</v>
      </c>
      <c r="Z35" s="19"/>
    </row>
    <row r="36" spans="1:26" ht="32.25" customHeight="1" thickBot="1" x14ac:dyDescent="0.3">
      <c r="A36" s="28"/>
      <c r="B36" s="34">
        <v>12002</v>
      </c>
      <c r="C36" s="30" t="s">
        <v>55</v>
      </c>
      <c r="D36" s="38">
        <f>SUM(E36:G36)</f>
        <v>0</v>
      </c>
      <c r="E36" s="19">
        <v>0</v>
      </c>
      <c r="F36" s="19"/>
      <c r="G36" s="19"/>
      <c r="H36" s="16">
        <f t="shared" si="27"/>
        <v>0</v>
      </c>
      <c r="I36" s="19">
        <v>0</v>
      </c>
      <c r="J36" s="19"/>
      <c r="K36" s="16">
        <f t="shared" si="28"/>
        <v>1294</v>
      </c>
      <c r="L36" s="19">
        <v>1294</v>
      </c>
      <c r="M36" s="19"/>
      <c r="N36" s="19"/>
      <c r="O36" s="19"/>
      <c r="P36" s="19"/>
      <c r="Q36" s="19"/>
      <c r="R36" s="16">
        <f t="shared" si="29"/>
        <v>1294</v>
      </c>
      <c r="S36" s="19">
        <v>1294</v>
      </c>
      <c r="T36" s="19"/>
      <c r="U36" s="19"/>
      <c r="V36" s="19"/>
      <c r="W36" s="19"/>
      <c r="X36" s="16">
        <f t="shared" si="30"/>
        <v>1294</v>
      </c>
      <c r="Y36" s="19">
        <v>1294</v>
      </c>
      <c r="Z36" s="19"/>
    </row>
    <row r="37" spans="1:26" ht="14.25" thickBot="1" x14ac:dyDescent="0.3">
      <c r="A37" s="29"/>
      <c r="B37" s="4" t="s">
        <v>8</v>
      </c>
      <c r="C37" s="4"/>
      <c r="D37" s="8"/>
      <c r="E37" s="8"/>
      <c r="F37" s="8"/>
      <c r="G37" s="8"/>
      <c r="H37" s="9"/>
      <c r="I37" s="5"/>
      <c r="J37" s="5"/>
      <c r="K37" s="9"/>
      <c r="L37" s="5"/>
      <c r="M37" s="5"/>
      <c r="N37" s="5"/>
      <c r="O37" s="5"/>
      <c r="P37" s="5"/>
      <c r="Q37" s="5"/>
      <c r="R37" s="9"/>
      <c r="S37" s="5"/>
      <c r="T37" s="5"/>
      <c r="U37" s="5"/>
      <c r="V37" s="5"/>
      <c r="W37" s="5"/>
      <c r="X37" s="9"/>
      <c r="Y37" s="23"/>
      <c r="Z37" s="5"/>
    </row>
    <row r="38" spans="1:26" ht="39" customHeight="1" thickBot="1" x14ac:dyDescent="0.3">
      <c r="A38" s="65">
        <v>1163</v>
      </c>
      <c r="B38" s="66"/>
      <c r="C38" s="15" t="s">
        <v>31</v>
      </c>
      <c r="D38" s="39">
        <f t="shared" ref="D38:Z38" si="32">SUM(D39:D61)</f>
        <v>417612.4</v>
      </c>
      <c r="E38" s="39">
        <f t="shared" si="32"/>
        <v>216025.1</v>
      </c>
      <c r="F38" s="22">
        <f t="shared" si="32"/>
        <v>96482.8</v>
      </c>
      <c r="G38" s="22">
        <f t="shared" si="32"/>
        <v>105104.5</v>
      </c>
      <c r="H38" s="22">
        <f t="shared" si="32"/>
        <v>243496.9</v>
      </c>
      <c r="I38" s="22">
        <f t="shared" si="32"/>
        <v>233483.9</v>
      </c>
      <c r="J38" s="22">
        <f t="shared" si="32"/>
        <v>10013</v>
      </c>
      <c r="K38" s="22">
        <f t="shared" si="32"/>
        <v>672522.2</v>
      </c>
      <c r="L38" s="22">
        <f t="shared" si="32"/>
        <v>202522.2</v>
      </c>
      <c r="M38" s="22">
        <f t="shared" si="32"/>
        <v>20000</v>
      </c>
      <c r="N38" s="22">
        <f t="shared" si="32"/>
        <v>339079.53700000001</v>
      </c>
      <c r="O38" s="22">
        <f t="shared" si="32"/>
        <v>53000</v>
      </c>
      <c r="P38" s="22">
        <f t="shared" si="32"/>
        <v>7000</v>
      </c>
      <c r="Q38" s="22">
        <f t="shared" si="32"/>
        <v>50920.463000000003</v>
      </c>
      <c r="R38" s="22">
        <f t="shared" si="32"/>
        <v>672522.3</v>
      </c>
      <c r="S38" s="22">
        <f t="shared" si="32"/>
        <v>202522.2</v>
      </c>
      <c r="T38" s="22">
        <f t="shared" si="32"/>
        <v>58728.614999999998</v>
      </c>
      <c r="U38" s="22">
        <f t="shared" si="32"/>
        <v>64122.58</v>
      </c>
      <c r="V38" s="22">
        <f t="shared" si="32"/>
        <v>125409.60000000001</v>
      </c>
      <c r="W38" s="22">
        <f t="shared" si="32"/>
        <v>221739.20499999999</v>
      </c>
      <c r="X38" s="22">
        <f t="shared" si="32"/>
        <v>672522.3</v>
      </c>
      <c r="Y38" s="16">
        <f t="shared" si="32"/>
        <v>202522.2</v>
      </c>
      <c r="Z38" s="22">
        <f t="shared" si="32"/>
        <v>470000</v>
      </c>
    </row>
    <row r="39" spans="1:26" ht="33" customHeight="1" thickBot="1" x14ac:dyDescent="0.3">
      <c r="A39" s="11"/>
      <c r="B39" s="12">
        <v>11001</v>
      </c>
      <c r="C39" s="15" t="s">
        <v>32</v>
      </c>
      <c r="D39" s="38">
        <f>SUM(E39:G39)</f>
        <v>6939.2</v>
      </c>
      <c r="E39" s="19">
        <v>6939.2</v>
      </c>
      <c r="F39" s="19"/>
      <c r="G39" s="19"/>
      <c r="H39" s="16">
        <f>SUM(I39)</f>
        <v>6960</v>
      </c>
      <c r="I39" s="19">
        <v>6960</v>
      </c>
      <c r="J39" s="19"/>
      <c r="K39" s="16">
        <f>SUM(L39)</f>
        <v>6960</v>
      </c>
      <c r="L39" s="19">
        <v>6960</v>
      </c>
      <c r="M39" s="19"/>
      <c r="N39" s="19"/>
      <c r="O39" s="19"/>
      <c r="P39" s="19"/>
      <c r="Q39" s="19"/>
      <c r="R39" s="16">
        <f>SUM(S39)</f>
        <v>6960</v>
      </c>
      <c r="S39" s="19">
        <v>6960</v>
      </c>
      <c r="T39" s="19"/>
      <c r="U39" s="19"/>
      <c r="V39" s="19"/>
      <c r="W39" s="19"/>
      <c r="X39" s="16">
        <f>SUM(Y39)</f>
        <v>6960</v>
      </c>
      <c r="Y39" s="24">
        <v>6960</v>
      </c>
      <c r="Z39" s="19"/>
    </row>
    <row r="40" spans="1:26" ht="33.75" customHeight="1" thickBot="1" x14ac:dyDescent="0.3">
      <c r="A40" s="21"/>
      <c r="B40" s="13">
        <v>11002</v>
      </c>
      <c r="C40" s="15" t="s">
        <v>33</v>
      </c>
      <c r="D40" s="38">
        <f t="shared" ref="D40:D51" si="33">SUM(E40:G40)</f>
        <v>76959</v>
      </c>
      <c r="E40" s="19">
        <v>76959</v>
      </c>
      <c r="F40" s="19"/>
      <c r="G40" s="19"/>
      <c r="H40" s="16">
        <f t="shared" ref="H40:H58" si="34">SUM(I40)</f>
        <v>77745.8</v>
      </c>
      <c r="I40" s="19">
        <v>77745.8</v>
      </c>
      <c r="J40" s="19"/>
      <c r="K40" s="16">
        <f t="shared" ref="K40:K61" si="35">SUM(L40)</f>
        <v>46784.2</v>
      </c>
      <c r="L40" s="19">
        <v>46784.2</v>
      </c>
      <c r="M40" s="19"/>
      <c r="N40" s="19"/>
      <c r="O40" s="19"/>
      <c r="P40" s="19"/>
      <c r="Q40" s="19"/>
      <c r="R40" s="16">
        <f t="shared" ref="R40:R61" si="36">SUM(S40)</f>
        <v>46784.2</v>
      </c>
      <c r="S40" s="19">
        <v>46784.2</v>
      </c>
      <c r="T40" s="19"/>
      <c r="U40" s="19"/>
      <c r="V40" s="19"/>
      <c r="W40" s="19"/>
      <c r="X40" s="16">
        <f t="shared" ref="X40:X60" si="37">SUM(Y40)</f>
        <v>46784.2</v>
      </c>
      <c r="Y40" s="19">
        <v>46784.2</v>
      </c>
      <c r="Z40" s="19"/>
    </row>
    <row r="41" spans="1:26" ht="45.75" customHeight="1" thickBot="1" x14ac:dyDescent="0.3">
      <c r="A41" s="21"/>
      <c r="B41" s="13">
        <v>11003</v>
      </c>
      <c r="C41" s="15" t="s">
        <v>34</v>
      </c>
      <c r="D41" s="38">
        <f t="shared" si="33"/>
        <v>5969.8</v>
      </c>
      <c r="E41" s="19">
        <v>5969.8</v>
      </c>
      <c r="F41" s="19"/>
      <c r="G41" s="19"/>
      <c r="H41" s="16">
        <f t="shared" si="34"/>
        <v>7000</v>
      </c>
      <c r="I41" s="19">
        <v>7000</v>
      </c>
      <c r="J41" s="19"/>
      <c r="K41" s="16">
        <f t="shared" si="35"/>
        <v>7000</v>
      </c>
      <c r="L41" s="19">
        <v>7000</v>
      </c>
      <c r="M41" s="19"/>
      <c r="N41" s="19"/>
      <c r="O41" s="19"/>
      <c r="P41" s="19"/>
      <c r="Q41" s="19"/>
      <c r="R41" s="16">
        <f t="shared" si="36"/>
        <v>7000</v>
      </c>
      <c r="S41" s="19">
        <v>7000</v>
      </c>
      <c r="T41" s="19"/>
      <c r="U41" s="19"/>
      <c r="V41" s="19"/>
      <c r="W41" s="19"/>
      <c r="X41" s="16">
        <f t="shared" si="37"/>
        <v>7000</v>
      </c>
      <c r="Y41" s="19">
        <v>7000</v>
      </c>
      <c r="Z41" s="19"/>
    </row>
    <row r="42" spans="1:26" ht="32.25" customHeight="1" thickBot="1" x14ac:dyDescent="0.3">
      <c r="A42" s="21"/>
      <c r="B42" s="13">
        <v>11004</v>
      </c>
      <c r="C42" s="15" t="s">
        <v>35</v>
      </c>
      <c r="D42" s="38">
        <f t="shared" si="33"/>
        <v>16700</v>
      </c>
      <c r="E42" s="19">
        <v>16700</v>
      </c>
      <c r="F42" s="19"/>
      <c r="G42" s="19"/>
      <c r="H42" s="16">
        <f t="shared" si="34"/>
        <v>16945.3</v>
      </c>
      <c r="I42" s="19">
        <v>16945.3</v>
      </c>
      <c r="J42" s="19"/>
      <c r="K42" s="16">
        <f t="shared" si="35"/>
        <v>16945.3</v>
      </c>
      <c r="L42" s="19">
        <v>16945.3</v>
      </c>
      <c r="M42" s="19"/>
      <c r="N42" s="19"/>
      <c r="O42" s="19"/>
      <c r="P42" s="19"/>
      <c r="Q42" s="19"/>
      <c r="R42" s="16">
        <f t="shared" si="36"/>
        <v>16945.3</v>
      </c>
      <c r="S42" s="19">
        <v>16945.3</v>
      </c>
      <c r="T42" s="19"/>
      <c r="U42" s="19"/>
      <c r="V42" s="19"/>
      <c r="W42" s="19"/>
      <c r="X42" s="16">
        <f t="shared" si="37"/>
        <v>16945.3</v>
      </c>
      <c r="Y42" s="19">
        <v>16945.3</v>
      </c>
      <c r="Z42" s="19"/>
    </row>
    <row r="43" spans="1:26" ht="32.25" customHeight="1" thickBot="1" x14ac:dyDescent="0.3">
      <c r="A43" s="21"/>
      <c r="B43" s="13">
        <v>11005</v>
      </c>
      <c r="C43" s="15" t="s">
        <v>36</v>
      </c>
      <c r="D43" s="38">
        <f t="shared" si="33"/>
        <v>19243.599999999999</v>
      </c>
      <c r="E43" s="19">
        <v>19243.599999999999</v>
      </c>
      <c r="F43" s="19"/>
      <c r="G43" s="19"/>
      <c r="H43" s="16">
        <f t="shared" si="34"/>
        <v>19574.7</v>
      </c>
      <c r="I43" s="19">
        <v>19574.7</v>
      </c>
      <c r="J43" s="19"/>
      <c r="K43" s="16">
        <f t="shared" si="35"/>
        <v>19574.7</v>
      </c>
      <c r="L43" s="19">
        <v>19574.7</v>
      </c>
      <c r="M43" s="19"/>
      <c r="N43" s="19"/>
      <c r="O43" s="19"/>
      <c r="P43" s="19"/>
      <c r="Q43" s="19"/>
      <c r="R43" s="16">
        <f t="shared" si="36"/>
        <v>19574.7</v>
      </c>
      <c r="S43" s="19">
        <v>19574.7</v>
      </c>
      <c r="T43" s="19"/>
      <c r="U43" s="19"/>
      <c r="V43" s="19"/>
      <c r="W43" s="19"/>
      <c r="X43" s="16">
        <f t="shared" si="37"/>
        <v>19574.7</v>
      </c>
      <c r="Y43" s="19">
        <v>19574.7</v>
      </c>
      <c r="Z43" s="19"/>
    </row>
    <row r="44" spans="1:26" ht="42" customHeight="1" thickBot="1" x14ac:dyDescent="0.3">
      <c r="A44" s="21"/>
      <c r="B44" s="13">
        <v>11006</v>
      </c>
      <c r="C44" s="15" t="s">
        <v>37</v>
      </c>
      <c r="D44" s="38">
        <f t="shared" si="33"/>
        <v>4630.3999999999996</v>
      </c>
      <c r="E44" s="19">
        <v>4630.3999999999996</v>
      </c>
      <c r="F44" s="19"/>
      <c r="G44" s="19"/>
      <c r="H44" s="16">
        <f t="shared" si="34"/>
        <v>4975</v>
      </c>
      <c r="I44" s="19">
        <v>4975</v>
      </c>
      <c r="J44" s="19"/>
      <c r="K44" s="16">
        <f t="shared" si="35"/>
        <v>4975</v>
      </c>
      <c r="L44" s="19">
        <v>4975</v>
      </c>
      <c r="M44" s="19"/>
      <c r="N44" s="19"/>
      <c r="O44" s="19"/>
      <c r="P44" s="19"/>
      <c r="Q44" s="19"/>
      <c r="R44" s="16">
        <f t="shared" si="36"/>
        <v>4975</v>
      </c>
      <c r="S44" s="19">
        <v>4975</v>
      </c>
      <c r="T44" s="19"/>
      <c r="U44" s="19"/>
      <c r="V44" s="19"/>
      <c r="W44" s="19"/>
      <c r="X44" s="16">
        <f t="shared" si="37"/>
        <v>4975</v>
      </c>
      <c r="Y44" s="19">
        <v>4975</v>
      </c>
      <c r="Z44" s="19"/>
    </row>
    <row r="45" spans="1:26" ht="32.25" customHeight="1" thickBot="1" x14ac:dyDescent="0.3">
      <c r="A45" s="21"/>
      <c r="B45" s="13">
        <v>11007</v>
      </c>
      <c r="C45" s="15" t="s">
        <v>38</v>
      </c>
      <c r="D45" s="38">
        <f t="shared" si="33"/>
        <v>10773.4</v>
      </c>
      <c r="E45" s="19">
        <v>10773.4</v>
      </c>
      <c r="F45" s="19"/>
      <c r="G45" s="19"/>
      <c r="H45" s="16">
        <f t="shared" si="34"/>
        <v>20349.900000000001</v>
      </c>
      <c r="I45" s="19">
        <v>20349.900000000001</v>
      </c>
      <c r="J45" s="19"/>
      <c r="K45" s="16">
        <f t="shared" si="35"/>
        <v>20349.900000000001</v>
      </c>
      <c r="L45" s="19">
        <v>20349.900000000001</v>
      </c>
      <c r="M45" s="19"/>
      <c r="N45" s="19"/>
      <c r="O45" s="19"/>
      <c r="P45" s="19"/>
      <c r="Q45" s="19"/>
      <c r="R45" s="16">
        <f t="shared" si="36"/>
        <v>20349.900000000001</v>
      </c>
      <c r="S45" s="19">
        <v>20349.900000000001</v>
      </c>
      <c r="T45" s="19"/>
      <c r="U45" s="19"/>
      <c r="V45" s="19"/>
      <c r="W45" s="19"/>
      <c r="X45" s="16">
        <f t="shared" si="37"/>
        <v>20349.900000000001</v>
      </c>
      <c r="Y45" s="19">
        <v>20349.900000000001</v>
      </c>
      <c r="Z45" s="19"/>
    </row>
    <row r="46" spans="1:26" ht="52.5" customHeight="1" thickBot="1" x14ac:dyDescent="0.3">
      <c r="A46" s="21"/>
      <c r="B46" s="13">
        <v>11008</v>
      </c>
      <c r="C46" s="15" t="s">
        <v>39</v>
      </c>
      <c r="D46" s="38">
        <f t="shared" si="33"/>
        <v>27914.6</v>
      </c>
      <c r="E46" s="19">
        <v>27914.6</v>
      </c>
      <c r="F46" s="19"/>
      <c r="G46" s="19"/>
      <c r="H46" s="16">
        <f t="shared" si="34"/>
        <v>31000.7</v>
      </c>
      <c r="I46" s="19">
        <v>31000.7</v>
      </c>
      <c r="J46" s="19"/>
      <c r="K46" s="16">
        <f t="shared" si="35"/>
        <v>31000.7</v>
      </c>
      <c r="L46" s="19">
        <v>31000.7</v>
      </c>
      <c r="M46" s="19"/>
      <c r="N46" s="19"/>
      <c r="O46" s="19"/>
      <c r="P46" s="19"/>
      <c r="Q46" s="19"/>
      <c r="R46" s="16">
        <f t="shared" si="36"/>
        <v>31000.7</v>
      </c>
      <c r="S46" s="19">
        <v>31000.7</v>
      </c>
      <c r="T46" s="19"/>
      <c r="U46" s="19"/>
      <c r="V46" s="19"/>
      <c r="W46" s="19"/>
      <c r="X46" s="16">
        <f t="shared" si="37"/>
        <v>31000.7</v>
      </c>
      <c r="Y46" s="19">
        <v>31000.7</v>
      </c>
      <c r="Z46" s="19"/>
    </row>
    <row r="47" spans="1:26" ht="73.5" customHeight="1" thickBot="1" x14ac:dyDescent="0.3">
      <c r="A47" s="21"/>
      <c r="B47" s="13">
        <v>11009</v>
      </c>
      <c r="C47" s="15" t="s">
        <v>40</v>
      </c>
      <c r="D47" s="38">
        <f t="shared" si="33"/>
        <v>27309.200000000001</v>
      </c>
      <c r="E47" s="19">
        <v>27309.200000000001</v>
      </c>
      <c r="F47" s="19"/>
      <c r="G47" s="19"/>
      <c r="H47" s="16">
        <f t="shared" si="34"/>
        <v>28773.4</v>
      </c>
      <c r="I47" s="19">
        <v>28773.4</v>
      </c>
      <c r="J47" s="19"/>
      <c r="K47" s="16">
        <f t="shared" si="35"/>
        <v>28773.4</v>
      </c>
      <c r="L47" s="19">
        <v>28773.4</v>
      </c>
      <c r="M47" s="19"/>
      <c r="N47" s="19"/>
      <c r="O47" s="19"/>
      <c r="P47" s="19"/>
      <c r="Q47" s="19"/>
      <c r="R47" s="16">
        <f t="shared" si="36"/>
        <v>28773.4</v>
      </c>
      <c r="S47" s="19">
        <v>28773.4</v>
      </c>
      <c r="T47" s="19"/>
      <c r="U47" s="19"/>
      <c r="V47" s="19"/>
      <c r="W47" s="19"/>
      <c r="X47" s="16">
        <f t="shared" si="37"/>
        <v>28773.4</v>
      </c>
      <c r="Y47" s="19">
        <v>28773.4</v>
      </c>
      <c r="Z47" s="19"/>
    </row>
    <row r="48" spans="1:26" ht="26.25" thickBot="1" x14ac:dyDescent="0.3">
      <c r="A48" s="21"/>
      <c r="B48" s="13">
        <v>11010</v>
      </c>
      <c r="C48" s="15" t="s">
        <v>41</v>
      </c>
      <c r="D48" s="38">
        <f t="shared" si="33"/>
        <v>5910.3</v>
      </c>
      <c r="E48" s="19">
        <v>5910.3</v>
      </c>
      <c r="F48" s="19"/>
      <c r="G48" s="19"/>
      <c r="H48" s="16">
        <f t="shared" si="34"/>
        <v>6028.1</v>
      </c>
      <c r="I48" s="19">
        <v>6028.1</v>
      </c>
      <c r="J48" s="19"/>
      <c r="K48" s="16">
        <f t="shared" si="35"/>
        <v>6028</v>
      </c>
      <c r="L48" s="19">
        <v>6028</v>
      </c>
      <c r="M48" s="19"/>
      <c r="N48" s="19"/>
      <c r="O48" s="19"/>
      <c r="P48" s="19"/>
      <c r="Q48" s="19"/>
      <c r="R48" s="19">
        <v>6028.1</v>
      </c>
      <c r="S48" s="19">
        <v>6028</v>
      </c>
      <c r="T48" s="19"/>
      <c r="U48" s="19"/>
      <c r="V48" s="19"/>
      <c r="W48" s="19"/>
      <c r="X48" s="19">
        <v>6028.1</v>
      </c>
      <c r="Y48" s="19">
        <v>6028</v>
      </c>
      <c r="Z48" s="19"/>
    </row>
    <row r="49" spans="1:26" ht="36" customHeight="1" thickBot="1" x14ac:dyDescent="0.3">
      <c r="A49" s="21"/>
      <c r="B49" s="13">
        <v>11011</v>
      </c>
      <c r="C49" s="15" t="s">
        <v>42</v>
      </c>
      <c r="D49" s="38">
        <f t="shared" si="33"/>
        <v>693.6</v>
      </c>
      <c r="E49" s="19">
        <v>693.6</v>
      </c>
      <c r="F49" s="19"/>
      <c r="G49" s="19"/>
      <c r="H49" s="16">
        <f t="shared" si="34"/>
        <v>700</v>
      </c>
      <c r="I49" s="19">
        <v>700</v>
      </c>
      <c r="J49" s="19"/>
      <c r="K49" s="16">
        <f t="shared" si="35"/>
        <v>700</v>
      </c>
      <c r="L49" s="19">
        <v>700</v>
      </c>
      <c r="M49" s="19"/>
      <c r="N49" s="19"/>
      <c r="O49" s="19"/>
      <c r="P49" s="19"/>
      <c r="Q49" s="19"/>
      <c r="R49" s="16">
        <f t="shared" si="36"/>
        <v>700</v>
      </c>
      <c r="S49" s="19">
        <v>700</v>
      </c>
      <c r="T49" s="19"/>
      <c r="U49" s="19"/>
      <c r="V49" s="19"/>
      <c r="W49" s="19"/>
      <c r="X49" s="16">
        <f t="shared" si="37"/>
        <v>700</v>
      </c>
      <c r="Y49" s="19">
        <v>700</v>
      </c>
      <c r="Z49" s="19"/>
    </row>
    <row r="50" spans="1:26" ht="30.75" customHeight="1" thickBot="1" x14ac:dyDescent="0.3">
      <c r="A50" s="21"/>
      <c r="B50" s="13">
        <v>11012</v>
      </c>
      <c r="C50" s="15" t="s">
        <v>43</v>
      </c>
      <c r="D50" s="38">
        <f t="shared" si="33"/>
        <v>8886</v>
      </c>
      <c r="E50" s="19">
        <v>8886</v>
      </c>
      <c r="F50" s="19"/>
      <c r="G50" s="19"/>
      <c r="H50" s="16">
        <f t="shared" si="34"/>
        <v>9335</v>
      </c>
      <c r="I50" s="19">
        <v>9335</v>
      </c>
      <c r="J50" s="19"/>
      <c r="K50" s="16">
        <f t="shared" si="35"/>
        <v>9335</v>
      </c>
      <c r="L50" s="19">
        <v>9335</v>
      </c>
      <c r="M50" s="19"/>
      <c r="N50" s="19"/>
      <c r="O50" s="19"/>
      <c r="P50" s="19"/>
      <c r="Q50" s="19"/>
      <c r="R50" s="16">
        <f t="shared" si="36"/>
        <v>9335</v>
      </c>
      <c r="S50" s="19">
        <v>9335</v>
      </c>
      <c r="T50" s="19"/>
      <c r="U50" s="19"/>
      <c r="V50" s="19"/>
      <c r="W50" s="19"/>
      <c r="X50" s="16">
        <f t="shared" si="37"/>
        <v>9335</v>
      </c>
      <c r="Y50" s="19">
        <v>9335</v>
      </c>
      <c r="Z50" s="19"/>
    </row>
    <row r="51" spans="1:26" ht="30.75" customHeight="1" thickBot="1" x14ac:dyDescent="0.3">
      <c r="A51" s="21"/>
      <c r="B51" s="13">
        <v>11013</v>
      </c>
      <c r="C51" s="36" t="s">
        <v>56</v>
      </c>
      <c r="D51" s="38">
        <f t="shared" si="33"/>
        <v>4096</v>
      </c>
      <c r="E51" s="19">
        <v>4096</v>
      </c>
      <c r="F51" s="19"/>
      <c r="G51" s="19"/>
      <c r="H51" s="16">
        <f t="shared" ref="H51" si="38">SUM(I51)</f>
        <v>4096</v>
      </c>
      <c r="I51" s="19">
        <v>4096</v>
      </c>
      <c r="J51" s="19"/>
      <c r="K51" s="16">
        <f t="shared" ref="K51" si="39">SUM(L51)</f>
        <v>4096</v>
      </c>
      <c r="L51" s="19">
        <v>4096</v>
      </c>
      <c r="M51" s="19"/>
      <c r="N51" s="19"/>
      <c r="O51" s="19"/>
      <c r="P51" s="19"/>
      <c r="Q51" s="19"/>
      <c r="R51" s="16">
        <f t="shared" ref="R51" si="40">SUM(S51)</f>
        <v>4096</v>
      </c>
      <c r="S51" s="19">
        <v>4096</v>
      </c>
      <c r="T51" s="19"/>
      <c r="U51" s="19"/>
      <c r="V51" s="19"/>
      <c r="W51" s="19"/>
      <c r="X51" s="16">
        <f t="shared" ref="X51" si="41">SUM(Y51)</f>
        <v>4096</v>
      </c>
      <c r="Y51" s="19">
        <v>4096</v>
      </c>
      <c r="Z51" s="19"/>
    </row>
    <row r="52" spans="1:26" ht="37.5" customHeight="1" thickBot="1" x14ac:dyDescent="0.3">
      <c r="A52" s="21"/>
      <c r="B52" s="34">
        <v>12001</v>
      </c>
      <c r="C52" s="37" t="s">
        <v>57</v>
      </c>
      <c r="D52" s="38">
        <f>SUM(E52:G52)</f>
        <v>201587.3</v>
      </c>
      <c r="E52" s="19"/>
      <c r="F52" s="19">
        <v>96482.8</v>
      </c>
      <c r="G52" s="19">
        <v>105104.5</v>
      </c>
      <c r="H52" s="20">
        <f>SUM(I52:J52)</f>
        <v>10013</v>
      </c>
      <c r="I52" s="19"/>
      <c r="J52" s="19">
        <v>10013</v>
      </c>
      <c r="K52" s="20">
        <f>SUM(L52:Q52)</f>
        <v>470000</v>
      </c>
      <c r="L52" s="19"/>
      <c r="M52" s="19">
        <v>20000</v>
      </c>
      <c r="N52" s="19">
        <v>339079.53700000001</v>
      </c>
      <c r="O52" s="19">
        <v>53000</v>
      </c>
      <c r="P52" s="19">
        <v>7000</v>
      </c>
      <c r="Q52" s="19">
        <v>50920.463000000003</v>
      </c>
      <c r="R52" s="20">
        <f>SUM(S52:W52)</f>
        <v>470000</v>
      </c>
      <c r="S52" s="19"/>
      <c r="T52" s="19">
        <v>58728.614999999998</v>
      </c>
      <c r="U52" s="19">
        <v>64122.58</v>
      </c>
      <c r="V52" s="19">
        <v>125409.60000000001</v>
      </c>
      <c r="W52" s="19">
        <v>221739.20499999999</v>
      </c>
      <c r="X52" s="20">
        <f>SUM(Y52:Z52)</f>
        <v>470000</v>
      </c>
      <c r="Y52" s="19"/>
      <c r="Z52" s="19">
        <v>470000</v>
      </c>
    </row>
    <row r="53" spans="1:26" ht="24.75" customHeight="1" thickBot="1" x14ac:dyDescent="0.3">
      <c r="A53" s="21"/>
      <c r="B53" s="13" t="s">
        <v>6</v>
      </c>
      <c r="C53" s="4" t="s">
        <v>7</v>
      </c>
      <c r="D53" s="8">
        <f t="shared" ref="D53" si="42">SUM(E53)</f>
        <v>0</v>
      </c>
      <c r="E53" s="8"/>
      <c r="F53" s="8"/>
      <c r="G53" s="8"/>
      <c r="H53" s="16">
        <f t="shared" si="34"/>
        <v>0</v>
      </c>
      <c r="I53" s="5"/>
      <c r="J53" s="5"/>
      <c r="K53" s="16">
        <f t="shared" si="35"/>
        <v>0</v>
      </c>
      <c r="L53" s="19"/>
      <c r="M53" s="19"/>
      <c r="N53" s="19"/>
      <c r="O53" s="19"/>
      <c r="P53" s="19"/>
      <c r="Q53" s="19"/>
      <c r="R53" s="16">
        <f t="shared" si="36"/>
        <v>0</v>
      </c>
      <c r="S53" s="5"/>
      <c r="T53" s="19"/>
      <c r="U53" s="19"/>
      <c r="V53" s="19"/>
      <c r="W53" s="19"/>
      <c r="X53" s="16">
        <f t="shared" si="37"/>
        <v>0</v>
      </c>
      <c r="Y53" s="5"/>
      <c r="Z53" s="19"/>
    </row>
    <row r="54" spans="1:26" ht="21.75" customHeight="1" thickBot="1" x14ac:dyDescent="0.3">
      <c r="A54" s="21"/>
      <c r="B54" s="14" t="s">
        <v>6</v>
      </c>
      <c r="C54" s="4" t="s">
        <v>7</v>
      </c>
      <c r="D54" s="8"/>
      <c r="E54" s="8"/>
      <c r="F54" s="8"/>
      <c r="G54" s="8"/>
      <c r="H54" s="16">
        <f t="shared" si="34"/>
        <v>0</v>
      </c>
      <c r="I54" s="5"/>
      <c r="J54" s="5"/>
      <c r="K54" s="16">
        <f t="shared" si="35"/>
        <v>0</v>
      </c>
      <c r="L54" s="19"/>
      <c r="M54" s="19"/>
      <c r="N54" s="19"/>
      <c r="O54" s="19"/>
      <c r="P54" s="19"/>
      <c r="Q54" s="19"/>
      <c r="R54" s="16">
        <f t="shared" si="36"/>
        <v>0</v>
      </c>
      <c r="S54" s="5"/>
      <c r="T54" s="19"/>
      <c r="U54" s="19"/>
      <c r="V54" s="19"/>
      <c r="W54" s="19"/>
      <c r="X54" s="16">
        <f t="shared" si="37"/>
        <v>0</v>
      </c>
      <c r="Y54" s="5"/>
      <c r="Z54" s="19"/>
    </row>
    <row r="55" spans="1:26" ht="21.75" customHeight="1" thickBot="1" x14ac:dyDescent="0.3">
      <c r="A55" s="21"/>
      <c r="B55" s="13" t="s">
        <v>6</v>
      </c>
      <c r="C55" s="4" t="s">
        <v>7</v>
      </c>
      <c r="D55" s="8"/>
      <c r="E55" s="8"/>
      <c r="F55" s="8"/>
      <c r="G55" s="8"/>
      <c r="H55" s="16">
        <f t="shared" si="34"/>
        <v>0</v>
      </c>
      <c r="I55" s="5"/>
      <c r="J55" s="5"/>
      <c r="K55" s="16">
        <f t="shared" si="35"/>
        <v>0</v>
      </c>
      <c r="L55" s="19"/>
      <c r="M55" s="19"/>
      <c r="N55" s="19"/>
      <c r="O55" s="19"/>
      <c r="P55" s="19"/>
      <c r="Q55" s="19"/>
      <c r="R55" s="16">
        <f t="shared" si="36"/>
        <v>0</v>
      </c>
      <c r="S55" s="5"/>
      <c r="T55" s="19"/>
      <c r="U55" s="19"/>
      <c r="V55" s="19"/>
      <c r="W55" s="19"/>
      <c r="X55" s="16">
        <f t="shared" si="37"/>
        <v>0</v>
      </c>
      <c r="Y55" s="5"/>
      <c r="Z55" s="19"/>
    </row>
    <row r="56" spans="1:26" ht="21.75" customHeight="1" thickBot="1" x14ac:dyDescent="0.3">
      <c r="A56" s="21"/>
      <c r="B56" s="13" t="s">
        <v>6</v>
      </c>
      <c r="C56" s="4" t="s">
        <v>7</v>
      </c>
      <c r="D56" s="8"/>
      <c r="E56" s="8"/>
      <c r="F56" s="8"/>
      <c r="G56" s="8"/>
      <c r="H56" s="16">
        <f t="shared" si="34"/>
        <v>0</v>
      </c>
      <c r="I56" s="5"/>
      <c r="J56" s="5"/>
      <c r="K56" s="16">
        <f t="shared" si="35"/>
        <v>0</v>
      </c>
      <c r="L56" s="19"/>
      <c r="M56" s="19"/>
      <c r="N56" s="19"/>
      <c r="O56" s="19"/>
      <c r="P56" s="19"/>
      <c r="Q56" s="19"/>
      <c r="R56" s="16">
        <f t="shared" si="36"/>
        <v>0</v>
      </c>
      <c r="S56" s="5"/>
      <c r="T56" s="19"/>
      <c r="U56" s="19"/>
      <c r="V56" s="19"/>
      <c r="W56" s="19"/>
      <c r="X56" s="16">
        <f t="shared" si="37"/>
        <v>0</v>
      </c>
      <c r="Y56" s="5"/>
      <c r="Z56" s="19"/>
    </row>
    <row r="57" spans="1:26" ht="23.25" customHeight="1" thickBot="1" x14ac:dyDescent="0.3">
      <c r="A57" s="21"/>
      <c r="B57" s="13" t="s">
        <v>6</v>
      </c>
      <c r="C57" s="4" t="s">
        <v>7</v>
      </c>
      <c r="D57" s="8"/>
      <c r="E57" s="8"/>
      <c r="F57" s="8"/>
      <c r="G57" s="8"/>
      <c r="H57" s="16">
        <f t="shared" si="34"/>
        <v>0</v>
      </c>
      <c r="I57" s="5"/>
      <c r="J57" s="5"/>
      <c r="K57" s="16">
        <f t="shared" si="35"/>
        <v>0</v>
      </c>
      <c r="L57" s="19"/>
      <c r="M57" s="19"/>
      <c r="N57" s="19"/>
      <c r="O57" s="19"/>
      <c r="P57" s="19"/>
      <c r="Q57" s="19"/>
      <c r="R57" s="16">
        <f t="shared" si="36"/>
        <v>0</v>
      </c>
      <c r="S57" s="5"/>
      <c r="T57" s="19"/>
      <c r="U57" s="19"/>
      <c r="V57" s="19"/>
      <c r="W57" s="19"/>
      <c r="X57" s="16">
        <f t="shared" si="37"/>
        <v>0</v>
      </c>
      <c r="Y57" s="5"/>
      <c r="Z57" s="19"/>
    </row>
    <row r="58" spans="1:26" ht="22.5" customHeight="1" thickBot="1" x14ac:dyDescent="0.3">
      <c r="A58" s="21"/>
      <c r="B58" s="13" t="s">
        <v>6</v>
      </c>
      <c r="C58" s="4" t="s">
        <v>7</v>
      </c>
      <c r="D58" s="8"/>
      <c r="E58" s="8"/>
      <c r="F58" s="8"/>
      <c r="G58" s="8"/>
      <c r="H58" s="16">
        <f t="shared" si="34"/>
        <v>0</v>
      </c>
      <c r="I58" s="5"/>
      <c r="J58" s="5"/>
      <c r="K58" s="16">
        <f t="shared" si="35"/>
        <v>0</v>
      </c>
      <c r="L58" s="5"/>
      <c r="M58" s="5"/>
      <c r="N58" s="5"/>
      <c r="O58" s="5"/>
      <c r="P58" s="5"/>
      <c r="Q58" s="5"/>
      <c r="R58" s="16">
        <f t="shared" si="36"/>
        <v>0</v>
      </c>
      <c r="S58" s="5"/>
      <c r="T58" s="5"/>
      <c r="U58" s="5"/>
      <c r="V58" s="5"/>
      <c r="W58" s="5"/>
      <c r="X58" s="16">
        <f t="shared" si="37"/>
        <v>0</v>
      </c>
      <c r="Y58" s="5"/>
      <c r="Z58" s="5"/>
    </row>
    <row r="59" spans="1:26" ht="21.75" customHeight="1" thickBot="1" x14ac:dyDescent="0.3">
      <c r="A59" s="21"/>
      <c r="B59" s="13" t="s">
        <v>6</v>
      </c>
      <c r="C59" s="4" t="s">
        <v>7</v>
      </c>
      <c r="D59" s="8"/>
      <c r="E59" s="8"/>
      <c r="F59" s="8"/>
      <c r="G59" s="8"/>
      <c r="H59" s="9"/>
      <c r="I59" s="5"/>
      <c r="J59" s="5"/>
      <c r="K59" s="16">
        <f t="shared" si="35"/>
        <v>0</v>
      </c>
      <c r="L59" s="5"/>
      <c r="M59" s="5"/>
      <c r="N59" s="5"/>
      <c r="O59" s="5"/>
      <c r="P59" s="5"/>
      <c r="Q59" s="5"/>
      <c r="R59" s="16">
        <f t="shared" si="36"/>
        <v>0</v>
      </c>
      <c r="S59" s="5"/>
      <c r="T59" s="5"/>
      <c r="U59" s="5"/>
      <c r="V59" s="5"/>
      <c r="W59" s="5"/>
      <c r="X59" s="16">
        <f t="shared" si="37"/>
        <v>0</v>
      </c>
      <c r="Y59" s="5"/>
      <c r="Z59" s="5"/>
    </row>
    <row r="60" spans="1:26" ht="23.25" customHeight="1" thickBot="1" x14ac:dyDescent="0.3">
      <c r="A60" s="63"/>
      <c r="B60" s="14" t="s">
        <v>6</v>
      </c>
      <c r="C60" s="4" t="s">
        <v>7</v>
      </c>
      <c r="D60" s="8"/>
      <c r="E60" s="8"/>
      <c r="F60" s="8"/>
      <c r="G60" s="8"/>
      <c r="H60" s="9"/>
      <c r="I60" s="5"/>
      <c r="J60" s="5"/>
      <c r="K60" s="16">
        <f t="shared" si="35"/>
        <v>0</v>
      </c>
      <c r="L60" s="5"/>
      <c r="M60" s="5"/>
      <c r="N60" s="5"/>
      <c r="O60" s="5"/>
      <c r="P60" s="5"/>
      <c r="Q60" s="5"/>
      <c r="R60" s="16">
        <f t="shared" si="36"/>
        <v>0</v>
      </c>
      <c r="S60" s="5"/>
      <c r="T60" s="5"/>
      <c r="U60" s="5"/>
      <c r="V60" s="5"/>
      <c r="W60" s="5"/>
      <c r="X60" s="16">
        <f t="shared" si="37"/>
        <v>0</v>
      </c>
      <c r="Y60" s="5"/>
      <c r="Z60" s="5"/>
    </row>
    <row r="61" spans="1:26" ht="14.25" thickBot="1" x14ac:dyDescent="0.3">
      <c r="A61" s="64"/>
      <c r="B61" s="4" t="s">
        <v>8</v>
      </c>
      <c r="C61" s="4"/>
      <c r="D61" s="8"/>
      <c r="E61" s="8"/>
      <c r="F61" s="8"/>
      <c r="G61" s="8"/>
      <c r="H61" s="10"/>
      <c r="I61" s="5"/>
      <c r="J61" s="5"/>
      <c r="K61" s="16">
        <f t="shared" si="35"/>
        <v>0</v>
      </c>
      <c r="L61" s="5"/>
      <c r="M61" s="5"/>
      <c r="N61" s="5"/>
      <c r="O61" s="5"/>
      <c r="P61" s="5"/>
      <c r="Q61" s="5"/>
      <c r="R61" s="16">
        <f t="shared" si="36"/>
        <v>0</v>
      </c>
      <c r="S61" s="5"/>
      <c r="T61" s="5"/>
      <c r="U61" s="5"/>
      <c r="V61" s="5"/>
      <c r="W61" s="5"/>
      <c r="X61" s="10"/>
      <c r="Y61" s="5"/>
      <c r="Z61" s="5"/>
    </row>
    <row r="62" spans="1:26" ht="1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27"/>
    </row>
    <row r="63" spans="1:26" ht="17.25" x14ac:dyDescent="0.25">
      <c r="A63" s="6"/>
      <c r="B63"/>
      <c r="C63"/>
      <c r="D63"/>
      <c r="E63"/>
      <c r="F63"/>
      <c r="G63"/>
      <c r="H63"/>
      <c r="I63"/>
      <c r="J63"/>
      <c r="K63" s="27"/>
    </row>
    <row r="64" spans="1:26" ht="17.25" x14ac:dyDescent="0.25">
      <c r="A64" s="7"/>
      <c r="B64"/>
      <c r="C64"/>
      <c r="D64"/>
      <c r="E64"/>
      <c r="F64"/>
      <c r="G64"/>
      <c r="H64"/>
      <c r="I64"/>
      <c r="J64"/>
      <c r="K64" s="27"/>
    </row>
    <row r="65" spans="1:11" ht="17.25" x14ac:dyDescent="0.25">
      <c r="A65" s="7"/>
      <c r="B65"/>
      <c r="C65"/>
      <c r="D65"/>
      <c r="E65"/>
      <c r="F65"/>
      <c r="G65"/>
      <c r="H65"/>
      <c r="I65"/>
      <c r="J65"/>
      <c r="K65" s="27"/>
    </row>
    <row r="66" spans="1:11" ht="15" x14ac:dyDescent="0.25">
      <c r="A66"/>
      <c r="B66"/>
      <c r="C66"/>
      <c r="D66"/>
      <c r="E66"/>
      <c r="F66"/>
      <c r="G66"/>
      <c r="H66"/>
      <c r="I66"/>
      <c r="J66"/>
    </row>
    <row r="67" spans="1:11" ht="15" x14ac:dyDescent="0.25">
      <c r="A67"/>
      <c r="B67"/>
      <c r="C67"/>
      <c r="D67"/>
      <c r="E67"/>
      <c r="F67"/>
      <c r="G67"/>
      <c r="H67"/>
      <c r="I67"/>
      <c r="J67"/>
    </row>
  </sheetData>
  <mergeCells count="35">
    <mergeCell ref="A60:A61"/>
    <mergeCell ref="A38:B38"/>
    <mergeCell ref="A5:B5"/>
    <mergeCell ref="A2:B4"/>
    <mergeCell ref="A6:A29"/>
    <mergeCell ref="A31:B31"/>
    <mergeCell ref="F3:F4"/>
    <mergeCell ref="G3:G4"/>
    <mergeCell ref="D2:G2"/>
    <mergeCell ref="C2:C4"/>
    <mergeCell ref="I3:I4"/>
    <mergeCell ref="D3:D4"/>
    <mergeCell ref="H3:H4"/>
    <mergeCell ref="E3:E4"/>
    <mergeCell ref="J3:J4"/>
    <mergeCell ref="H2:J2"/>
    <mergeCell ref="M3:M4"/>
    <mergeCell ref="Q3:Q4"/>
    <mergeCell ref="P3:P4"/>
    <mergeCell ref="O3:O4"/>
    <mergeCell ref="N3:N4"/>
    <mergeCell ref="K2:Q2"/>
    <mergeCell ref="K3:K4"/>
    <mergeCell ref="L3:L4"/>
    <mergeCell ref="T3:T4"/>
    <mergeCell ref="U3:U4"/>
    <mergeCell ref="V3:V4"/>
    <mergeCell ref="W3:W4"/>
    <mergeCell ref="X2:Z2"/>
    <mergeCell ref="Z3:Z4"/>
    <mergeCell ref="R2:W2"/>
    <mergeCell ref="X3:X4"/>
    <mergeCell ref="R3:R4"/>
    <mergeCell ref="Y3:Y4"/>
    <mergeCell ref="S3:S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Sheet1!_Toc501014760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2019-07-12T14:58:48Z</dcterms:modified>
</cp:coreProperties>
</file>