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6"/>
  </bookViews>
  <sheets>
    <sheet name="Axyusak 1" sheetId="1" r:id="rId1"/>
    <sheet name="Havelvac 3" sheetId="3" r:id="rId2"/>
    <sheet name="Mas 3" sheetId="4" r:id="rId3"/>
    <sheet name="Mas 4" sheetId="6" r:id="rId4"/>
    <sheet name="Havelvac 4" sheetId="7" r:id="rId5"/>
    <sheet name="Havelvac 5" sheetId="8" r:id="rId6"/>
    <sheet name="Havelvac 10" sheetId="9" r:id="rId7"/>
    <sheet name="Sheet7" sheetId="10" r:id="rId8"/>
  </sheets>
  <definedNames>
    <definedName name="_ftn1" localSheetId="1">'Havelvac 3'!$A$84</definedName>
    <definedName name="_ftn2" localSheetId="1">'Havelvac 3'!$A$85</definedName>
    <definedName name="_ftn3" localSheetId="1">'Havelvac 3'!$A$86</definedName>
    <definedName name="_ftn4" localSheetId="1">'Havelvac 3'!$A$87</definedName>
    <definedName name="_ftn5" localSheetId="1">'Havelvac 3'!$A$88</definedName>
    <definedName name="_ftn6" localSheetId="2">'Mas 3'!$A$21</definedName>
    <definedName name="_ftnref1" localSheetId="1">'Havelvac 3'!$A$25</definedName>
    <definedName name="_ftnref2" localSheetId="1">'Havelvac 3'!$D$25</definedName>
    <definedName name="_ftnref3" localSheetId="1">'Havelvac 3'!$C$32</definedName>
    <definedName name="_ftnref4" localSheetId="1">'Havelvac 3'!$B$33</definedName>
    <definedName name="_ftnref5" localSheetId="1">'Havelvac 3'!$C$37</definedName>
    <definedName name="_ftnref6" localSheetId="2">'Mas 3'!$G$7</definedName>
    <definedName name="_Toc501014752" localSheetId="0">'Axyusak 1'!$A$1</definedName>
    <definedName name="_Toc501014753" localSheetId="0">'Axyusak 1'!$A$11</definedName>
    <definedName name="_Toc501014755" localSheetId="1">'Havelvac 3'!$A$2</definedName>
    <definedName name="_Toc501014756" localSheetId="4">'Havelvac 4'!$A$5</definedName>
    <definedName name="_Toc501014757" localSheetId="5">'Havelvac 5'!$A$3</definedName>
    <definedName name="_Toc501014762" localSheetId="6">'Havelvac 10'!$A$2</definedName>
  </definedNames>
  <calcPr calcId="162913"/>
</workbook>
</file>

<file path=xl/calcChain.xml><?xml version="1.0" encoding="utf-8"?>
<calcChain xmlns="http://schemas.openxmlformats.org/spreadsheetml/2006/main">
  <c r="D25" i="3" l="1"/>
  <c r="D12" i="7"/>
  <c r="D14" i="7"/>
  <c r="D15" i="7"/>
  <c r="D16" i="7"/>
  <c r="D17" i="7"/>
  <c r="J13" i="7"/>
  <c r="J14" i="7"/>
  <c r="J15" i="7"/>
  <c r="J16" i="7"/>
  <c r="J17" i="7"/>
  <c r="P13" i="7"/>
  <c r="P14" i="7"/>
  <c r="P15" i="7"/>
  <c r="P16" i="7"/>
  <c r="P17" i="7"/>
  <c r="V13" i="7"/>
  <c r="V14" i="7"/>
  <c r="V15" i="7"/>
  <c r="V16" i="7"/>
  <c r="V17" i="7"/>
  <c r="AB13" i="7"/>
  <c r="AB14" i="7"/>
  <c r="AB15" i="7"/>
  <c r="AB12" i="7"/>
  <c r="V12" i="7"/>
  <c r="P12" i="7"/>
  <c r="J12" i="7"/>
  <c r="AA11" i="7" l="1"/>
  <c r="U11" i="7"/>
  <c r="O11" i="7"/>
  <c r="AG11" i="7"/>
  <c r="I11" i="7"/>
  <c r="AD11" i="7"/>
  <c r="AE11" i="7"/>
  <c r="AF11" i="7"/>
  <c r="AC11" i="7"/>
  <c r="X11" i="7"/>
  <c r="Y11" i="7"/>
  <c r="Z11" i="7"/>
  <c r="W11" i="7"/>
  <c r="R11" i="7"/>
  <c r="S11" i="7"/>
  <c r="T11" i="7"/>
  <c r="Q11" i="7"/>
  <c r="L11" i="7"/>
  <c r="M11" i="7"/>
  <c r="N11" i="7"/>
  <c r="K11" i="7"/>
  <c r="F11" i="7"/>
  <c r="G11" i="7"/>
  <c r="H11" i="7"/>
  <c r="E11" i="7"/>
  <c r="F25" i="3"/>
  <c r="G25" i="3"/>
  <c r="H25" i="3"/>
  <c r="D11" i="7" l="1"/>
  <c r="V11" i="7"/>
  <c r="AB11" i="7"/>
  <c r="P11" i="7"/>
  <c r="J11" i="7"/>
  <c r="G11" i="9" l="1"/>
  <c r="H11" i="9"/>
  <c r="I11" i="9"/>
  <c r="J11" i="9"/>
  <c r="K11" i="9"/>
  <c r="L11" i="9"/>
  <c r="M11" i="9"/>
  <c r="N11" i="9"/>
  <c r="F11" i="9"/>
  <c r="I7" i="8"/>
  <c r="I25" i="3"/>
  <c r="J25" i="3"/>
  <c r="K25" i="3"/>
  <c r="E25" i="3"/>
  <c r="D7" i="10"/>
  <c r="D11" i="10" s="1"/>
  <c r="E7" i="10"/>
  <c r="E11" i="10" s="1"/>
  <c r="C7" i="10"/>
  <c r="C12" i="10" s="1"/>
  <c r="Q21" i="9"/>
  <c r="P21" i="9"/>
  <c r="O21" i="9"/>
  <c r="Q20" i="9"/>
  <c r="P20" i="9"/>
  <c r="O20" i="9"/>
  <c r="Q16" i="9"/>
  <c r="Q11" i="9" s="1"/>
  <c r="P16" i="9"/>
  <c r="O16" i="9"/>
  <c r="Q12" i="9"/>
  <c r="P12" i="9"/>
  <c r="O12" i="9"/>
  <c r="H7" i="8"/>
  <c r="J7" i="8"/>
  <c r="K7" i="8"/>
  <c r="G7" i="8"/>
  <c r="P11" i="9" l="1"/>
  <c r="O11" i="9"/>
  <c r="D12" i="10"/>
  <c r="E12" i="10"/>
  <c r="C11" i="10"/>
</calcChain>
</file>

<file path=xl/sharedStrings.xml><?xml version="1.0" encoding="utf-8"?>
<sst xmlns="http://schemas.openxmlformats.org/spreadsheetml/2006/main" count="518" uniqueCount="188">
  <si>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1</t>
    </r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</si>
  <si>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</si>
  <si>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</si>
  <si>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9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</si>
  <si>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</si>
  <si>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9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</si>
  <si>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9"/>
        <color theme="1"/>
        <rFont val="GHEA Grapalat"/>
        <family val="3"/>
      </rPr>
      <t xml:space="preserve">10 </t>
    </r>
  </si>
  <si>
    <t>2018թ.</t>
  </si>
  <si>
    <t>2019թ.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</si>
  <si>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</si>
  <si>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</si>
  <si>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</si>
  <si>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</rPr>
      <t>՝</t>
    </r>
  </si>
  <si>
    <t>.....</t>
  </si>
  <si>
    <t>Սպառվող ռեսուրսներ՝</t>
  </si>
  <si>
    <t>Աղյուսակ 1. Ծախսերի վրա ազդող ծախսային գործոնները</t>
  </si>
  <si>
    <r>
      <t xml:space="preserve">Ծրագիրը՝ </t>
    </r>
    <r>
      <rPr>
        <vertAlign val="superscript"/>
        <sz val="9"/>
        <color theme="1"/>
        <rFont val="GHEA Grapalat"/>
        <family val="3"/>
      </rPr>
      <t xml:space="preserve">2 </t>
    </r>
  </si>
  <si>
    <r>
      <t xml:space="preserve">Միջոցառումը՝ </t>
    </r>
    <r>
      <rPr>
        <vertAlign val="superscript"/>
        <sz val="9"/>
        <color theme="1"/>
        <rFont val="GHEA Grapalat"/>
        <family val="3"/>
      </rPr>
      <t>3</t>
    </r>
  </si>
  <si>
    <r>
      <t xml:space="preserve">Միջոցառման հիմքում դրված ծախսային պարտավորության բնույթը՝ </t>
    </r>
    <r>
      <rPr>
        <vertAlign val="superscript"/>
        <sz val="9"/>
        <color theme="1"/>
        <rFont val="GHEA Grapalat"/>
        <family val="3"/>
      </rPr>
      <t>4</t>
    </r>
  </si>
  <si>
    <t xml:space="preserve">ՄԱՍ 3. ՄԺԾԾ ԵՎ ՏԱՐԵԿԱՆ ԲՅՈՒՋԵԻ ՀԱՅՏԵՐԻ ԿԱԶՄՄԱՆ ՑՈՒՑՈՒՄՆԵՐԻ ՀԱՎԵԼՎԱԾՆԵՐ </t>
  </si>
  <si>
    <t>X</t>
  </si>
  <si>
    <t>1.Հիմնական ռազմավարական նպատակները և գերակա վերջնական արդյունքները</t>
  </si>
  <si>
    <t>2. Բյուջետային ծրագրերում կատարվող հիմնական փոփոխությունները</t>
  </si>
  <si>
    <t>&lt;Համառոտ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տեսանկյունից:&gt;</t>
  </si>
  <si>
    <t xml:space="preserve">3.Կապիտալ բնույթի հիմնական միջոցառումները </t>
  </si>
  <si>
    <t xml:space="preserve">&lt;Համառոտ ներկայացնել պետական մարմնի պատասխանատվության ներքո իրականացվող բյուջետային ծրագրերի շրջանակներում իրականացվող այն հիմնական կապիտալ միջոցառումները, որոնք ուղղված են գերակա վերջնական արդյուքների ապահովմանը: </t>
  </si>
  <si>
    <t>Համառոտ ներկայացնել նաև հանրային ակտիվների կառավարամանն ուղղված այն հիմնական միջոցառումները, որոնք  կապված են մատուցվող ծառայություններում կատարվող հիմնական փոփոխությունների հետ:&gt;</t>
  </si>
  <si>
    <t>4. Ֆինանսական ակտիվների կառավարմանն անչվող միջոցառումները՝</t>
  </si>
  <si>
    <t>Դասիչ</t>
  </si>
  <si>
    <t>Ծրագիր/Միջոցառում</t>
  </si>
  <si>
    <t>2018թ. Փաստացի</t>
  </si>
  <si>
    <t>2019թ սպասվող</t>
  </si>
  <si>
    <t>2020թ</t>
  </si>
  <si>
    <t>(հազ. դրամ)</t>
  </si>
  <si>
    <t xml:space="preserve">2021թ </t>
  </si>
  <si>
    <t xml:space="preserve">2022թ </t>
  </si>
  <si>
    <t>Ծրագիր</t>
  </si>
  <si>
    <t>Ծրագրի անվանումը՝</t>
  </si>
  <si>
    <t>&lt;… &gt;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</si>
  <si>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</si>
  <si>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</si>
  <si>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</si>
  <si>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միջոցառումներ[3]</t>
  </si>
  <si>
    <t>Միջոցառման անվանումը՝</t>
  </si>
  <si>
    <t>&lt;Լրացնել միջոցառման գծով հատկացումները&gt;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</si>
  <si>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</si>
  <si>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</si>
  <si>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</si>
  <si>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տեսակը[5]՝</t>
  </si>
  <si>
    <t>&lt;Լրացնել միջոցառման տեսակը&gt;</t>
  </si>
  <si>
    <t>….</t>
  </si>
  <si>
    <t>……</t>
  </si>
  <si>
    <t>Կապիտալ միջոցառումներ</t>
  </si>
  <si>
    <t>Միջոցառման տեսակը՝</t>
  </si>
  <si>
    <t>…..</t>
  </si>
  <si>
    <t>Հանրային սեփականության կառավարման միջոցառումներ</t>
  </si>
  <si>
    <t>Ֆինանսական ակտիվների կառավարման միջոցառումներ</t>
  </si>
  <si>
    <t>ՄԱՍ 2. ՊԵՏԱԿԱՆ ՄԱՐՄՆԻ ԿՈՂՄԻՑ ԻՐԱԿԱՆԱՑՎՈՂ ԲՅՈՒՋԵՏԱՅԻՆ ԾՐԱԳՐԵՐԸ ԵՎ ՄԻՋՈՑԱՌՈՒՄՆԵՐԸ</t>
  </si>
  <si>
    <t>ՄԱՍ 1. ՊԵՏԱԿԱՆ ՄԱՐՄՆԻ ՌԱԶՄԱՎԱՐՈՒԹՅԱՆ ԸՆԴՀԱՆՈՒՐ ՆԿԱՐԱԳՐՈՒԹՅՈՒՆԸ</t>
  </si>
  <si>
    <t>Պետական մարմնի անվանումը՝</t>
  </si>
  <si>
    <t>ՀՀ սպորտի և երիտասարդության հարցերի նախարարություն</t>
  </si>
  <si>
    <t>Հավելված N 3. Բյուջետային ծրագրերի և ակնկալվող արդյունքների ներկայացման ձևաչափ</t>
  </si>
  <si>
    <t xml:space="preserve">Նպատակը 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</si>
  <si>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</si>
  <si>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</si>
  <si>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 [1]</t>
  </si>
  <si>
    <t>Չափորոշիչը[2]</t>
  </si>
  <si>
    <t xml:space="preserve">Ելակետը </t>
  </si>
  <si>
    <t>Թիրախը</t>
  </si>
  <si>
    <t>Ցուցանիշը[3]</t>
  </si>
  <si>
    <t>Ժամկետը[4]</t>
  </si>
  <si>
    <t>Ցուցանիշը[5]</t>
  </si>
  <si>
    <t>Ժամկետը[6]</t>
  </si>
  <si>
    <t>ՄԱՍ 3 ՊԵՏԱԿԱՆ ՄԱՐՄՆԻ ԾՐԱԳՐԵՐԻ ԳԾՈՎ ՎԵՐՋՆԱԿԱՆ ԱՐԴՅՈՒՆՔԻ ՑՈՒՑԱՆԻՇՆԵՐԸ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</si>
  <si>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</si>
  <si>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</si>
  <si>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</si>
  <si>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</si>
  <si>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</si>
  <si>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</si>
  <si>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տարեթիվը&gt;[1]</t>
  </si>
  <si>
    <t>Նկարագրությունը՝</t>
  </si>
  <si>
    <t>Միջոցառման տեսակը[2]՝</t>
  </si>
  <si>
    <t>Միջոցառումն իրականացնողի անվանումը[3]՝</t>
  </si>
  <si>
    <t>Արդյունքի չափորոշիչներ</t>
  </si>
  <si>
    <t>Միջոցառման վրա կատարվող ծախսը (հազար դրամ)</t>
  </si>
  <si>
    <t>Ծրագրի միջոցառումները</t>
  </si>
  <si>
    <t>Ծրագրի դասիչը</t>
  </si>
  <si>
    <t>Ծրագրի անվանումը</t>
  </si>
  <si>
    <t>ՄԱՍ 4. ՊԵՏԱԿԱՆ ՄԱՐՄՆԻ ԳԾՈՎ ԱՐԴՅՈՒՆՔԱՅԻՆ (ԿԱՏԱՐՈՂԱԿԱՆ) ՑՈՒՑԱՆԻՇՆԵՐԸ</t>
  </si>
  <si>
    <t>Ծրագրային դասիչը</t>
  </si>
  <si>
    <t>Ծրագիր /Միջոցառում</t>
  </si>
  <si>
    <t>2018թ փաստ. (հազ. դրամ)</t>
  </si>
  <si>
    <t>2019թ սպասվող (հազ. դրամ)</t>
  </si>
  <si>
    <t>2020թ բյուջե (հազ. դրամ</t>
  </si>
  <si>
    <t>2021թ բյուջե (հազ. դրամ)</t>
  </si>
  <si>
    <t>2022 թ բյուջե (հազ. դրամ)</t>
  </si>
  <si>
    <t>Ընդամենը</t>
  </si>
  <si>
    <t>&lt;Ծրագրի դասիչը&gt;</t>
  </si>
  <si>
    <t>&lt;Ծրագրի անվանումը&gt;</t>
  </si>
  <si>
    <t>&lt;Միջոցառման դասիչը&gt;</t>
  </si>
  <si>
    <t>&lt;Միջոցառման անվանումը&gt;</t>
  </si>
  <si>
    <t>......</t>
  </si>
  <si>
    <t>.......</t>
  </si>
  <si>
    <t>………..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</si>
  <si>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</si>
  <si>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 xml:space="preserve">Գործառական դասակարգման[1] </t>
  </si>
  <si>
    <t>2020թ բյուջե (հազ. դրամ)</t>
  </si>
  <si>
    <t>Բաժին</t>
  </si>
  <si>
    <t xml:space="preserve">Խումբ </t>
  </si>
  <si>
    <t>Դաս</t>
  </si>
  <si>
    <r>
      <t>Հավելված N 5.</t>
    </r>
    <r>
      <rPr>
        <b/>
        <sz val="12"/>
        <color theme="1"/>
        <rFont val="GHEA Grapalat"/>
        <family val="3"/>
      </rPr>
      <t xml:space="preserve"> </t>
    </r>
    <r>
      <rPr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</si>
  <si>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</si>
  <si>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</si>
  <si>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</si>
  <si>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</si>
  <si>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</si>
  <si>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</si>
  <si>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Միջոցառում</t>
  </si>
  <si>
    <t>Պարտադիր ծախսերին դասվող միջոցառումներ</t>
  </si>
  <si>
    <t>Հայեցողական ծախսերին դասվող միջոցառումներ (շարունակական բնույթի)</t>
  </si>
  <si>
    <t>Հայեցողական ծախսերին դասվող այլ միջոցառումներ</t>
  </si>
  <si>
    <t>Աղյուսակ 1.  Ծրագրերի և միջոցառումների գծով ամփոփ ֆինանսական պահանջներ 2020-2022 թթ համար</t>
  </si>
  <si>
    <t>Հավելված N 10. Ամփոփ ֆինանսական պահանջներ ՄԺԾԾ ժամանակահատվածի համար</t>
  </si>
  <si>
    <t xml:space="preserve">1. Պետական մարմնի գծով 2019-2020 ՄԺԾԾ-ով հաստատված և 2022թ. համար սահմանված ֆինանսավորման ընդհանուր կողմնորոշիչ  չափաքանակները </t>
  </si>
  <si>
    <t>2. &lt;&lt;ՀՀ 2019թ. պետական բյուջեի մասին&gt;&gt; ՀՀ օրենքով պետական մարմնի գծով սահ­ման­­ված ընդհանուր հատկացումները</t>
  </si>
  <si>
    <t>3. Ընդամենը հայտով ներկայացված ընդհանուր ծախսերը` 2020-2022 թթ. ՄԺԾԾ համար (տող 3.1 + տող 3.2 + տող 3.3.)</t>
  </si>
  <si>
    <t>3.1 Գոյություն ունեցող ծախ­սա­յին պար­տավորությունների գնահատում 2020-2022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</si>
  <si>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</si>
  <si>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</si>
  <si>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4. Տարբերությունը ՀՀ 2019թ. պետական բյուջեի հա­մա­պատասխան ցուցանիշից (տող 3 - տող 2)</t>
  </si>
  <si>
    <t>5. Տարբերությունը 2019-2020 ՄԺԾԾ-ով հաստատված և 2022թ. համար սահմանված ֆինանսավորման կողմնորոշիչ  չափաքանակներից  (տող 3-տող 1)</t>
  </si>
  <si>
    <t>Աղյուսակ 2. Հայտով ներկայացված՝ 2020-2022թթ ընդհանուր ծախսերի համեմատությունը ՀՀ 2019թ. պետական բյուջեի և 2019-2021թթ. ՄԺԾԾ հետ</t>
  </si>
  <si>
    <t>1115 Երիտասարդության ծրագիր</t>
  </si>
  <si>
    <t>11001 Երիտասարդական պետական քաղաքականությանն ուղղված  ծրագրեր և միջոցառումներ</t>
  </si>
  <si>
    <t>հատ</t>
  </si>
  <si>
    <t>Հայեցողական ծախսերին դասվող միջոցառում (ոչ շարունակական)</t>
  </si>
  <si>
    <t>ոչ գնային գործոն</t>
  </si>
  <si>
    <t>միջոցառումների քանակ</t>
  </si>
  <si>
    <t>11002 Երիտասարդական ծրագրերի շրջանակներում թրաֆիքինգի դեմ պայքարի միջոցառումներ</t>
  </si>
  <si>
    <t>11003 «Երիտասարդական քաղրտի միջոցով երիտասարդության շարժունություն»</t>
  </si>
  <si>
    <t>Պարտադիր ծախսերին դասվող միջոցառում</t>
  </si>
  <si>
    <t>11004 «ՀՀ տարվա երիտասարդական մայրաքաղա»</t>
  </si>
  <si>
    <t>Հայեցողական ծախսերին դասվող միջոցառում (շարունակական)</t>
  </si>
  <si>
    <t>Երիտասարդության ծրագիր</t>
  </si>
  <si>
    <t>«ՀՀ տարվա երիտասարդական մայրաքաղաք»</t>
  </si>
  <si>
    <t>Ծառայություների մատուցում</t>
  </si>
  <si>
    <t>«Երիտասարդական քաղրտի միջոցով երիտասարդության շարժունություն»</t>
  </si>
  <si>
    <t>Եվրոպայի խորհրդի «Երիտասարդական քաղրտի միջոցով երիտասարդության շարժունություն» ընդլայնված մասնակի համաձայնագրի նկատմամբ Հայաստանի Հանրապետության ֆինանսական պարտավորությունների կատարում</t>
  </si>
  <si>
    <t>Տրանսֆեր</t>
  </si>
  <si>
    <t>Ընթացիկ դրամաշնորհներ միջազգային կազմակերպություններին 4621</t>
  </si>
  <si>
    <t>Ընդհանուր բնույթի այլ ծառայություններ 4239</t>
  </si>
  <si>
    <t>Ընթացիկ դրամաշնորհներ պետական և համայնքային ոչ առևտրային կազմակերպություններին             4637</t>
  </si>
  <si>
    <t>այլ ընթացիկ դրամաշնորհներ           4639</t>
  </si>
  <si>
    <t>Նպաստել սոցիալ տնտեսական, քաղաքական և մշակութային կյանքին երիտասարդների լիարժեք ներգրավմանը և նրանց ստեղծագործական ներուժի ամբողջական դրսևորմանը</t>
  </si>
  <si>
    <t>1115. «Երիտասարդության ծրագրի»</t>
  </si>
  <si>
    <t>2016թ.</t>
  </si>
  <si>
    <t>Երիտասարդների զբաղվածության և հնարավորության համաթիվ (Երիտասարդության զարգացման ինդեքս, ՄԱԿ)</t>
  </si>
  <si>
    <t>2016թ</t>
  </si>
  <si>
    <t>Երիտասարդների քաղաքացիական մասնակցության համաթիվ (Երիտասարդության զարգացման ինդեքս, ՄԱԿ)</t>
  </si>
  <si>
    <t>Երիտասարդների քաղաքական մասնակցության համաթիվ (Երիտասարդության զարգացման ինդեքս, ՄԱԿ)</t>
  </si>
  <si>
    <t xml:space="preserve">ՀՀ կառավարության ծրագիր կետ 4.7
սոցիալ տնտեսական, քաղաքական և մշակութային կյանքին երիտասարդների լիարժեք ներգրավում
</t>
  </si>
  <si>
    <t xml:space="preserve"> Երիտասարդական պետական քաղաքականությանն ուղղված ծրագրեր և միջոցառումներ</t>
  </si>
  <si>
    <t>Ծառայությունների մատուցում</t>
  </si>
  <si>
    <t>Հասարակական կյանքին երիտասարդների ակտիվ մասնակցության,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</si>
  <si>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Մրցույթով հաղթած կազմակերպություն</t>
  </si>
  <si>
    <t>Ոչ ֆինանսական չափորոշիչ</t>
  </si>
  <si>
    <t>Երիտասարդական ծրագրերի շրջանակներում թրաֆիքինգի դեմ պայքարի միջոցառումներ</t>
  </si>
  <si>
    <t>Մարդկանց շահագործման (թրաֆիքիինգի) կանխարգելմանն ուղղված քարոզչական միջոցառումներ</t>
  </si>
  <si>
    <t>Տարածքային համաչափ զարգացում, մարզերում երիտասարդական ծրագրերի մշակմանն ու իրականացմանը նպաստում, երիտասարդական քաղաքականության ոլորտում քաղաքների միջև գործընկերային հարաբերությունների, ինչպես նաև մարզերում երիտասարդական կազմակերպությունների և ենթակառույցների զարգացում</t>
  </si>
  <si>
    <t>Տրանսֆերտների տրամադրում</t>
  </si>
  <si>
    <t>16-30 տարեկան երիտասարդներ</t>
  </si>
  <si>
    <t>Աջակցություն երիտասարդ ընտանիքներին</t>
  </si>
  <si>
    <t>Երիտասարդ ընտանիքներին մատչելի բնակարանների պետական նպատակային ծրագրի համաֆինանսավորում</t>
  </si>
  <si>
    <t>առևտրային բանկեր</t>
  </si>
  <si>
    <t>Երիտասարդական պետական քաղաքականությանն ուղղված ծրագրեր և միջոցառումներ</t>
  </si>
  <si>
    <t>08</t>
  </si>
  <si>
    <t>04</t>
  </si>
  <si>
    <t>01</t>
  </si>
  <si>
    <t>02</t>
  </si>
  <si>
    <t>03</t>
  </si>
  <si>
    <t>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</si>
  <si>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>Հասարակական կյանքում երիտասարդների արդյունավետ ներգրավածության և դրսևորման ընդլայնում</t>
  </si>
  <si>
    <t>2020թ եռամսյակ</t>
  </si>
  <si>
    <t>2020թ կիսամյակ</t>
  </si>
  <si>
    <t>2020թ ինն ամիս</t>
  </si>
  <si>
    <t>2020թ տարի</t>
  </si>
  <si>
    <t>Այլ նպաստներ բյուջեից 4729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</si>
</sst>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8"/>
      <color theme="1"/>
      <name val="Times New Roman"/>
      <family val="1"/>
    </font>
    <font>
      <sz val="8"/>
      <color theme="1"/>
      <name val="Courier New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8"/>
      <color theme="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2" fillId="0" borderId="0" xfId="0" applyFont="1"/>
    <xf numFmtId="0" fontId="4" fillId="2" borderId="6" xfId="0" applyFont="1" applyFill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justify" wrapText="1"/>
    </xf>
    <xf numFmtId="0" fontId="4" fillId="0" borderId="3" xfId="0" applyFont="1" applyBorder="1" applyAlignment="1">
      <alignment wrapText="1"/>
    </xf>
    <xf numFmtId="0" fontId="4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14" fillId="0" borderId="3" xfId="0" applyFont="1" applyBorder="1" applyAlignment="1">
      <alignment vertical="top" wrapText="1"/>
    </xf>
    <xf numFmtId="0" fontId="15" fillId="0" borderId="0" xfId="1" applyAlignment="1" applyProtection="1">
      <alignment horizontal="justify"/>
    </xf>
    <xf numFmtId="0" fontId="14" fillId="0" borderId="6" xfId="0" applyFont="1" applyBorder="1" applyAlignment="1">
      <alignment horizontal="center" vertical="top" wrapText="1"/>
    </xf>
    <xf numFmtId="0" fontId="11" fillId="0" borderId="0" xfId="0" applyFont="1"/>
    <xf numFmtId="0" fontId="0" fillId="0" borderId="6" xfId="0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vertical="top" wrapText="1"/>
    </xf>
    <xf numFmtId="0" fontId="16" fillId="2" borderId="6" xfId="1" applyFont="1" applyFill="1" applyBorder="1" applyAlignment="1" applyProtection="1">
      <alignment horizontal="center" vertical="top" wrapText="1"/>
    </xf>
    <xf numFmtId="0" fontId="16" fillId="2" borderId="4" xfId="1" applyFont="1" applyFill="1" applyBorder="1" applyAlignment="1" applyProtection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0" fillId="2" borderId="3" xfId="0" applyFont="1" applyFill="1" applyBorder="1" applyAlignment="1">
      <alignment wrapText="1"/>
    </xf>
    <xf numFmtId="0" fontId="12" fillId="0" borderId="6" xfId="0" applyFont="1" applyBorder="1" applyAlignment="1">
      <alignment wrapText="1"/>
    </xf>
    <xf numFmtId="0" fontId="16" fillId="2" borderId="3" xfId="1" applyFont="1" applyFill="1" applyBorder="1" applyAlignment="1" applyProtection="1">
      <alignment wrapText="1"/>
    </xf>
    <xf numFmtId="0" fontId="16" fillId="0" borderId="3" xfId="1" applyFont="1" applyBorder="1" applyAlignment="1" applyProtection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0" fillId="0" borderId="0" xfId="0" applyFont="1"/>
    <xf numFmtId="0" fontId="16" fillId="0" borderId="0" xfId="1" applyFont="1" applyAlignment="1" applyProtection="1">
      <alignment horizontal="justify"/>
    </xf>
    <xf numFmtId="0" fontId="16" fillId="0" borderId="14" xfId="1" applyFont="1" applyBorder="1" applyAlignment="1" applyProtection="1">
      <alignment vertical="top" wrapText="1"/>
    </xf>
    <xf numFmtId="0" fontId="12" fillId="0" borderId="12" xfId="0" applyFont="1" applyBorder="1" applyAlignment="1">
      <alignment vertical="top" wrapText="1"/>
    </xf>
    <xf numFmtId="0" fontId="0" fillId="0" borderId="11" xfId="0" applyFon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justify" wrapText="1"/>
    </xf>
    <xf numFmtId="0" fontId="12" fillId="0" borderId="11" xfId="0" applyFont="1" applyBorder="1" applyAlignment="1">
      <alignment wrapText="1"/>
    </xf>
    <xf numFmtId="0" fontId="19" fillId="0" borderId="0" xfId="0" applyFont="1"/>
    <xf numFmtId="0" fontId="12" fillId="0" borderId="4" xfId="0" applyFont="1" applyBorder="1" applyAlignment="1">
      <alignment horizontal="center" vertical="top" wrapText="1"/>
    </xf>
    <xf numFmtId="0" fontId="10" fillId="0" borderId="11" xfId="0" applyFont="1" applyBorder="1" applyAlignment="1">
      <alignment vertical="top" wrapText="1"/>
    </xf>
    <xf numFmtId="0" fontId="7" fillId="0" borderId="0" xfId="0" applyFont="1"/>
    <xf numFmtId="0" fontId="1" fillId="0" borderId="0" xfId="0" applyFont="1"/>
    <xf numFmtId="0" fontId="20" fillId="4" borderId="1" xfId="0" applyFont="1" applyFill="1" applyBorder="1" applyAlignment="1">
      <alignment horizontal="center" wrapText="1"/>
    </xf>
    <xf numFmtId="0" fontId="21" fillId="4" borderId="4" xfId="0" applyFont="1" applyFill="1" applyBorder="1" applyAlignment="1">
      <alignment horizontal="center" wrapText="1"/>
    </xf>
    <xf numFmtId="0" fontId="22" fillId="0" borderId="3" xfId="0" applyFont="1" applyBorder="1" applyAlignment="1">
      <alignment horizontal="justify" vertical="top" wrapText="1"/>
    </xf>
    <xf numFmtId="0" fontId="22" fillId="2" borderId="6" xfId="0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10" fillId="2" borderId="12" xfId="0" applyFont="1" applyFill="1" applyBorder="1" applyAlignment="1">
      <alignment vertical="top" wrapText="1"/>
    </xf>
    <xf numFmtId="0" fontId="12" fillId="3" borderId="6" xfId="0" applyFont="1" applyFill="1" applyBorder="1" applyAlignment="1">
      <alignment vertical="top" wrapText="1"/>
    </xf>
    <xf numFmtId="0" fontId="12" fillId="3" borderId="12" xfId="0" applyFont="1" applyFill="1" applyBorder="1" applyAlignment="1">
      <alignment vertical="top" wrapText="1"/>
    </xf>
    <xf numFmtId="0" fontId="16" fillId="2" borderId="12" xfId="1" applyFont="1" applyFill="1" applyBorder="1" applyAlignment="1" applyProtection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0" xfId="1" applyFont="1" applyAlignment="1" applyProtection="1">
      <alignment horizontal="justify" vertical="top"/>
    </xf>
    <xf numFmtId="0" fontId="4" fillId="5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164" fontId="0" fillId="0" borderId="0" xfId="0" applyNumberFormat="1"/>
    <xf numFmtId="0" fontId="0" fillId="0" borderId="11" xfId="0" applyBorder="1" applyAlignment="1">
      <alignment wrapText="1"/>
    </xf>
    <xf numFmtId="0" fontId="4" fillId="0" borderId="11" xfId="0" applyFont="1" applyBorder="1" applyAlignment="1">
      <alignment horizontal="justify" wrapText="1"/>
    </xf>
    <xf numFmtId="49" fontId="4" fillId="5" borderId="11" xfId="0" applyNumberFormat="1" applyFont="1" applyFill="1" applyBorder="1" applyAlignment="1">
      <alignment vertical="top" wrapText="1"/>
    </xf>
    <xf numFmtId="3" fontId="0" fillId="0" borderId="11" xfId="0" applyNumberFormat="1" applyBorder="1" applyAlignment="1">
      <alignment wrapText="1"/>
    </xf>
    <xf numFmtId="0" fontId="18" fillId="0" borderId="14" xfId="0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2" fillId="0" borderId="11" xfId="0" applyFont="1" applyBorder="1" applyAlignment="1">
      <alignment horizontal="justify" wrapText="1"/>
    </xf>
    <xf numFmtId="0" fontId="18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1" xfId="0" applyFont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 wrapText="1"/>
    </xf>
    <xf numFmtId="0" fontId="12" fillId="6" borderId="6" xfId="0" applyFont="1" applyFill="1" applyBorder="1" applyAlignment="1">
      <alignment vertical="top" wrapText="1"/>
    </xf>
    <xf numFmtId="0" fontId="12" fillId="6" borderId="12" xfId="0" applyFont="1" applyFill="1" applyBorder="1" applyAlignment="1">
      <alignment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4" fontId="18" fillId="0" borderId="11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vertical="top" wrapText="1"/>
    </xf>
    <xf numFmtId="0" fontId="17" fillId="6" borderId="12" xfId="0" applyFont="1" applyFill="1" applyBorder="1" applyAlignment="1">
      <alignment vertical="top" wrapText="1"/>
    </xf>
    <xf numFmtId="4" fontId="10" fillId="0" borderId="11" xfId="0" applyNumberFormat="1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49" fontId="10" fillId="5" borderId="11" xfId="0" applyNumberFormat="1" applyFont="1" applyFill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2" fillId="3" borderId="6" xfId="0" applyNumberFormat="1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0" fillId="5" borderId="0" xfId="0" applyFont="1" applyFill="1"/>
    <xf numFmtId="0" fontId="12" fillId="5" borderId="2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vertical="top" wrapText="1"/>
    </xf>
    <xf numFmtId="0" fontId="12" fillId="5" borderId="12" xfId="0" applyFont="1" applyFill="1" applyBorder="1" applyAlignment="1">
      <alignment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0" fontId="0" fillId="5" borderId="0" xfId="0" applyFont="1" applyFill="1" applyAlignment="1">
      <alignment vertical="top"/>
    </xf>
    <xf numFmtId="0" fontId="12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4" fontId="11" fillId="0" borderId="11" xfId="0" applyNumberFormat="1" applyFont="1" applyBorder="1" applyAlignment="1">
      <alignment vertical="top" wrapText="1"/>
    </xf>
    <xf numFmtId="4" fontId="10" fillId="5" borderId="1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5" xfId="0" applyFont="1" applyFill="1" applyBorder="1" applyAlignment="1">
      <alignment horizontal="justify" wrapText="1"/>
    </xf>
    <xf numFmtId="0" fontId="4" fillId="2" borderId="22" xfId="0" applyFont="1" applyFill="1" applyBorder="1" applyAlignment="1">
      <alignment horizontal="justify" wrapText="1"/>
    </xf>
    <xf numFmtId="0" fontId="4" fillId="2" borderId="5" xfId="0" applyFont="1" applyFill="1" applyBorder="1" applyAlignment="1">
      <alignment horizontal="justify" wrapText="1"/>
    </xf>
    <xf numFmtId="0" fontId="4" fillId="2" borderId="8" xfId="0" applyFont="1" applyFill="1" applyBorder="1" applyAlignment="1">
      <alignment horizontal="justify" wrapText="1"/>
    </xf>
    <xf numFmtId="0" fontId="4" fillId="2" borderId="9" xfId="0" applyFont="1" applyFill="1" applyBorder="1" applyAlignment="1">
      <alignment horizontal="justify" wrapText="1"/>
    </xf>
    <xf numFmtId="0" fontId="4" fillId="2" borderId="6" xfId="0" applyFont="1" applyFill="1" applyBorder="1" applyAlignment="1">
      <alignment horizontal="justify" wrapText="1"/>
    </xf>
    <xf numFmtId="0" fontId="0" fillId="0" borderId="0" xfId="0" applyAlignment="1">
      <alignment horizontal="left"/>
    </xf>
    <xf numFmtId="0" fontId="8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" fontId="12" fillId="0" borderId="2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23" fillId="0" borderId="2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6" fillId="0" borderId="2" xfId="1" applyFont="1" applyBorder="1" applyAlignment="1" applyProtection="1">
      <alignment horizontal="center" vertical="top" wrapText="1"/>
    </xf>
    <xf numFmtId="0" fontId="16" fillId="0" borderId="14" xfId="1" applyFont="1" applyBorder="1" applyAlignment="1" applyProtection="1">
      <alignment horizontal="center" vertical="top" wrapText="1"/>
    </xf>
    <xf numFmtId="0" fontId="16" fillId="0" borderId="13" xfId="1" applyFont="1" applyBorder="1" applyAlignment="1" applyProtection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" fontId="12" fillId="0" borderId="14" xfId="0" applyNumberFormat="1" applyFont="1" applyBorder="1" applyAlignment="1">
      <alignment horizontal="center" vertical="top" wrapText="1"/>
    </xf>
    <xf numFmtId="4" fontId="12" fillId="0" borderId="3" xfId="0" applyNumberFormat="1" applyFont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wrapText="1"/>
    </xf>
    <xf numFmtId="0" fontId="10" fillId="2" borderId="7" xfId="0" applyFont="1" applyFill="1" applyBorder="1" applyAlignment="1">
      <alignment wrapText="1"/>
    </xf>
    <xf numFmtId="0" fontId="18" fillId="2" borderId="7" xfId="0" applyFont="1" applyFill="1" applyBorder="1" applyAlignment="1">
      <alignment vertical="top" wrapText="1"/>
    </xf>
    <xf numFmtId="0" fontId="18" fillId="2" borderId="16" xfId="0" applyFont="1" applyFill="1" applyBorder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0" fillId="2" borderId="17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vertical="top" wrapText="1"/>
    </xf>
    <xf numFmtId="0" fontId="18" fillId="2" borderId="10" xfId="0" applyFont="1" applyFill="1" applyBorder="1" applyAlignment="1">
      <alignment vertical="top" wrapText="1"/>
    </xf>
    <xf numFmtId="0" fontId="16" fillId="2" borderId="7" xfId="1" applyFont="1" applyFill="1" applyBorder="1" applyAlignment="1" applyProtection="1">
      <alignment vertical="top" wrapText="1"/>
    </xf>
    <xf numFmtId="0" fontId="16" fillId="2" borderId="16" xfId="1" applyFont="1" applyFill="1" applyBorder="1" applyAlignment="1" applyProtection="1">
      <alignment vertical="top" wrapText="1"/>
    </xf>
    <xf numFmtId="0" fontId="18" fillId="5" borderId="10" xfId="0" applyFont="1" applyFill="1" applyBorder="1" applyAlignment="1">
      <alignment vertical="top" wrapText="1"/>
    </xf>
    <xf numFmtId="0" fontId="18" fillId="5" borderId="7" xfId="0" applyFont="1" applyFill="1" applyBorder="1" applyAlignment="1">
      <alignment vertical="top" wrapText="1"/>
    </xf>
    <xf numFmtId="0" fontId="10" fillId="5" borderId="7" xfId="0" applyFont="1" applyFill="1" applyBorder="1" applyAlignment="1">
      <alignment vertical="top" wrapText="1"/>
    </xf>
    <xf numFmtId="0" fontId="10" fillId="5" borderId="16" xfId="0" applyFont="1" applyFill="1" applyBorder="1" applyAlignment="1">
      <alignment vertical="top" wrapText="1"/>
    </xf>
    <xf numFmtId="0" fontId="23" fillId="5" borderId="2" xfId="0" applyFont="1" applyFill="1" applyBorder="1" applyAlignment="1">
      <alignment vertical="top" wrapText="1"/>
    </xf>
    <xf numFmtId="0" fontId="23" fillId="5" borderId="14" xfId="0" applyFont="1" applyFill="1" applyBorder="1" applyAlignment="1">
      <alignment vertical="top" wrapText="1"/>
    </xf>
    <xf numFmtId="0" fontId="23" fillId="5" borderId="3" xfId="0" applyFont="1" applyFill="1" applyBorder="1" applyAlignment="1">
      <alignment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14" xfId="0" applyFont="1" applyFill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0" fillId="0" borderId="11" xfId="0" applyFont="1" applyBorder="1" applyAlignment="1">
      <alignment horizontal="center" vertical="top"/>
    </xf>
    <xf numFmtId="0" fontId="12" fillId="5" borderId="11" xfId="0" applyFont="1" applyFill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6" fillId="2" borderId="2" xfId="1" applyFont="1" applyFill="1" applyBorder="1" applyAlignment="1" applyProtection="1">
      <alignment horizontal="center" vertical="top" wrapText="1"/>
    </xf>
    <xf numFmtId="0" fontId="16" fillId="2" borderId="14" xfId="1" applyFont="1" applyFill="1" applyBorder="1" applyAlignment="1" applyProtection="1">
      <alignment horizontal="center" vertical="top" wrapText="1"/>
    </xf>
    <xf numFmtId="0" fontId="16" fillId="2" borderId="3" xfId="1" applyFont="1" applyFill="1" applyBorder="1" applyAlignment="1" applyProtection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6" borderId="19" xfId="0" applyFont="1" applyFill="1" applyBorder="1" applyAlignment="1">
      <alignment horizontal="justify" wrapText="1"/>
    </xf>
    <xf numFmtId="0" fontId="12" fillId="6" borderId="12" xfId="0" applyFont="1" applyFill="1" applyBorder="1" applyAlignment="1">
      <alignment horizontal="justify" wrapText="1"/>
    </xf>
    <xf numFmtId="0" fontId="17" fillId="6" borderId="19" xfId="0" applyFont="1" applyFill="1" applyBorder="1" applyAlignment="1">
      <alignment vertical="top" wrapText="1"/>
    </xf>
    <xf numFmtId="0" fontId="17" fillId="6" borderId="12" xfId="0" applyFont="1" applyFill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0" fontId="16" fillId="0" borderId="15" xfId="1" applyFont="1" applyBorder="1" applyAlignment="1" applyProtection="1">
      <alignment horizontal="center" vertical="top" wrapText="1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19" xfId="1" applyFont="1" applyBorder="1" applyAlignment="1" applyProtection="1">
      <alignment horizontal="center" vertical="top" wrapText="1"/>
    </xf>
    <xf numFmtId="0" fontId="16" fillId="0" borderId="12" xfId="1" applyFont="1" applyBorder="1" applyAlignment="1" applyProtection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justify" wrapText="1"/>
    </xf>
    <xf numFmtId="0" fontId="0" fillId="0" borderId="11" xfId="0" applyFont="1" applyBorder="1" applyAlignment="1">
      <alignment horizontal="center" wrapText="1"/>
    </xf>
    <xf numFmtId="0" fontId="10" fillId="2" borderId="19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2" fillId="0" borderId="19" xfId="0" applyFont="1" applyBorder="1" applyAlignment="1">
      <alignment horizontal="justify" wrapText="1"/>
    </xf>
    <xf numFmtId="0" fontId="12" fillId="0" borderId="12" xfId="0" applyFont="1" applyBorder="1" applyAlignment="1">
      <alignment horizontal="justify" wrapText="1"/>
    </xf>
    <xf numFmtId="0" fontId="17" fillId="0" borderId="19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wrapText="1"/>
    </xf>
    <xf numFmtId="4" fontId="18" fillId="0" borderId="11" xfId="0" applyNumberFormat="1" applyFont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textRotation="90" wrapText="1"/>
    </xf>
    <xf numFmtId="0" fontId="10" fillId="2" borderId="11" xfId="0" applyFont="1" applyFill="1" applyBorder="1" applyAlignment="1">
      <alignment horizontal="center" vertical="top" textRotation="90" wrapText="1"/>
    </xf>
    <xf numFmtId="0" fontId="12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6" fillId="2" borderId="11" xfId="1" applyFont="1" applyFill="1" applyBorder="1" applyAlignment="1" applyProtection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49" fontId="12" fillId="0" borderId="20" xfId="0" applyNumberFormat="1" applyFont="1" applyBorder="1" applyAlignment="1">
      <alignment horizontal="left" vertical="top" wrapText="1"/>
    </xf>
    <xf numFmtId="49" fontId="12" fillId="0" borderId="23" xfId="0" applyNumberFormat="1" applyFont="1" applyBorder="1" applyAlignment="1">
      <alignment horizontal="left" vertical="top" wrapText="1"/>
    </xf>
    <xf numFmtId="49" fontId="12" fillId="0" borderId="21" xfId="0" applyNumberFormat="1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J79"/>
  <sheetViews>
    <sheetView topLeftCell="A25" workbookViewId="0">
      <selection activeCell="D38" sqref="D38"/>
    </sheetView>
  </sheetViews>
  <sheetFormatPr defaultRowHeight="15" x14ac:dyDescent="0.25"/>
  <cols>
    <col min="1" max="1" width="20.28515625" customWidth="1"/>
    <col min="2" max="2" width="20.85546875" customWidth="1"/>
    <col min="3" max="3" width="18.85546875" customWidth="1"/>
    <col min="4" max="4" width="22.42578125" customWidth="1"/>
    <col min="6" max="7" width="10.140625" bestFit="1" customWidth="1"/>
    <col min="8" max="8" width="10.140625" customWidth="1"/>
    <col min="9" max="9" width="10.42578125" customWidth="1"/>
    <col min="10" max="10" width="24.140625" customWidth="1"/>
  </cols>
  <sheetData>
    <row r="1" spans="1:10" ht="16.5" x14ac:dyDescent="0.3">
      <c r="A1" s="103" t="s">
        <v>19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7.25" x14ac:dyDescent="0.3">
      <c r="A2" s="8"/>
    </row>
    <row r="3" spans="1:10" ht="19.5" x14ac:dyDescent="0.3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</row>
    <row r="5" spans="1:10" x14ac:dyDescent="0.25">
      <c r="A5" s="7" t="s">
        <v>16</v>
      </c>
      <c r="B5" s="112" t="s">
        <v>133</v>
      </c>
      <c r="C5" s="112"/>
      <c r="D5" s="112"/>
      <c r="E5" s="112"/>
      <c r="F5" s="112"/>
      <c r="G5" s="112"/>
      <c r="H5" s="112"/>
      <c r="I5" s="112"/>
      <c r="J5" s="112"/>
    </row>
    <row r="6" spans="1:10" x14ac:dyDescent="0.25">
      <c r="A6" s="7" t="s">
        <v>17</v>
      </c>
      <c r="B6" s="113" t="s">
        <v>134</v>
      </c>
      <c r="C6" s="113"/>
      <c r="D6" s="113"/>
      <c r="E6" s="113"/>
      <c r="F6" s="113"/>
      <c r="G6" s="113"/>
      <c r="H6" s="113"/>
      <c r="I6" s="113"/>
      <c r="J6" s="113"/>
    </row>
    <row r="7" spans="1:10" ht="55.5" x14ac:dyDescent="0.25">
      <c r="A7" s="7" t="s">
        <v>18</v>
      </c>
      <c r="B7" s="113" t="s">
        <v>136</v>
      </c>
      <c r="C7" s="113"/>
      <c r="D7" s="113"/>
      <c r="E7" s="113"/>
      <c r="F7" s="113"/>
      <c r="G7" s="113"/>
      <c r="H7" s="113"/>
      <c r="I7" s="113"/>
      <c r="J7" s="113"/>
    </row>
    <row r="9" spans="1:10" x14ac:dyDescent="0.25">
      <c r="A9" s="111" t="s">
        <v>15</v>
      </c>
      <c r="B9" s="111"/>
      <c r="C9" s="111"/>
      <c r="D9" s="111"/>
      <c r="E9" s="111"/>
      <c r="F9" s="111"/>
      <c r="G9" s="111"/>
      <c r="H9" s="111"/>
      <c r="I9" s="111"/>
    </row>
    <row r="10" spans="1:10" ht="15.75" thickBot="1" x14ac:dyDescent="0.3"/>
    <row r="11" spans="1:10" ht="32.25" customHeight="1" thickBot="1" x14ac:dyDescent="0.3">
      <c r="A11" s="114" t="s">
        <v>1</v>
      </c>
      <c r="B11" s="114" t="s">
        <v>2</v>
      </c>
      <c r="C11" s="114" t="s">
        <v>3</v>
      </c>
      <c r="D11" s="114" t="s">
        <v>4</v>
      </c>
      <c r="E11" s="116" t="s">
        <v>5</v>
      </c>
      <c r="F11" s="117"/>
      <c r="G11" s="117"/>
      <c r="H11" s="117"/>
      <c r="I11" s="118"/>
      <c r="J11" s="114" t="s">
        <v>6</v>
      </c>
    </row>
    <row r="12" spans="1:10" ht="15.75" thickBot="1" x14ac:dyDescent="0.3">
      <c r="A12" s="115"/>
      <c r="B12" s="115"/>
      <c r="C12" s="115"/>
      <c r="D12" s="115"/>
      <c r="E12" s="2" t="s">
        <v>7</v>
      </c>
      <c r="F12" s="2" t="s">
        <v>8</v>
      </c>
      <c r="G12" s="2" t="s">
        <v>9</v>
      </c>
      <c r="H12" s="2" t="s">
        <v>10</v>
      </c>
      <c r="I12" s="2" t="s">
        <v>11</v>
      </c>
      <c r="J12" s="115"/>
    </row>
    <row r="13" spans="1:10" x14ac:dyDescent="0.25">
      <c r="A13" s="105" t="s">
        <v>12</v>
      </c>
      <c r="B13" s="106"/>
      <c r="C13" s="106"/>
      <c r="D13" s="106"/>
      <c r="E13" s="106"/>
      <c r="F13" s="106"/>
      <c r="G13" s="106"/>
      <c r="H13" s="106"/>
      <c r="I13" s="106"/>
      <c r="J13" s="107"/>
    </row>
    <row r="14" spans="1:10" ht="28.5" customHeight="1" x14ac:dyDescent="0.25">
      <c r="A14" s="62" t="s">
        <v>138</v>
      </c>
      <c r="B14" s="55" t="s">
        <v>137</v>
      </c>
      <c r="C14" s="55" t="s">
        <v>135</v>
      </c>
      <c r="D14" s="60"/>
      <c r="E14" s="60">
        <v>8</v>
      </c>
      <c r="F14" s="63">
        <v>22</v>
      </c>
      <c r="G14" s="63">
        <v>22</v>
      </c>
      <c r="H14" s="63">
        <v>22</v>
      </c>
      <c r="I14" s="63">
        <v>22</v>
      </c>
      <c r="J14" s="60"/>
    </row>
    <row r="15" spans="1:10" x14ac:dyDescent="0.25">
      <c r="A15" s="55"/>
      <c r="B15" s="55"/>
      <c r="C15" s="55"/>
      <c r="D15" s="60"/>
      <c r="E15" s="60"/>
      <c r="F15" s="60"/>
      <c r="G15" s="60"/>
      <c r="H15" s="61"/>
      <c r="I15" s="61"/>
      <c r="J15" s="60"/>
    </row>
    <row r="16" spans="1:10" x14ac:dyDescent="0.25">
      <c r="A16" s="55"/>
      <c r="B16" s="55"/>
      <c r="C16" s="55"/>
      <c r="D16" s="60"/>
      <c r="E16" s="60"/>
      <c r="F16" s="60"/>
      <c r="G16" s="60"/>
      <c r="H16" s="61"/>
      <c r="I16" s="61"/>
      <c r="J16" s="60"/>
    </row>
    <row r="17" spans="1:10" x14ac:dyDescent="0.25">
      <c r="A17" s="55"/>
      <c r="B17" s="55"/>
      <c r="C17" s="55"/>
      <c r="D17" s="60"/>
      <c r="E17" s="60"/>
      <c r="F17" s="60"/>
      <c r="G17" s="60"/>
      <c r="H17" s="61"/>
      <c r="I17" s="61"/>
      <c r="J17" s="60"/>
    </row>
    <row r="18" spans="1:10" ht="15.75" thickBot="1" x14ac:dyDescent="0.3">
      <c r="A18" s="108" t="s">
        <v>14</v>
      </c>
      <c r="B18" s="109"/>
      <c r="C18" s="109"/>
      <c r="D18" s="109"/>
      <c r="E18" s="109"/>
      <c r="F18" s="109"/>
      <c r="G18" s="109"/>
      <c r="H18" s="109"/>
      <c r="I18" s="109"/>
      <c r="J18" s="110"/>
    </row>
    <row r="19" spans="1:10" ht="15.75" thickBot="1" x14ac:dyDescent="0.3">
      <c r="A19" s="3"/>
      <c r="B19" s="4"/>
      <c r="C19" s="4"/>
      <c r="D19" s="4"/>
      <c r="E19" s="4"/>
      <c r="F19" s="4"/>
      <c r="G19" s="4"/>
      <c r="H19" s="5"/>
      <c r="I19" s="5"/>
      <c r="J19" s="4"/>
    </row>
    <row r="20" spans="1:10" ht="15.75" thickBot="1" x14ac:dyDescent="0.3">
      <c r="A20" s="6" t="s">
        <v>13</v>
      </c>
      <c r="B20" s="4"/>
      <c r="C20" s="4"/>
      <c r="D20" s="4"/>
      <c r="E20" s="4"/>
      <c r="F20" s="4"/>
      <c r="G20" s="4"/>
      <c r="H20" s="5"/>
      <c r="I20" s="5"/>
      <c r="J20" s="4"/>
    </row>
    <row r="22" spans="1:10" x14ac:dyDescent="0.25">
      <c r="F22" s="59"/>
    </row>
    <row r="24" spans="1:10" x14ac:dyDescent="0.25">
      <c r="A24" s="7" t="s">
        <v>16</v>
      </c>
      <c r="B24" s="112" t="s">
        <v>133</v>
      </c>
      <c r="C24" s="112"/>
      <c r="D24" s="112"/>
      <c r="E24" s="112"/>
      <c r="F24" s="112"/>
      <c r="G24" s="112"/>
      <c r="H24" s="112"/>
      <c r="I24" s="112"/>
      <c r="J24" s="112"/>
    </row>
    <row r="25" spans="1:10" x14ac:dyDescent="0.25">
      <c r="A25" s="7" t="s">
        <v>17</v>
      </c>
      <c r="B25" s="113" t="s">
        <v>139</v>
      </c>
      <c r="C25" s="113"/>
      <c r="D25" s="113"/>
      <c r="E25" s="113"/>
      <c r="F25" s="113"/>
      <c r="G25" s="113"/>
      <c r="H25" s="113"/>
      <c r="I25" s="113"/>
      <c r="J25" s="113"/>
    </row>
    <row r="26" spans="1:10" ht="55.5" x14ac:dyDescent="0.25">
      <c r="A26" s="7" t="s">
        <v>18</v>
      </c>
      <c r="B26" s="113" t="s">
        <v>136</v>
      </c>
      <c r="C26" s="113"/>
      <c r="D26" s="113"/>
      <c r="E26" s="113"/>
      <c r="F26" s="113"/>
      <c r="G26" s="113"/>
      <c r="H26" s="113"/>
      <c r="I26" s="113"/>
      <c r="J26" s="113"/>
    </row>
    <row r="28" spans="1:10" x14ac:dyDescent="0.25">
      <c r="A28" s="111" t="s">
        <v>15</v>
      </c>
      <c r="B28" s="111"/>
      <c r="C28" s="111"/>
      <c r="D28" s="111"/>
      <c r="E28" s="111"/>
      <c r="F28" s="111"/>
      <c r="G28" s="111"/>
      <c r="H28" s="111"/>
      <c r="I28" s="111"/>
    </row>
    <row r="29" spans="1:10" ht="15.75" thickBot="1" x14ac:dyDescent="0.3"/>
    <row r="30" spans="1:10" ht="15.75" thickBot="1" x14ac:dyDescent="0.3">
      <c r="A30" s="114" t="s">
        <v>1</v>
      </c>
      <c r="B30" s="114" t="s">
        <v>2</v>
      </c>
      <c r="C30" s="114" t="s">
        <v>3</v>
      </c>
      <c r="D30" s="114" t="s">
        <v>4</v>
      </c>
      <c r="E30" s="116" t="s">
        <v>5</v>
      </c>
      <c r="F30" s="117"/>
      <c r="G30" s="117"/>
      <c r="H30" s="117"/>
      <c r="I30" s="118"/>
      <c r="J30" s="114" t="s">
        <v>6</v>
      </c>
    </row>
    <row r="31" spans="1:10" ht="15.75" thickBot="1" x14ac:dyDescent="0.3">
      <c r="A31" s="115"/>
      <c r="B31" s="115"/>
      <c r="C31" s="115"/>
      <c r="D31" s="115"/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115"/>
    </row>
    <row r="32" spans="1:10" x14ac:dyDescent="0.25">
      <c r="A32" s="105" t="s">
        <v>12</v>
      </c>
      <c r="B32" s="106"/>
      <c r="C32" s="106"/>
      <c r="D32" s="106"/>
      <c r="E32" s="106"/>
      <c r="F32" s="106"/>
      <c r="G32" s="106"/>
      <c r="H32" s="106"/>
      <c r="I32" s="106"/>
      <c r="J32" s="107"/>
    </row>
    <row r="33" spans="1:10" ht="27" x14ac:dyDescent="0.25">
      <c r="A33" s="62" t="s">
        <v>138</v>
      </c>
      <c r="B33" s="55" t="s">
        <v>137</v>
      </c>
      <c r="C33" s="55" t="s">
        <v>135</v>
      </c>
      <c r="D33" s="60"/>
      <c r="E33" s="60">
        <v>3</v>
      </c>
      <c r="F33" s="60">
        <v>3</v>
      </c>
      <c r="G33" s="60">
        <v>3</v>
      </c>
      <c r="H33" s="60">
        <v>3</v>
      </c>
      <c r="I33" s="60">
        <v>3</v>
      </c>
      <c r="J33" s="60"/>
    </row>
    <row r="34" spans="1:10" x14ac:dyDescent="0.25">
      <c r="A34" s="55"/>
      <c r="B34" s="55"/>
      <c r="C34" s="55"/>
      <c r="D34" s="60"/>
      <c r="E34" s="60"/>
      <c r="F34" s="60"/>
      <c r="G34" s="60"/>
      <c r="H34" s="61"/>
      <c r="I34" s="61"/>
      <c r="J34" s="60"/>
    </row>
    <row r="35" spans="1:10" x14ac:dyDescent="0.25">
      <c r="A35" s="55"/>
      <c r="B35" s="55"/>
      <c r="C35" s="55"/>
      <c r="D35" s="60"/>
      <c r="E35" s="60"/>
      <c r="F35" s="60"/>
      <c r="G35" s="60"/>
      <c r="H35" s="61"/>
      <c r="I35" s="61"/>
      <c r="J35" s="60"/>
    </row>
    <row r="36" spans="1:10" x14ac:dyDescent="0.25">
      <c r="A36" s="55"/>
      <c r="B36" s="55"/>
      <c r="C36" s="55"/>
      <c r="D36" s="60"/>
      <c r="E36" s="60"/>
      <c r="F36" s="60"/>
      <c r="G36" s="60"/>
      <c r="H36" s="61"/>
      <c r="I36" s="61"/>
      <c r="J36" s="60"/>
    </row>
    <row r="37" spans="1:10" ht="15.75" thickBot="1" x14ac:dyDescent="0.3">
      <c r="A37" s="108" t="s">
        <v>14</v>
      </c>
      <c r="B37" s="109"/>
      <c r="C37" s="109"/>
      <c r="D37" s="109"/>
      <c r="E37" s="109"/>
      <c r="F37" s="109"/>
      <c r="G37" s="109"/>
      <c r="H37" s="109"/>
      <c r="I37" s="109"/>
      <c r="J37" s="110"/>
    </row>
    <row r="38" spans="1:10" ht="15.75" thickBot="1" x14ac:dyDescent="0.3">
      <c r="A38" s="3"/>
      <c r="B38" s="4"/>
      <c r="C38" s="4"/>
      <c r="D38" s="4"/>
      <c r="E38" s="4"/>
      <c r="F38" s="4"/>
      <c r="G38" s="4"/>
      <c r="H38" s="5"/>
      <c r="I38" s="5"/>
      <c r="J38" s="4"/>
    </row>
    <row r="39" spans="1:10" ht="15.75" thickBot="1" x14ac:dyDescent="0.3">
      <c r="A39" s="6" t="s">
        <v>13</v>
      </c>
      <c r="B39" s="4"/>
      <c r="C39" s="4"/>
      <c r="D39" s="4"/>
      <c r="E39" s="4"/>
      <c r="F39" s="4"/>
      <c r="G39" s="4"/>
      <c r="H39" s="5"/>
      <c r="I39" s="5"/>
      <c r="J39" s="4"/>
    </row>
    <row r="44" spans="1:10" x14ac:dyDescent="0.25">
      <c r="A44" s="7" t="s">
        <v>16</v>
      </c>
      <c r="B44" s="112" t="s">
        <v>133</v>
      </c>
      <c r="C44" s="112"/>
      <c r="D44" s="112"/>
      <c r="E44" s="112"/>
      <c r="F44" s="112"/>
      <c r="G44" s="112"/>
      <c r="H44" s="112"/>
      <c r="I44" s="112"/>
      <c r="J44" s="112"/>
    </row>
    <row r="45" spans="1:10" x14ac:dyDescent="0.25">
      <c r="A45" s="7" t="s">
        <v>17</v>
      </c>
      <c r="B45" s="113" t="s">
        <v>140</v>
      </c>
      <c r="C45" s="113"/>
      <c r="D45" s="113"/>
      <c r="E45" s="113"/>
      <c r="F45" s="113"/>
      <c r="G45" s="113"/>
      <c r="H45" s="113"/>
      <c r="I45" s="113"/>
      <c r="J45" s="113"/>
    </row>
    <row r="46" spans="1:10" ht="55.5" x14ac:dyDescent="0.25">
      <c r="A46" s="7" t="s">
        <v>18</v>
      </c>
      <c r="B46" s="113" t="s">
        <v>141</v>
      </c>
      <c r="C46" s="113"/>
      <c r="D46" s="113"/>
      <c r="E46" s="113"/>
      <c r="F46" s="113"/>
      <c r="G46" s="113"/>
      <c r="H46" s="113"/>
      <c r="I46" s="113"/>
      <c r="J46" s="113"/>
    </row>
    <row r="48" spans="1:10" x14ac:dyDescent="0.25">
      <c r="A48" s="111" t="s">
        <v>15</v>
      </c>
      <c r="B48" s="111"/>
      <c r="C48" s="111"/>
      <c r="D48" s="111"/>
      <c r="E48" s="111"/>
      <c r="F48" s="111"/>
      <c r="G48" s="111"/>
      <c r="H48" s="111"/>
      <c r="I48" s="111"/>
    </row>
    <row r="49" spans="1:10" ht="15.75" thickBot="1" x14ac:dyDescent="0.3"/>
    <row r="50" spans="1:10" ht="15.75" thickBot="1" x14ac:dyDescent="0.3">
      <c r="A50" s="114" t="s">
        <v>1</v>
      </c>
      <c r="B50" s="114" t="s">
        <v>2</v>
      </c>
      <c r="C50" s="114" t="s">
        <v>3</v>
      </c>
      <c r="D50" s="114" t="s">
        <v>4</v>
      </c>
      <c r="E50" s="116" t="s">
        <v>5</v>
      </c>
      <c r="F50" s="117"/>
      <c r="G50" s="117"/>
      <c r="H50" s="117"/>
      <c r="I50" s="118"/>
      <c r="J50" s="114" t="s">
        <v>6</v>
      </c>
    </row>
    <row r="51" spans="1:10" ht="15.75" thickBot="1" x14ac:dyDescent="0.3">
      <c r="A51" s="115"/>
      <c r="B51" s="115"/>
      <c r="C51" s="115"/>
      <c r="D51" s="115"/>
      <c r="E51" s="2" t="s">
        <v>7</v>
      </c>
      <c r="F51" s="2" t="s">
        <v>8</v>
      </c>
      <c r="G51" s="2" t="s">
        <v>9</v>
      </c>
      <c r="H51" s="2" t="s">
        <v>10</v>
      </c>
      <c r="I51" s="2" t="s">
        <v>11</v>
      </c>
      <c r="J51" s="115"/>
    </row>
    <row r="52" spans="1:10" x14ac:dyDescent="0.25">
      <c r="A52" s="105" t="s">
        <v>12</v>
      </c>
      <c r="B52" s="106"/>
      <c r="C52" s="106"/>
      <c r="D52" s="106"/>
      <c r="E52" s="106"/>
      <c r="F52" s="106"/>
      <c r="G52" s="106"/>
      <c r="H52" s="106"/>
      <c r="I52" s="106"/>
      <c r="J52" s="107"/>
    </row>
    <row r="53" spans="1:10" ht="27" x14ac:dyDescent="0.25">
      <c r="A53" s="62" t="s">
        <v>138</v>
      </c>
      <c r="B53" s="55" t="s">
        <v>137</v>
      </c>
      <c r="C53" s="55" t="s">
        <v>135</v>
      </c>
      <c r="D53" s="60"/>
      <c r="E53" s="60">
        <v>0</v>
      </c>
      <c r="F53" s="63">
        <v>0</v>
      </c>
      <c r="G53" s="63">
        <v>1</v>
      </c>
      <c r="H53" s="63">
        <v>1</v>
      </c>
      <c r="I53" s="63">
        <v>1</v>
      </c>
      <c r="J53" s="60"/>
    </row>
    <row r="54" spans="1:10" x14ac:dyDescent="0.25">
      <c r="A54" s="55"/>
      <c r="B54" s="55"/>
      <c r="C54" s="55"/>
      <c r="D54" s="60"/>
      <c r="E54" s="60"/>
      <c r="F54" s="60"/>
      <c r="G54" s="60"/>
      <c r="H54" s="61"/>
      <c r="I54" s="61"/>
      <c r="J54" s="60"/>
    </row>
    <row r="55" spans="1:10" x14ac:dyDescent="0.25">
      <c r="A55" s="55"/>
      <c r="B55" s="55"/>
      <c r="C55" s="55"/>
      <c r="D55" s="60"/>
      <c r="E55" s="60"/>
      <c r="F55" s="60"/>
      <c r="G55" s="60"/>
      <c r="H55" s="61"/>
      <c r="I55" s="61"/>
      <c r="J55" s="60"/>
    </row>
    <row r="56" spans="1:10" x14ac:dyDescent="0.25">
      <c r="A56" s="55"/>
      <c r="B56" s="55"/>
      <c r="C56" s="55"/>
      <c r="D56" s="60"/>
      <c r="E56" s="60"/>
      <c r="F56" s="60"/>
      <c r="G56" s="60"/>
      <c r="H56" s="61"/>
      <c r="I56" s="61"/>
      <c r="J56" s="60"/>
    </row>
    <row r="57" spans="1:10" ht="15.75" thickBot="1" x14ac:dyDescent="0.3">
      <c r="A57" s="108" t="s">
        <v>14</v>
      </c>
      <c r="B57" s="109"/>
      <c r="C57" s="109"/>
      <c r="D57" s="109"/>
      <c r="E57" s="109"/>
      <c r="F57" s="109"/>
      <c r="G57" s="109"/>
      <c r="H57" s="109"/>
      <c r="I57" s="109"/>
      <c r="J57" s="110"/>
    </row>
    <row r="58" spans="1:10" ht="15.75" thickBot="1" x14ac:dyDescent="0.3">
      <c r="A58" s="3"/>
      <c r="B58" s="4"/>
      <c r="C58" s="4"/>
      <c r="D58" s="4"/>
      <c r="E58" s="4"/>
      <c r="F58" s="4"/>
      <c r="G58" s="4"/>
      <c r="H58" s="5"/>
      <c r="I58" s="5"/>
      <c r="J58" s="4"/>
    </row>
    <row r="59" spans="1:10" ht="15.75" thickBot="1" x14ac:dyDescent="0.3">
      <c r="A59" s="6" t="s">
        <v>13</v>
      </c>
      <c r="B59" s="4"/>
      <c r="C59" s="4"/>
      <c r="D59" s="4"/>
      <c r="E59" s="4"/>
      <c r="F59" s="4"/>
      <c r="G59" s="4"/>
      <c r="H59" s="5"/>
      <c r="I59" s="5"/>
      <c r="J59" s="4"/>
    </row>
    <row r="64" spans="1:10" x14ac:dyDescent="0.25">
      <c r="A64" s="7" t="s">
        <v>16</v>
      </c>
      <c r="B64" s="112" t="s">
        <v>133</v>
      </c>
      <c r="C64" s="112"/>
      <c r="D64" s="112"/>
      <c r="E64" s="112"/>
      <c r="F64" s="112"/>
      <c r="G64" s="112"/>
      <c r="H64" s="112"/>
      <c r="I64" s="112"/>
      <c r="J64" s="112"/>
    </row>
    <row r="65" spans="1:10" x14ac:dyDescent="0.25">
      <c r="A65" s="7" t="s">
        <v>17</v>
      </c>
      <c r="B65" s="113" t="s">
        <v>142</v>
      </c>
      <c r="C65" s="113"/>
      <c r="D65" s="113"/>
      <c r="E65" s="113"/>
      <c r="F65" s="113"/>
      <c r="G65" s="113"/>
      <c r="H65" s="113"/>
      <c r="I65" s="113"/>
      <c r="J65" s="113"/>
    </row>
    <row r="66" spans="1:10" ht="55.5" x14ac:dyDescent="0.25">
      <c r="A66" s="7" t="s">
        <v>18</v>
      </c>
      <c r="B66" s="113" t="s">
        <v>143</v>
      </c>
      <c r="C66" s="113"/>
      <c r="D66" s="113"/>
      <c r="E66" s="113"/>
      <c r="F66" s="113"/>
      <c r="G66" s="113"/>
      <c r="H66" s="113"/>
      <c r="I66" s="113"/>
      <c r="J66" s="113"/>
    </row>
    <row r="68" spans="1:10" x14ac:dyDescent="0.25">
      <c r="A68" s="111" t="s">
        <v>15</v>
      </c>
      <c r="B68" s="111"/>
      <c r="C68" s="111"/>
      <c r="D68" s="111"/>
      <c r="E68" s="111"/>
      <c r="F68" s="111"/>
      <c r="G68" s="111"/>
      <c r="H68" s="111"/>
      <c r="I68" s="111"/>
    </row>
    <row r="69" spans="1:10" ht="15.75" thickBot="1" x14ac:dyDescent="0.3"/>
    <row r="70" spans="1:10" ht="15.75" thickBot="1" x14ac:dyDescent="0.3">
      <c r="A70" s="114" t="s">
        <v>1</v>
      </c>
      <c r="B70" s="114" t="s">
        <v>2</v>
      </c>
      <c r="C70" s="114" t="s">
        <v>3</v>
      </c>
      <c r="D70" s="114" t="s">
        <v>4</v>
      </c>
      <c r="E70" s="116" t="s">
        <v>5</v>
      </c>
      <c r="F70" s="117"/>
      <c r="G70" s="117"/>
      <c r="H70" s="117"/>
      <c r="I70" s="118"/>
      <c r="J70" s="114" t="s">
        <v>6</v>
      </c>
    </row>
    <row r="71" spans="1:10" ht="15.75" thickBot="1" x14ac:dyDescent="0.3">
      <c r="A71" s="115"/>
      <c r="B71" s="115"/>
      <c r="C71" s="115"/>
      <c r="D71" s="115"/>
      <c r="E71" s="2" t="s">
        <v>7</v>
      </c>
      <c r="F71" s="2" t="s">
        <v>8</v>
      </c>
      <c r="G71" s="2" t="s">
        <v>9</v>
      </c>
      <c r="H71" s="2" t="s">
        <v>10</v>
      </c>
      <c r="I71" s="2" t="s">
        <v>11</v>
      </c>
      <c r="J71" s="115"/>
    </row>
    <row r="72" spans="1:10" x14ac:dyDescent="0.25">
      <c r="A72" s="105" t="s">
        <v>12</v>
      </c>
      <c r="B72" s="106"/>
      <c r="C72" s="106"/>
      <c r="D72" s="106"/>
      <c r="E72" s="106"/>
      <c r="F72" s="106"/>
      <c r="G72" s="106"/>
      <c r="H72" s="106"/>
      <c r="I72" s="106"/>
      <c r="J72" s="107"/>
    </row>
    <row r="73" spans="1:10" ht="27" x14ac:dyDescent="0.25">
      <c r="A73" s="62" t="s">
        <v>138</v>
      </c>
      <c r="B73" s="55" t="s">
        <v>137</v>
      </c>
      <c r="C73" s="55" t="s">
        <v>135</v>
      </c>
      <c r="D73" s="60"/>
      <c r="E73" s="60">
        <v>0</v>
      </c>
      <c r="F73" s="63">
        <v>0</v>
      </c>
      <c r="G73" s="63">
        <v>1</v>
      </c>
      <c r="H73" s="63">
        <v>1</v>
      </c>
      <c r="I73" s="63">
        <v>1</v>
      </c>
      <c r="J73" s="60"/>
    </row>
    <row r="74" spans="1:10" x14ac:dyDescent="0.25">
      <c r="A74" s="55"/>
      <c r="B74" s="55"/>
      <c r="C74" s="55"/>
      <c r="D74" s="60"/>
      <c r="E74" s="60"/>
      <c r="F74" s="60"/>
      <c r="G74" s="60"/>
      <c r="H74" s="61"/>
      <c r="I74" s="61"/>
      <c r="J74" s="60"/>
    </row>
    <row r="75" spans="1:10" x14ac:dyDescent="0.25">
      <c r="A75" s="55"/>
      <c r="B75" s="55"/>
      <c r="C75" s="55"/>
      <c r="D75" s="60"/>
      <c r="E75" s="60"/>
      <c r="F75" s="60"/>
      <c r="G75" s="60"/>
      <c r="H75" s="61"/>
      <c r="I75" s="61"/>
      <c r="J75" s="60"/>
    </row>
    <row r="76" spans="1:10" x14ac:dyDescent="0.25">
      <c r="A76" s="55"/>
      <c r="B76" s="55"/>
      <c r="C76" s="55"/>
      <c r="D76" s="60"/>
      <c r="E76" s="60"/>
      <c r="F76" s="60"/>
      <c r="G76" s="60"/>
      <c r="H76" s="61"/>
      <c r="I76" s="61"/>
      <c r="J76" s="60"/>
    </row>
    <row r="77" spans="1:10" ht="15.75" thickBot="1" x14ac:dyDescent="0.3">
      <c r="A77" s="108" t="s">
        <v>14</v>
      </c>
      <c r="B77" s="109"/>
      <c r="C77" s="109"/>
      <c r="D77" s="109"/>
      <c r="E77" s="109"/>
      <c r="F77" s="109"/>
      <c r="G77" s="109"/>
      <c r="H77" s="109"/>
      <c r="I77" s="109"/>
      <c r="J77" s="110"/>
    </row>
    <row r="78" spans="1:10" ht="15.75" thickBot="1" x14ac:dyDescent="0.3">
      <c r="A78" s="3"/>
      <c r="B78" s="4"/>
      <c r="C78" s="4"/>
      <c r="D78" s="4"/>
      <c r="E78" s="4"/>
      <c r="F78" s="4"/>
      <c r="G78" s="4"/>
      <c r="H78" s="5"/>
      <c r="I78" s="5"/>
      <c r="J78" s="4"/>
    </row>
    <row r="79" spans="1:10" ht="15.75" thickBot="1" x14ac:dyDescent="0.3">
      <c r="A79" s="6" t="s">
        <v>13</v>
      </c>
      <c r="B79" s="4"/>
      <c r="C79" s="4"/>
      <c r="D79" s="4"/>
      <c r="E79" s="4"/>
      <c r="F79" s="4"/>
      <c r="G79" s="4"/>
      <c r="H79" s="5"/>
      <c r="I79" s="5"/>
      <c r="J79" s="4"/>
    </row>
  </sheetData>
  <mergeCells count="50">
    <mergeCell ref="A72:J72"/>
    <mergeCell ref="A77:J77"/>
    <mergeCell ref="B66:J66"/>
    <mergeCell ref="A68:I68"/>
    <mergeCell ref="A70:A71"/>
    <mergeCell ref="B70:B71"/>
    <mergeCell ref="C70:C71"/>
    <mergeCell ref="D70:D71"/>
    <mergeCell ref="E70:I70"/>
    <mergeCell ref="J70:J71"/>
    <mergeCell ref="J50:J51"/>
    <mergeCell ref="A52:J52"/>
    <mergeCell ref="A57:J57"/>
    <mergeCell ref="B64:J64"/>
    <mergeCell ref="B65:J65"/>
    <mergeCell ref="A48:I48"/>
    <mergeCell ref="A50:A51"/>
    <mergeCell ref="B50:B51"/>
    <mergeCell ref="C50:C51"/>
    <mergeCell ref="D50:D51"/>
    <mergeCell ref="E50:I50"/>
    <mergeCell ref="A32:J32"/>
    <mergeCell ref="A37:J37"/>
    <mergeCell ref="B44:J44"/>
    <mergeCell ref="B45:J45"/>
    <mergeCell ref="B46:J46"/>
    <mergeCell ref="B24:J24"/>
    <mergeCell ref="B25:J25"/>
    <mergeCell ref="B26:J26"/>
    <mergeCell ref="A28:I28"/>
    <mergeCell ref="A30:A31"/>
    <mergeCell ref="B30:B31"/>
    <mergeCell ref="C30:C31"/>
    <mergeCell ref="D30:D31"/>
    <mergeCell ref="E30:I30"/>
    <mergeCell ref="J30:J31"/>
    <mergeCell ref="A1:J1"/>
    <mergeCell ref="A3:J3"/>
    <mergeCell ref="A13:J13"/>
    <mergeCell ref="A18:J18"/>
    <mergeCell ref="A9:I9"/>
    <mergeCell ref="B5:J5"/>
    <mergeCell ref="B6:J6"/>
    <mergeCell ref="B7:J7"/>
    <mergeCell ref="A11:A12"/>
    <mergeCell ref="B11:B12"/>
    <mergeCell ref="C11:C12"/>
    <mergeCell ref="D11:D12"/>
    <mergeCell ref="E11:I11"/>
    <mergeCell ref="J11:J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2:K88"/>
  <sheetViews>
    <sheetView topLeftCell="C31" zoomScale="106" zoomScaleNormal="106" workbookViewId="0">
      <selection activeCell="C31" sqref="C31:K31"/>
    </sheetView>
  </sheetViews>
  <sheetFormatPr defaultRowHeight="15" x14ac:dyDescent="0.25"/>
  <cols>
    <col min="1" max="1" width="14" style="48" customWidth="1"/>
    <col min="2" max="2" width="18.5703125" style="48" customWidth="1"/>
    <col min="3" max="3" width="43.5703125" style="48" customWidth="1"/>
    <col min="4" max="4" width="15.28515625" style="48" customWidth="1"/>
    <col min="5" max="8" width="15.140625" style="48" customWidth="1"/>
    <col min="9" max="9" width="14.42578125" style="48" customWidth="1"/>
    <col min="10" max="11" width="13.5703125" style="48" customWidth="1"/>
    <col min="12" max="16384" width="9.140625" style="26"/>
  </cols>
  <sheetData>
    <row r="2" spans="1:11" ht="17.25" x14ac:dyDescent="0.3">
      <c r="A2" s="1" t="s">
        <v>61</v>
      </c>
    </row>
    <row r="5" spans="1:11" x14ac:dyDescent="0.25">
      <c r="A5" s="161" t="s">
        <v>59</v>
      </c>
      <c r="B5" s="161"/>
      <c r="C5" s="161"/>
      <c r="D5" s="162" t="s">
        <v>60</v>
      </c>
      <c r="E5" s="162"/>
      <c r="F5" s="162"/>
      <c r="G5" s="162"/>
      <c r="H5" s="162"/>
      <c r="I5" s="162"/>
      <c r="J5" s="162"/>
      <c r="K5" s="162"/>
    </row>
    <row r="7" spans="1:11" ht="17.25" customHeight="1" x14ac:dyDescent="0.25"/>
    <row r="8" spans="1:11" x14ac:dyDescent="0.25">
      <c r="A8" s="12" t="s">
        <v>58</v>
      </c>
    </row>
    <row r="10" spans="1:11" ht="24.75" customHeight="1" x14ac:dyDescent="0.25">
      <c r="A10" s="161" t="s">
        <v>21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</row>
    <row r="11" spans="1:11" ht="40.5" customHeight="1" x14ac:dyDescent="0.25">
      <c r="A11" s="160" t="s">
        <v>154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</row>
    <row r="12" spans="1:11" ht="27" customHeight="1" x14ac:dyDescent="0.25">
      <c r="A12" s="161" t="s">
        <v>22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</row>
    <row r="13" spans="1:11" s="84" customFormat="1" ht="50.25" customHeight="1" x14ac:dyDescent="0.25">
      <c r="A13" s="163" t="s">
        <v>23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</row>
    <row r="14" spans="1:11" s="84" customFormat="1" ht="30" customHeight="1" x14ac:dyDescent="0.25">
      <c r="A14" s="164" t="s">
        <v>24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</row>
    <row r="15" spans="1:11" s="84" customFormat="1" ht="36.75" customHeight="1" x14ac:dyDescent="0.25">
      <c r="A15" s="163" t="s">
        <v>25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</row>
    <row r="16" spans="1:11" s="84" customFormat="1" ht="32.25" customHeight="1" x14ac:dyDescent="0.25">
      <c r="A16" s="163" t="s">
        <v>26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</row>
    <row r="17" spans="1:11" ht="18.75" customHeight="1" x14ac:dyDescent="0.25">
      <c r="A17" s="161" t="s">
        <v>27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</row>
    <row r="20" spans="1:11" x14ac:dyDescent="0.25">
      <c r="A20" s="12" t="s">
        <v>57</v>
      </c>
    </row>
    <row r="21" spans="1:11" ht="15.75" thickBot="1" x14ac:dyDescent="0.3"/>
    <row r="22" spans="1:11" ht="15.75" thickBot="1" x14ac:dyDescent="0.3">
      <c r="A22" s="131" t="s">
        <v>28</v>
      </c>
      <c r="B22" s="132"/>
      <c r="C22" s="135" t="s">
        <v>29</v>
      </c>
      <c r="D22" s="83" t="s">
        <v>30</v>
      </c>
      <c r="E22" s="83" t="s">
        <v>31</v>
      </c>
      <c r="F22" s="83" t="s">
        <v>183</v>
      </c>
      <c r="G22" s="83" t="s">
        <v>184</v>
      </c>
      <c r="H22" s="83" t="s">
        <v>185</v>
      </c>
      <c r="I22" s="83" t="s">
        <v>186</v>
      </c>
      <c r="J22" s="83" t="s">
        <v>34</v>
      </c>
      <c r="K22" s="83" t="s">
        <v>35</v>
      </c>
    </row>
    <row r="23" spans="1:11" ht="15.75" thickBot="1" x14ac:dyDescent="0.3">
      <c r="A23" s="133"/>
      <c r="B23" s="134"/>
      <c r="C23" s="136"/>
      <c r="D23" s="83" t="s">
        <v>33</v>
      </c>
      <c r="E23" s="83" t="s">
        <v>33</v>
      </c>
      <c r="F23" s="83" t="s">
        <v>33</v>
      </c>
      <c r="G23" s="83" t="s">
        <v>33</v>
      </c>
      <c r="H23" s="83" t="s">
        <v>33</v>
      </c>
      <c r="I23" s="83" t="s">
        <v>33</v>
      </c>
      <c r="J23" s="83" t="s">
        <v>33</v>
      </c>
      <c r="K23" s="83" t="s">
        <v>33</v>
      </c>
    </row>
    <row r="24" spans="1:11" ht="15.75" thickBot="1" x14ac:dyDescent="0.3">
      <c r="A24" s="137" t="s">
        <v>36</v>
      </c>
      <c r="B24" s="138"/>
      <c r="C24" s="139"/>
      <c r="D24" s="139"/>
      <c r="E24" s="139"/>
      <c r="F24" s="139"/>
      <c r="G24" s="139"/>
      <c r="H24" s="139"/>
      <c r="I24" s="139"/>
      <c r="J24" s="139"/>
      <c r="K24" s="140"/>
    </row>
    <row r="25" spans="1:11" ht="28.5" customHeight="1" x14ac:dyDescent="0.25">
      <c r="A25" s="125">
        <v>1115</v>
      </c>
      <c r="B25" s="141"/>
      <c r="C25" s="49" t="s">
        <v>37</v>
      </c>
      <c r="D25" s="119">
        <f>D33+D39+D45+D51</f>
        <v>240582.1</v>
      </c>
      <c r="E25" s="119">
        <f>E33+E39+E45+E51</f>
        <v>314327.40000000002</v>
      </c>
      <c r="F25" s="119">
        <f t="shared" ref="F25:H25" si="0">F33+F39+F45+F51</f>
        <v>69388.84</v>
      </c>
      <c r="G25" s="119">
        <f t="shared" si="0"/>
        <v>161770.20000000001</v>
      </c>
      <c r="H25" s="119">
        <f t="shared" si="0"/>
        <v>227878.44</v>
      </c>
      <c r="I25" s="119">
        <f t="shared" ref="I25:K25" si="1">I33+I39+I45+I51</f>
        <v>314327.40000000002</v>
      </c>
      <c r="J25" s="119">
        <f t="shared" si="1"/>
        <v>314327.40000000002</v>
      </c>
      <c r="K25" s="119">
        <f t="shared" si="1"/>
        <v>314327.40000000002</v>
      </c>
    </row>
    <row r="26" spans="1:11" ht="23.25" customHeight="1" thickBot="1" x14ac:dyDescent="0.3">
      <c r="A26" s="126"/>
      <c r="B26" s="142"/>
      <c r="C26" s="50" t="s">
        <v>144</v>
      </c>
      <c r="D26" s="120"/>
      <c r="E26" s="120"/>
      <c r="F26" s="120"/>
      <c r="G26" s="120"/>
      <c r="H26" s="120"/>
      <c r="I26" s="120"/>
      <c r="J26" s="120"/>
      <c r="K26" s="120"/>
    </row>
    <row r="27" spans="1:11" ht="18" customHeight="1" x14ac:dyDescent="0.25">
      <c r="A27" s="126"/>
      <c r="B27" s="142"/>
      <c r="C27" s="49" t="s">
        <v>39</v>
      </c>
      <c r="D27" s="120"/>
      <c r="E27" s="120"/>
      <c r="F27" s="120"/>
      <c r="G27" s="120"/>
      <c r="H27" s="120"/>
      <c r="I27" s="120"/>
      <c r="J27" s="120"/>
      <c r="K27" s="120"/>
    </row>
    <row r="28" spans="1:11" ht="42" customHeight="1" thickBot="1" x14ac:dyDescent="0.3">
      <c r="A28" s="126"/>
      <c r="B28" s="142"/>
      <c r="C28" s="50" t="s">
        <v>181</v>
      </c>
      <c r="D28" s="120"/>
      <c r="E28" s="120"/>
      <c r="F28" s="120"/>
      <c r="G28" s="120"/>
      <c r="H28" s="120"/>
      <c r="I28" s="120"/>
      <c r="J28" s="120"/>
      <c r="K28" s="120"/>
    </row>
    <row r="29" spans="1:11" ht="30" customHeight="1" x14ac:dyDescent="0.25">
      <c r="A29" s="126"/>
      <c r="B29" s="142"/>
      <c r="C29" s="49" t="s">
        <v>40</v>
      </c>
      <c r="D29" s="120"/>
      <c r="E29" s="120"/>
      <c r="F29" s="120"/>
      <c r="G29" s="120"/>
      <c r="H29" s="120"/>
      <c r="I29" s="120"/>
      <c r="J29" s="120"/>
      <c r="K29" s="120"/>
    </row>
    <row r="30" spans="1:11" ht="31.5" customHeight="1" thickBot="1" x14ac:dyDescent="0.3">
      <c r="A30" s="127"/>
      <c r="B30" s="143"/>
      <c r="C30" s="51" t="s">
        <v>182</v>
      </c>
      <c r="D30" s="121"/>
      <c r="E30" s="121"/>
      <c r="F30" s="121"/>
      <c r="G30" s="121"/>
      <c r="H30" s="121"/>
      <c r="I30" s="121"/>
      <c r="J30" s="121"/>
      <c r="K30" s="121"/>
    </row>
    <row r="31" spans="1:11" ht="15.75" thickBot="1" x14ac:dyDescent="0.3">
      <c r="A31" s="144" t="s">
        <v>41</v>
      </c>
      <c r="B31" s="145"/>
      <c r="C31" s="139"/>
      <c r="D31" s="139"/>
      <c r="E31" s="139"/>
      <c r="F31" s="139"/>
      <c r="G31" s="139"/>
      <c r="H31" s="139"/>
      <c r="I31" s="139"/>
      <c r="J31" s="139"/>
      <c r="K31" s="140"/>
    </row>
    <row r="32" spans="1:11" ht="15.75" thickBot="1" x14ac:dyDescent="0.3">
      <c r="A32" s="146"/>
      <c r="B32" s="139"/>
      <c r="C32" s="147" t="s">
        <v>42</v>
      </c>
      <c r="D32" s="147"/>
      <c r="E32" s="147"/>
      <c r="F32" s="147"/>
      <c r="G32" s="147"/>
      <c r="H32" s="147"/>
      <c r="I32" s="147"/>
      <c r="J32" s="147"/>
      <c r="K32" s="148"/>
    </row>
    <row r="33" spans="1:11" x14ac:dyDescent="0.25">
      <c r="A33" s="122"/>
      <c r="B33" s="125">
        <v>11001</v>
      </c>
      <c r="C33" s="49" t="s">
        <v>43</v>
      </c>
      <c r="D33" s="119">
        <v>232582.1</v>
      </c>
      <c r="E33" s="119">
        <v>304727.40000000002</v>
      </c>
      <c r="F33" s="119">
        <v>57632.639999999999</v>
      </c>
      <c r="G33" s="119">
        <v>144081.60000000001</v>
      </c>
      <c r="H33" s="119">
        <v>201714.24</v>
      </c>
      <c r="I33" s="119">
        <v>288163.20000000001</v>
      </c>
      <c r="J33" s="119">
        <v>288163.20000000001</v>
      </c>
      <c r="K33" s="119">
        <v>288163.20000000001</v>
      </c>
    </row>
    <row r="34" spans="1:11" ht="26.25" thickBot="1" x14ac:dyDescent="0.3">
      <c r="A34" s="123"/>
      <c r="B34" s="126"/>
      <c r="C34" s="82" t="s">
        <v>162</v>
      </c>
      <c r="D34" s="120"/>
      <c r="E34" s="120"/>
      <c r="F34" s="129"/>
      <c r="G34" s="129"/>
      <c r="H34" s="129"/>
      <c r="I34" s="120"/>
      <c r="J34" s="120"/>
      <c r="K34" s="120"/>
    </row>
    <row r="35" spans="1:11" x14ac:dyDescent="0.25">
      <c r="A35" s="123"/>
      <c r="B35" s="126"/>
      <c r="C35" s="49" t="s">
        <v>46</v>
      </c>
      <c r="D35" s="120"/>
      <c r="E35" s="120"/>
      <c r="F35" s="129"/>
      <c r="G35" s="129"/>
      <c r="H35" s="129"/>
      <c r="I35" s="120"/>
      <c r="J35" s="120"/>
      <c r="K35" s="120"/>
    </row>
    <row r="36" spans="1:11" ht="64.5" thickBot="1" x14ac:dyDescent="0.3">
      <c r="A36" s="123"/>
      <c r="B36" s="126"/>
      <c r="C36" s="19" t="s">
        <v>164</v>
      </c>
      <c r="D36" s="120"/>
      <c r="E36" s="120"/>
      <c r="F36" s="129"/>
      <c r="G36" s="129"/>
      <c r="H36" s="129"/>
      <c r="I36" s="120"/>
      <c r="J36" s="120"/>
      <c r="K36" s="120"/>
    </row>
    <row r="37" spans="1:11" x14ac:dyDescent="0.25">
      <c r="A37" s="123"/>
      <c r="B37" s="126"/>
      <c r="C37" s="52" t="s">
        <v>48</v>
      </c>
      <c r="D37" s="120"/>
      <c r="E37" s="120"/>
      <c r="F37" s="129"/>
      <c r="G37" s="129"/>
      <c r="H37" s="129"/>
      <c r="I37" s="120"/>
      <c r="J37" s="120"/>
      <c r="K37" s="120"/>
    </row>
    <row r="38" spans="1:11" ht="15.75" thickBot="1" x14ac:dyDescent="0.3">
      <c r="A38" s="124"/>
      <c r="B38" s="127"/>
      <c r="C38" s="51" t="s">
        <v>146</v>
      </c>
      <c r="D38" s="121"/>
      <c r="E38" s="121"/>
      <c r="F38" s="130"/>
      <c r="G38" s="130"/>
      <c r="H38" s="130"/>
      <c r="I38" s="121"/>
      <c r="J38" s="121"/>
      <c r="K38" s="121"/>
    </row>
    <row r="39" spans="1:11" x14ac:dyDescent="0.25">
      <c r="A39" s="122"/>
      <c r="B39" s="125">
        <v>11002</v>
      </c>
      <c r="C39" s="49" t="s">
        <v>43</v>
      </c>
      <c r="D39" s="119">
        <v>8000</v>
      </c>
      <c r="E39" s="119">
        <v>9600</v>
      </c>
      <c r="F39" s="119">
        <v>4212</v>
      </c>
      <c r="G39" s="119">
        <v>6794.4</v>
      </c>
      <c r="H39" s="119">
        <v>9600</v>
      </c>
      <c r="I39" s="119">
        <v>9600</v>
      </c>
      <c r="J39" s="119">
        <v>9600</v>
      </c>
      <c r="K39" s="119">
        <v>9600</v>
      </c>
    </row>
    <row r="40" spans="1:11" ht="26.25" thickBot="1" x14ac:dyDescent="0.3">
      <c r="A40" s="123"/>
      <c r="B40" s="126"/>
      <c r="C40" s="21" t="s">
        <v>167</v>
      </c>
      <c r="D40" s="120"/>
      <c r="E40" s="120"/>
      <c r="F40" s="129"/>
      <c r="G40" s="129"/>
      <c r="H40" s="129"/>
      <c r="I40" s="120"/>
      <c r="J40" s="120"/>
      <c r="K40" s="120"/>
    </row>
    <row r="41" spans="1:11" x14ac:dyDescent="0.25">
      <c r="A41" s="123"/>
      <c r="B41" s="126"/>
      <c r="C41" s="49" t="s">
        <v>46</v>
      </c>
      <c r="D41" s="120"/>
      <c r="E41" s="120"/>
      <c r="F41" s="129"/>
      <c r="G41" s="129"/>
      <c r="H41" s="129"/>
      <c r="I41" s="120"/>
      <c r="J41" s="120"/>
      <c r="K41" s="120"/>
    </row>
    <row r="42" spans="1:11" ht="26.25" thickBot="1" x14ac:dyDescent="0.3">
      <c r="A42" s="123"/>
      <c r="B42" s="126"/>
      <c r="C42" s="19" t="s">
        <v>168</v>
      </c>
      <c r="D42" s="120"/>
      <c r="E42" s="120"/>
      <c r="F42" s="129"/>
      <c r="G42" s="129"/>
      <c r="H42" s="129"/>
      <c r="I42" s="120"/>
      <c r="J42" s="120"/>
      <c r="K42" s="120"/>
    </row>
    <row r="43" spans="1:11" x14ac:dyDescent="0.25">
      <c r="A43" s="123"/>
      <c r="B43" s="126"/>
      <c r="C43" s="52" t="s">
        <v>48</v>
      </c>
      <c r="D43" s="120"/>
      <c r="E43" s="120"/>
      <c r="F43" s="129"/>
      <c r="G43" s="129"/>
      <c r="H43" s="129"/>
      <c r="I43" s="120"/>
      <c r="J43" s="120"/>
      <c r="K43" s="120"/>
    </row>
    <row r="44" spans="1:11" ht="15.75" thickBot="1" x14ac:dyDescent="0.3">
      <c r="A44" s="124"/>
      <c r="B44" s="127"/>
      <c r="C44" s="51" t="s">
        <v>146</v>
      </c>
      <c r="D44" s="121"/>
      <c r="E44" s="121"/>
      <c r="F44" s="130"/>
      <c r="G44" s="130"/>
      <c r="H44" s="130"/>
      <c r="I44" s="121"/>
      <c r="J44" s="121"/>
      <c r="K44" s="121"/>
    </row>
    <row r="45" spans="1:11" x14ac:dyDescent="0.25">
      <c r="A45" s="122"/>
      <c r="B45" s="125">
        <v>11003</v>
      </c>
      <c r="C45" s="49" t="s">
        <v>43</v>
      </c>
      <c r="D45" s="128">
        <v>0</v>
      </c>
      <c r="E45" s="119">
        <v>0</v>
      </c>
      <c r="F45" s="119">
        <v>6250</v>
      </c>
      <c r="G45" s="119">
        <v>9600</v>
      </c>
      <c r="H45" s="119">
        <v>15270</v>
      </c>
      <c r="I45" s="119">
        <v>15270</v>
      </c>
      <c r="J45" s="119">
        <v>15270</v>
      </c>
      <c r="K45" s="119">
        <v>15270</v>
      </c>
    </row>
    <row r="46" spans="1:11" ht="15.75" thickBot="1" x14ac:dyDescent="0.3">
      <c r="A46" s="123"/>
      <c r="B46" s="126"/>
      <c r="C46" s="50" t="s">
        <v>145</v>
      </c>
      <c r="D46" s="120"/>
      <c r="E46" s="120"/>
      <c r="F46" s="129"/>
      <c r="G46" s="129"/>
      <c r="H46" s="129"/>
      <c r="I46" s="120"/>
      <c r="J46" s="120"/>
      <c r="K46" s="120"/>
    </row>
    <row r="47" spans="1:11" x14ac:dyDescent="0.25">
      <c r="A47" s="123"/>
      <c r="B47" s="126"/>
      <c r="C47" s="49" t="s">
        <v>46</v>
      </c>
      <c r="D47" s="120"/>
      <c r="E47" s="120"/>
      <c r="F47" s="129"/>
      <c r="G47" s="129"/>
      <c r="H47" s="129"/>
      <c r="I47" s="120"/>
      <c r="J47" s="120"/>
      <c r="K47" s="120"/>
    </row>
    <row r="48" spans="1:11" ht="90" thickBot="1" x14ac:dyDescent="0.3">
      <c r="A48" s="123"/>
      <c r="B48" s="126"/>
      <c r="C48" s="50" t="s">
        <v>169</v>
      </c>
      <c r="D48" s="120"/>
      <c r="E48" s="120"/>
      <c r="F48" s="129"/>
      <c r="G48" s="129"/>
      <c r="H48" s="129"/>
      <c r="I48" s="120"/>
      <c r="J48" s="120"/>
      <c r="K48" s="120"/>
    </row>
    <row r="49" spans="1:11" x14ac:dyDescent="0.25">
      <c r="A49" s="123"/>
      <c r="B49" s="126"/>
      <c r="C49" s="52" t="s">
        <v>48</v>
      </c>
      <c r="D49" s="120"/>
      <c r="E49" s="120"/>
      <c r="F49" s="129"/>
      <c r="G49" s="129"/>
      <c r="H49" s="129"/>
      <c r="I49" s="120"/>
      <c r="J49" s="120"/>
      <c r="K49" s="120"/>
    </row>
    <row r="50" spans="1:11" ht="15.75" thickBot="1" x14ac:dyDescent="0.3">
      <c r="A50" s="124"/>
      <c r="B50" s="127"/>
      <c r="C50" s="51" t="s">
        <v>146</v>
      </c>
      <c r="D50" s="121"/>
      <c r="E50" s="121"/>
      <c r="F50" s="130"/>
      <c r="G50" s="130"/>
      <c r="H50" s="130"/>
      <c r="I50" s="121"/>
      <c r="J50" s="121"/>
      <c r="K50" s="121"/>
    </row>
    <row r="51" spans="1:11" x14ac:dyDescent="0.25">
      <c r="A51" s="122"/>
      <c r="B51" s="125">
        <v>11004</v>
      </c>
      <c r="C51" s="49" t="s">
        <v>43</v>
      </c>
      <c r="D51" s="128">
        <v>0</v>
      </c>
      <c r="E51" s="128">
        <v>0</v>
      </c>
      <c r="F51" s="119">
        <v>1294.2</v>
      </c>
      <c r="G51" s="119">
        <v>1294.2</v>
      </c>
      <c r="H51" s="119">
        <v>1294.2</v>
      </c>
      <c r="I51" s="119">
        <v>1294.2</v>
      </c>
      <c r="J51" s="119">
        <v>1294.2</v>
      </c>
      <c r="K51" s="119">
        <v>1294.2</v>
      </c>
    </row>
    <row r="52" spans="1:11" ht="26.25" thickBot="1" x14ac:dyDescent="0.3">
      <c r="A52" s="123"/>
      <c r="B52" s="126"/>
      <c r="C52" s="50" t="s">
        <v>147</v>
      </c>
      <c r="D52" s="120"/>
      <c r="E52" s="120"/>
      <c r="F52" s="120"/>
      <c r="G52" s="120"/>
      <c r="H52" s="120"/>
      <c r="I52" s="120"/>
      <c r="J52" s="120"/>
      <c r="K52" s="120"/>
    </row>
    <row r="53" spans="1:11" x14ac:dyDescent="0.25">
      <c r="A53" s="123"/>
      <c r="B53" s="126"/>
      <c r="C53" s="49" t="s">
        <v>46</v>
      </c>
      <c r="D53" s="120"/>
      <c r="E53" s="120"/>
      <c r="F53" s="120"/>
      <c r="G53" s="120"/>
      <c r="H53" s="120"/>
      <c r="I53" s="120"/>
      <c r="J53" s="120"/>
      <c r="K53" s="120"/>
    </row>
    <row r="54" spans="1:11" ht="64.5" thickBot="1" x14ac:dyDescent="0.3">
      <c r="A54" s="123"/>
      <c r="B54" s="126"/>
      <c r="C54" s="50" t="s">
        <v>148</v>
      </c>
      <c r="D54" s="120"/>
      <c r="E54" s="120"/>
      <c r="F54" s="120"/>
      <c r="G54" s="120"/>
      <c r="H54" s="120"/>
      <c r="I54" s="120"/>
      <c r="J54" s="120"/>
      <c r="K54" s="120"/>
    </row>
    <row r="55" spans="1:11" x14ac:dyDescent="0.25">
      <c r="A55" s="123"/>
      <c r="B55" s="126"/>
      <c r="C55" s="52" t="s">
        <v>48</v>
      </c>
      <c r="D55" s="120"/>
      <c r="E55" s="120"/>
      <c r="F55" s="120"/>
      <c r="G55" s="120"/>
      <c r="H55" s="120"/>
      <c r="I55" s="120"/>
      <c r="J55" s="120"/>
      <c r="K55" s="120"/>
    </row>
    <row r="56" spans="1:11" ht="15.75" thickBot="1" x14ac:dyDescent="0.3">
      <c r="A56" s="124"/>
      <c r="B56" s="127"/>
      <c r="C56" s="51" t="s">
        <v>149</v>
      </c>
      <c r="D56" s="121"/>
      <c r="E56" s="121"/>
      <c r="F56" s="121"/>
      <c r="G56" s="121"/>
      <c r="H56" s="121"/>
      <c r="I56" s="121"/>
      <c r="J56" s="121"/>
      <c r="K56" s="121"/>
    </row>
    <row r="57" spans="1:11" ht="15.75" thickBot="1" x14ac:dyDescent="0.3">
      <c r="A57" s="53" t="s">
        <v>50</v>
      </c>
      <c r="B57" s="68" t="s">
        <v>51</v>
      </c>
      <c r="C57" s="38" t="s">
        <v>51</v>
      </c>
      <c r="D57" s="38" t="s">
        <v>51</v>
      </c>
      <c r="E57" s="38" t="s">
        <v>51</v>
      </c>
      <c r="F57" s="38"/>
      <c r="G57" s="38"/>
      <c r="H57" s="38"/>
      <c r="I57" s="38" t="s">
        <v>51</v>
      </c>
      <c r="J57" s="38" t="s">
        <v>51</v>
      </c>
      <c r="K57" s="38" t="s">
        <v>51</v>
      </c>
    </row>
    <row r="58" spans="1:11" s="84" customFormat="1" ht="15.75" thickBot="1" x14ac:dyDescent="0.3">
      <c r="A58" s="149"/>
      <c r="B58" s="150"/>
      <c r="C58" s="151" t="s">
        <v>52</v>
      </c>
      <c r="D58" s="151"/>
      <c r="E58" s="151"/>
      <c r="F58" s="151"/>
      <c r="G58" s="151"/>
      <c r="H58" s="151"/>
      <c r="I58" s="151"/>
      <c r="J58" s="151"/>
      <c r="K58" s="152"/>
    </row>
    <row r="59" spans="1:11" s="84" customFormat="1" x14ac:dyDescent="0.25">
      <c r="A59" s="153"/>
      <c r="B59" s="156">
        <v>11002</v>
      </c>
      <c r="C59" s="86" t="s">
        <v>43</v>
      </c>
      <c r="D59" s="156" t="s">
        <v>44</v>
      </c>
      <c r="E59" s="156" t="s">
        <v>38</v>
      </c>
      <c r="F59" s="85"/>
      <c r="G59" s="85"/>
      <c r="H59" s="85"/>
      <c r="I59" s="156" t="s">
        <v>38</v>
      </c>
      <c r="J59" s="156" t="s">
        <v>38</v>
      </c>
      <c r="K59" s="156" t="s">
        <v>38</v>
      </c>
    </row>
    <row r="60" spans="1:11" s="84" customFormat="1" ht="15.75" thickBot="1" x14ac:dyDescent="0.3">
      <c r="A60" s="154"/>
      <c r="B60" s="157"/>
      <c r="C60" s="88" t="s">
        <v>45</v>
      </c>
      <c r="D60" s="157"/>
      <c r="E60" s="157"/>
      <c r="F60" s="87"/>
      <c r="G60" s="87"/>
      <c r="H60" s="87"/>
      <c r="I60" s="157"/>
      <c r="J60" s="157"/>
      <c r="K60" s="157"/>
    </row>
    <row r="61" spans="1:11" s="84" customFormat="1" x14ac:dyDescent="0.25">
      <c r="A61" s="154"/>
      <c r="B61" s="157"/>
      <c r="C61" s="86" t="s">
        <v>46</v>
      </c>
      <c r="D61" s="157"/>
      <c r="E61" s="157"/>
      <c r="F61" s="87"/>
      <c r="G61" s="87"/>
      <c r="H61" s="87"/>
      <c r="I61" s="157"/>
      <c r="J61" s="157"/>
      <c r="K61" s="157"/>
    </row>
    <row r="62" spans="1:11" s="84" customFormat="1" ht="15.75" thickBot="1" x14ac:dyDescent="0.3">
      <c r="A62" s="154"/>
      <c r="B62" s="157"/>
      <c r="C62" s="88" t="s">
        <v>47</v>
      </c>
      <c r="D62" s="157"/>
      <c r="E62" s="157"/>
      <c r="F62" s="87"/>
      <c r="G62" s="87"/>
      <c r="H62" s="87"/>
      <c r="I62" s="157"/>
      <c r="J62" s="157"/>
      <c r="K62" s="157"/>
    </row>
    <row r="63" spans="1:11" s="84" customFormat="1" x14ac:dyDescent="0.25">
      <c r="A63" s="154"/>
      <c r="B63" s="157"/>
      <c r="C63" s="86" t="s">
        <v>53</v>
      </c>
      <c r="D63" s="157"/>
      <c r="E63" s="157"/>
      <c r="F63" s="87"/>
      <c r="G63" s="87"/>
      <c r="H63" s="87"/>
      <c r="I63" s="157"/>
      <c r="J63" s="157"/>
      <c r="K63" s="157"/>
    </row>
    <row r="64" spans="1:11" s="84" customFormat="1" ht="15.75" thickBot="1" x14ac:dyDescent="0.3">
      <c r="A64" s="155"/>
      <c r="B64" s="158"/>
      <c r="C64" s="89" t="s">
        <v>49</v>
      </c>
      <c r="D64" s="159"/>
      <c r="E64" s="159"/>
      <c r="F64" s="90"/>
      <c r="G64" s="90"/>
      <c r="H64" s="90"/>
      <c r="I64" s="159"/>
      <c r="J64" s="159"/>
      <c r="K64" s="159"/>
    </row>
    <row r="65" spans="1:11" s="84" customFormat="1" ht="15.75" thickBot="1" x14ac:dyDescent="0.3">
      <c r="A65" s="91" t="s">
        <v>50</v>
      </c>
      <c r="B65" s="92" t="s">
        <v>51</v>
      </c>
      <c r="C65" s="93" t="s">
        <v>54</v>
      </c>
      <c r="D65" s="93" t="s">
        <v>51</v>
      </c>
      <c r="E65" s="93" t="s">
        <v>51</v>
      </c>
      <c r="F65" s="93"/>
      <c r="G65" s="93"/>
      <c r="H65" s="93"/>
      <c r="I65" s="93" t="s">
        <v>51</v>
      </c>
      <c r="J65" s="93" t="s">
        <v>51</v>
      </c>
      <c r="K65" s="93" t="s">
        <v>51</v>
      </c>
    </row>
    <row r="66" spans="1:11" s="84" customFormat="1" ht="15.75" thickBot="1" x14ac:dyDescent="0.3">
      <c r="A66" s="149"/>
      <c r="B66" s="150"/>
      <c r="C66" s="151" t="s">
        <v>55</v>
      </c>
      <c r="D66" s="151"/>
      <c r="E66" s="151"/>
      <c r="F66" s="151"/>
      <c r="G66" s="151"/>
      <c r="H66" s="151"/>
      <c r="I66" s="151"/>
      <c r="J66" s="151"/>
      <c r="K66" s="152"/>
    </row>
    <row r="67" spans="1:11" s="84" customFormat="1" x14ac:dyDescent="0.25">
      <c r="A67" s="153"/>
      <c r="B67" s="156">
        <v>11003</v>
      </c>
      <c r="C67" s="86" t="s">
        <v>43</v>
      </c>
      <c r="D67" s="156" t="s">
        <v>44</v>
      </c>
      <c r="E67" s="156" t="s">
        <v>38</v>
      </c>
      <c r="F67" s="85"/>
      <c r="G67" s="85"/>
      <c r="H67" s="85"/>
      <c r="I67" s="156" t="s">
        <v>38</v>
      </c>
      <c r="J67" s="156" t="s">
        <v>38</v>
      </c>
      <c r="K67" s="156" t="s">
        <v>38</v>
      </c>
    </row>
    <row r="68" spans="1:11" s="84" customFormat="1" ht="15.75" thickBot="1" x14ac:dyDescent="0.3">
      <c r="A68" s="154"/>
      <c r="B68" s="157"/>
      <c r="C68" s="88" t="s">
        <v>45</v>
      </c>
      <c r="D68" s="157"/>
      <c r="E68" s="157"/>
      <c r="F68" s="87"/>
      <c r="G68" s="87"/>
      <c r="H68" s="87"/>
      <c r="I68" s="157"/>
      <c r="J68" s="157"/>
      <c r="K68" s="157"/>
    </row>
    <row r="69" spans="1:11" s="84" customFormat="1" x14ac:dyDescent="0.25">
      <c r="A69" s="154"/>
      <c r="B69" s="157"/>
      <c r="C69" s="86" t="s">
        <v>46</v>
      </c>
      <c r="D69" s="157"/>
      <c r="E69" s="157"/>
      <c r="F69" s="87"/>
      <c r="G69" s="87"/>
      <c r="H69" s="87"/>
      <c r="I69" s="157"/>
      <c r="J69" s="157"/>
      <c r="K69" s="157"/>
    </row>
    <row r="70" spans="1:11" s="84" customFormat="1" ht="15.75" thickBot="1" x14ac:dyDescent="0.3">
      <c r="A70" s="154"/>
      <c r="B70" s="157"/>
      <c r="C70" s="88" t="s">
        <v>47</v>
      </c>
      <c r="D70" s="157"/>
      <c r="E70" s="157"/>
      <c r="F70" s="87"/>
      <c r="G70" s="87"/>
      <c r="H70" s="87"/>
      <c r="I70" s="157"/>
      <c r="J70" s="157"/>
      <c r="K70" s="157"/>
    </row>
    <row r="71" spans="1:11" s="84" customFormat="1" x14ac:dyDescent="0.25">
      <c r="A71" s="154"/>
      <c r="B71" s="157"/>
      <c r="C71" s="86" t="s">
        <v>53</v>
      </c>
      <c r="D71" s="157"/>
      <c r="E71" s="157"/>
      <c r="F71" s="87"/>
      <c r="G71" s="87"/>
      <c r="H71" s="87"/>
      <c r="I71" s="157"/>
      <c r="J71" s="157"/>
      <c r="K71" s="157"/>
    </row>
    <row r="72" spans="1:11" s="84" customFormat="1" ht="15.75" thickBot="1" x14ac:dyDescent="0.3">
      <c r="A72" s="155"/>
      <c r="B72" s="158"/>
      <c r="C72" s="89" t="s">
        <v>49</v>
      </c>
      <c r="D72" s="159"/>
      <c r="E72" s="159"/>
      <c r="F72" s="90"/>
      <c r="G72" s="90"/>
      <c r="H72" s="90"/>
      <c r="I72" s="159"/>
      <c r="J72" s="159"/>
      <c r="K72" s="159"/>
    </row>
    <row r="73" spans="1:11" s="84" customFormat="1" ht="15.75" thickBot="1" x14ac:dyDescent="0.3">
      <c r="A73" s="91" t="s">
        <v>50</v>
      </c>
      <c r="B73" s="92" t="s">
        <v>51</v>
      </c>
      <c r="C73" s="93" t="s">
        <v>54</v>
      </c>
      <c r="D73" s="93" t="s">
        <v>51</v>
      </c>
      <c r="E73" s="93" t="s">
        <v>51</v>
      </c>
      <c r="F73" s="93"/>
      <c r="G73" s="93"/>
      <c r="H73" s="93"/>
      <c r="I73" s="93" t="s">
        <v>51</v>
      </c>
      <c r="J73" s="93" t="s">
        <v>51</v>
      </c>
      <c r="K73" s="93" t="s">
        <v>51</v>
      </c>
    </row>
    <row r="74" spans="1:11" s="84" customFormat="1" ht="15.75" thickBot="1" x14ac:dyDescent="0.3">
      <c r="A74" s="149"/>
      <c r="B74" s="150"/>
      <c r="C74" s="151" t="s">
        <v>56</v>
      </c>
      <c r="D74" s="151"/>
      <c r="E74" s="151"/>
      <c r="F74" s="151"/>
      <c r="G74" s="151"/>
      <c r="H74" s="151"/>
      <c r="I74" s="151"/>
      <c r="J74" s="151"/>
      <c r="K74" s="152"/>
    </row>
    <row r="75" spans="1:11" s="84" customFormat="1" x14ac:dyDescent="0.25">
      <c r="A75" s="153"/>
      <c r="B75" s="156">
        <v>11004</v>
      </c>
      <c r="C75" s="86" t="s">
        <v>43</v>
      </c>
      <c r="D75" s="156" t="s">
        <v>44</v>
      </c>
      <c r="E75" s="156" t="s">
        <v>38</v>
      </c>
      <c r="F75" s="85"/>
      <c r="G75" s="85"/>
      <c r="H75" s="85"/>
      <c r="I75" s="156" t="s">
        <v>38</v>
      </c>
      <c r="J75" s="156" t="s">
        <v>38</v>
      </c>
      <c r="K75" s="156" t="s">
        <v>38</v>
      </c>
    </row>
    <row r="76" spans="1:11" s="84" customFormat="1" ht="15.75" thickBot="1" x14ac:dyDescent="0.3">
      <c r="A76" s="154"/>
      <c r="B76" s="157"/>
      <c r="C76" s="88" t="s">
        <v>45</v>
      </c>
      <c r="D76" s="157"/>
      <c r="E76" s="157"/>
      <c r="F76" s="87"/>
      <c r="G76" s="87"/>
      <c r="H76" s="87"/>
      <c r="I76" s="157"/>
      <c r="J76" s="157"/>
      <c r="K76" s="157"/>
    </row>
    <row r="77" spans="1:11" s="84" customFormat="1" x14ac:dyDescent="0.25">
      <c r="A77" s="154"/>
      <c r="B77" s="157"/>
      <c r="C77" s="86" t="s">
        <v>46</v>
      </c>
      <c r="D77" s="157"/>
      <c r="E77" s="157"/>
      <c r="F77" s="87"/>
      <c r="G77" s="87"/>
      <c r="H77" s="87"/>
      <c r="I77" s="157"/>
      <c r="J77" s="157"/>
      <c r="K77" s="157"/>
    </row>
    <row r="78" spans="1:11" s="84" customFormat="1" ht="15.75" thickBot="1" x14ac:dyDescent="0.3">
      <c r="A78" s="154"/>
      <c r="B78" s="157"/>
      <c r="C78" s="88" t="s">
        <v>47</v>
      </c>
      <c r="D78" s="157"/>
      <c r="E78" s="157"/>
      <c r="F78" s="87"/>
      <c r="G78" s="87"/>
      <c r="H78" s="87"/>
      <c r="I78" s="157"/>
      <c r="J78" s="157"/>
      <c r="K78" s="157"/>
    </row>
    <row r="79" spans="1:11" s="84" customFormat="1" x14ac:dyDescent="0.25">
      <c r="A79" s="154"/>
      <c r="B79" s="157"/>
      <c r="C79" s="86" t="s">
        <v>53</v>
      </c>
      <c r="D79" s="157"/>
      <c r="E79" s="157"/>
      <c r="F79" s="87"/>
      <c r="G79" s="87"/>
      <c r="H79" s="87"/>
      <c r="I79" s="157"/>
      <c r="J79" s="157"/>
      <c r="K79" s="157"/>
    </row>
    <row r="80" spans="1:11" s="84" customFormat="1" ht="15.75" thickBot="1" x14ac:dyDescent="0.3">
      <c r="A80" s="155"/>
      <c r="B80" s="158"/>
      <c r="C80" s="89" t="s">
        <v>49</v>
      </c>
      <c r="D80" s="159"/>
      <c r="E80" s="159"/>
      <c r="F80" s="90"/>
      <c r="G80" s="90"/>
      <c r="H80" s="90"/>
      <c r="I80" s="159"/>
      <c r="J80" s="159"/>
      <c r="K80" s="159"/>
    </row>
    <row r="81" spans="1:11" s="84" customFormat="1" ht="15.75" thickBot="1" x14ac:dyDescent="0.3">
      <c r="A81" s="91" t="s">
        <v>50</v>
      </c>
      <c r="B81" s="92" t="s">
        <v>51</v>
      </c>
      <c r="C81" s="93" t="s">
        <v>54</v>
      </c>
      <c r="D81" s="93" t="s">
        <v>51</v>
      </c>
      <c r="E81" s="93" t="s">
        <v>51</v>
      </c>
      <c r="F81" s="93"/>
      <c r="G81" s="93"/>
      <c r="H81" s="93"/>
      <c r="I81" s="93" t="s">
        <v>51</v>
      </c>
      <c r="J81" s="93" t="s">
        <v>51</v>
      </c>
      <c r="K81" s="93" t="s">
        <v>51</v>
      </c>
    </row>
    <row r="82" spans="1:11" s="84" customFormat="1" x14ac:dyDescent="0.25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</row>
    <row r="84" spans="1:11" x14ac:dyDescent="0.25">
      <c r="A84" s="54"/>
    </row>
    <row r="85" spans="1:11" x14ac:dyDescent="0.25">
      <c r="A85" s="54"/>
    </row>
    <row r="86" spans="1:11" x14ac:dyDescent="0.25">
      <c r="A86" s="54"/>
    </row>
    <row r="87" spans="1:11" x14ac:dyDescent="0.25">
      <c r="A87" s="54"/>
    </row>
    <row r="88" spans="1:11" x14ac:dyDescent="0.25">
      <c r="A88" s="54"/>
    </row>
  </sheetData>
  <mergeCells count="95">
    <mergeCell ref="H39:H44"/>
    <mergeCell ref="F45:F50"/>
    <mergeCell ref="G45:G50"/>
    <mergeCell ref="H45:H50"/>
    <mergeCell ref="F51:F56"/>
    <mergeCell ref="G51:G56"/>
    <mergeCell ref="H51:H56"/>
    <mergeCell ref="A11:K11"/>
    <mergeCell ref="A10:K10"/>
    <mergeCell ref="A5:C5"/>
    <mergeCell ref="D5:K5"/>
    <mergeCell ref="A17:K17"/>
    <mergeCell ref="A16:K16"/>
    <mergeCell ref="A13:K13"/>
    <mergeCell ref="A14:K14"/>
    <mergeCell ref="A15:K15"/>
    <mergeCell ref="A12:K12"/>
    <mergeCell ref="A74:B74"/>
    <mergeCell ref="C74:K74"/>
    <mergeCell ref="A75:A80"/>
    <mergeCell ref="B75:B80"/>
    <mergeCell ref="D75:D80"/>
    <mergeCell ref="E75:E80"/>
    <mergeCell ref="I75:I80"/>
    <mergeCell ref="J75:J80"/>
    <mergeCell ref="K75:K80"/>
    <mergeCell ref="A66:B66"/>
    <mergeCell ref="C66:K66"/>
    <mergeCell ref="A67:A72"/>
    <mergeCell ref="B67:B72"/>
    <mergeCell ref="D67:D72"/>
    <mergeCell ref="E67:E72"/>
    <mergeCell ref="I67:I72"/>
    <mergeCell ref="J67:J72"/>
    <mergeCell ref="K67:K72"/>
    <mergeCell ref="A58:B58"/>
    <mergeCell ref="C58:K58"/>
    <mergeCell ref="A59:A64"/>
    <mergeCell ref="B59:B64"/>
    <mergeCell ref="D59:D64"/>
    <mergeCell ref="E59:E64"/>
    <mergeCell ref="I59:I64"/>
    <mergeCell ref="J59:J64"/>
    <mergeCell ref="K59:K64"/>
    <mergeCell ref="A31:B31"/>
    <mergeCell ref="C31:K31"/>
    <mergeCell ref="A32:B32"/>
    <mergeCell ref="C32:K32"/>
    <mergeCell ref="J33:J38"/>
    <mergeCell ref="K33:K38"/>
    <mergeCell ref="A33:A38"/>
    <mergeCell ref="B33:B38"/>
    <mergeCell ref="D33:D38"/>
    <mergeCell ref="E33:E38"/>
    <mergeCell ref="I33:I38"/>
    <mergeCell ref="F33:F38"/>
    <mergeCell ref="G33:G38"/>
    <mergeCell ref="H33:H38"/>
    <mergeCell ref="A22:B23"/>
    <mergeCell ref="C22:C23"/>
    <mergeCell ref="A24:B24"/>
    <mergeCell ref="C24:K24"/>
    <mergeCell ref="A25:A30"/>
    <mergeCell ref="B25:B30"/>
    <mergeCell ref="D25:D30"/>
    <mergeCell ref="E25:E30"/>
    <mergeCell ref="I25:I30"/>
    <mergeCell ref="J25:J30"/>
    <mergeCell ref="K25:K30"/>
    <mergeCell ref="F25:F30"/>
    <mergeCell ref="G25:G30"/>
    <mergeCell ref="H25:H30"/>
    <mergeCell ref="J39:J44"/>
    <mergeCell ref="K39:K44"/>
    <mergeCell ref="A45:A50"/>
    <mergeCell ref="B45:B50"/>
    <mergeCell ref="D45:D50"/>
    <mergeCell ref="E45:E50"/>
    <mergeCell ref="I45:I50"/>
    <mergeCell ref="J45:J50"/>
    <mergeCell ref="K45:K50"/>
    <mergeCell ref="A39:A44"/>
    <mergeCell ref="B39:B44"/>
    <mergeCell ref="D39:D44"/>
    <mergeCell ref="E39:E44"/>
    <mergeCell ref="I39:I44"/>
    <mergeCell ref="F39:F44"/>
    <mergeCell ref="G39:G44"/>
    <mergeCell ref="J51:J56"/>
    <mergeCell ref="K51:K56"/>
    <mergeCell ref="A51:A56"/>
    <mergeCell ref="B51:B56"/>
    <mergeCell ref="D51:D56"/>
    <mergeCell ref="E51:E56"/>
    <mergeCell ref="I51:I56"/>
  </mergeCells>
  <hyperlinks>
    <hyperlink ref="C32" location="_ftn3" display="_ftn3"/>
    <hyperlink ref="C37" location="_ftn5" display="_ftn5"/>
    <hyperlink ref="C43" location="_ftn5" display="_ftn5"/>
    <hyperlink ref="C49" location="_ftn5" display="_ftn5"/>
    <hyperlink ref="C55" location="_ftn5" display="_ftn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3:H21"/>
  <sheetViews>
    <sheetView workbookViewId="0">
      <selection activeCell="F10" sqref="F10"/>
    </sheetView>
  </sheetViews>
  <sheetFormatPr defaultRowHeight="15" x14ac:dyDescent="0.25"/>
  <cols>
    <col min="1" max="1" width="24.42578125" customWidth="1"/>
    <col min="2" max="2" width="17.5703125" customWidth="1"/>
    <col min="3" max="3" width="14.7109375" customWidth="1"/>
    <col min="4" max="4" width="14.42578125" customWidth="1"/>
    <col min="5" max="5" width="12.42578125" customWidth="1"/>
    <col min="6" max="6" width="14.42578125" customWidth="1"/>
    <col min="7" max="7" width="14" customWidth="1"/>
    <col min="8" max="8" width="30" customWidth="1"/>
  </cols>
  <sheetData>
    <row r="3" spans="1:8" x14ac:dyDescent="0.25">
      <c r="A3" s="12" t="s">
        <v>73</v>
      </c>
    </row>
    <row r="4" spans="1:8" ht="15.75" thickBot="1" x14ac:dyDescent="0.3"/>
    <row r="5" spans="1:8" ht="73.5" customHeight="1" thickBot="1" x14ac:dyDescent="0.3">
      <c r="A5" s="177" t="s">
        <v>62</v>
      </c>
      <c r="B5" s="177" t="s">
        <v>63</v>
      </c>
      <c r="C5" s="165" t="s">
        <v>64</v>
      </c>
      <c r="D5" s="166"/>
      <c r="E5" s="166"/>
      <c r="F5" s="166"/>
      <c r="G5" s="167"/>
      <c r="H5" s="168" t="s">
        <v>65</v>
      </c>
    </row>
    <row r="6" spans="1:8" ht="15.75" thickBot="1" x14ac:dyDescent="0.3">
      <c r="A6" s="178"/>
      <c r="B6" s="178"/>
      <c r="C6" s="168" t="s">
        <v>66</v>
      </c>
      <c r="D6" s="165" t="s">
        <v>67</v>
      </c>
      <c r="E6" s="167"/>
      <c r="F6" s="165" t="s">
        <v>68</v>
      </c>
      <c r="G6" s="167"/>
      <c r="H6" s="169"/>
    </row>
    <row r="7" spans="1:8" ht="30.75" thickBot="1" x14ac:dyDescent="0.3">
      <c r="A7" s="179"/>
      <c r="B7" s="179"/>
      <c r="C7" s="170"/>
      <c r="D7" s="16" t="s">
        <v>69</v>
      </c>
      <c r="E7" s="17" t="s">
        <v>70</v>
      </c>
      <c r="F7" s="16" t="s">
        <v>71</v>
      </c>
      <c r="G7" s="16" t="s">
        <v>72</v>
      </c>
      <c r="H7" s="170"/>
    </row>
    <row r="8" spans="1:8" ht="99.75" customHeight="1" thickBot="1" x14ac:dyDescent="0.3">
      <c r="A8" s="171" t="s">
        <v>154</v>
      </c>
      <c r="B8" s="174" t="s">
        <v>155</v>
      </c>
      <c r="C8" s="73" t="s">
        <v>159</v>
      </c>
      <c r="D8" s="11">
        <v>0.27400000000000002</v>
      </c>
      <c r="E8" s="11" t="s">
        <v>156</v>
      </c>
      <c r="F8" s="11">
        <v>0.27400000000000002</v>
      </c>
      <c r="G8" s="11" t="s">
        <v>9</v>
      </c>
      <c r="H8" s="73" t="s">
        <v>161</v>
      </c>
    </row>
    <row r="9" spans="1:8" ht="96.75" customHeight="1" thickBot="1" x14ac:dyDescent="0.3">
      <c r="A9" s="172"/>
      <c r="B9" s="175"/>
      <c r="C9" s="74" t="s">
        <v>157</v>
      </c>
      <c r="D9" s="68">
        <v>0.379</v>
      </c>
      <c r="E9" s="11" t="s">
        <v>158</v>
      </c>
      <c r="F9" s="68">
        <v>0.379</v>
      </c>
      <c r="G9" s="68" t="s">
        <v>9</v>
      </c>
      <c r="H9" s="13"/>
    </row>
    <row r="10" spans="1:8" ht="99.75" customHeight="1" thickBot="1" x14ac:dyDescent="0.3">
      <c r="A10" s="173"/>
      <c r="B10" s="176"/>
      <c r="C10" s="74" t="s">
        <v>160</v>
      </c>
      <c r="D10" s="68">
        <v>0.39</v>
      </c>
      <c r="E10" s="11" t="s">
        <v>158</v>
      </c>
      <c r="F10" s="68">
        <v>0.39</v>
      </c>
      <c r="G10" s="68" t="s">
        <v>9</v>
      </c>
      <c r="H10" s="68"/>
    </row>
    <row r="11" spans="1:8" ht="15.75" thickBot="1" x14ac:dyDescent="0.3">
      <c r="A11" s="174"/>
      <c r="B11" s="174"/>
      <c r="C11" s="14"/>
      <c r="D11" s="14"/>
      <c r="E11" s="14"/>
      <c r="F11" s="14"/>
      <c r="G11" s="14"/>
      <c r="H11" s="14"/>
    </row>
    <row r="12" spans="1:8" ht="15.75" thickBot="1" x14ac:dyDescent="0.3">
      <c r="A12" s="176"/>
      <c r="B12" s="176"/>
      <c r="C12" s="14"/>
      <c r="D12" s="14"/>
      <c r="E12" s="14"/>
      <c r="F12" s="14"/>
      <c r="G12" s="14"/>
      <c r="H12" s="14"/>
    </row>
    <row r="13" spans="1:8" ht="15.75" thickBot="1" x14ac:dyDescent="0.3">
      <c r="A13" s="9"/>
      <c r="B13" s="15"/>
      <c r="C13" s="11"/>
      <c r="D13" s="11"/>
      <c r="E13" s="11"/>
      <c r="F13" s="11"/>
      <c r="G13" s="11"/>
      <c r="H13" s="11"/>
    </row>
    <row r="16" spans="1:8" x14ac:dyDescent="0.25">
      <c r="A16" s="10"/>
    </row>
    <row r="17" spans="1:1" x14ac:dyDescent="0.25">
      <c r="A17" s="10"/>
    </row>
    <row r="18" spans="1:1" x14ac:dyDescent="0.25">
      <c r="A18" s="10"/>
    </row>
    <row r="19" spans="1:1" x14ac:dyDescent="0.25">
      <c r="A19" s="10"/>
    </row>
    <row r="20" spans="1:1" x14ac:dyDescent="0.25">
      <c r="A20" s="10"/>
    </row>
    <row r="21" spans="1:1" x14ac:dyDescent="0.25">
      <c r="A21" s="10"/>
    </row>
  </sheetData>
  <mergeCells count="11">
    <mergeCell ref="A8:A10"/>
    <mergeCell ref="B8:B10"/>
    <mergeCell ref="A11:A12"/>
    <mergeCell ref="B11:B12"/>
    <mergeCell ref="A5:A7"/>
    <mergeCell ref="B5:B7"/>
    <mergeCell ref="C5:G5"/>
    <mergeCell ref="H5:H7"/>
    <mergeCell ref="C6:C7"/>
    <mergeCell ref="D6:E6"/>
    <mergeCell ref="F6:G6"/>
  </mergeCells>
  <hyperlinks>
    <hyperlink ref="H5" location="_ftn1" display="_ftn1"/>
    <hyperlink ref="C6" location="_ftn2" display="_ftn2"/>
    <hyperlink ref="D7" location="_ftn3" display="_ftn3"/>
    <hyperlink ref="E7" location="_ftn4" display="_ftn4"/>
    <hyperlink ref="F7" location="_ftn5" display="_ftn5"/>
    <hyperlink ref="G7" location="_ftn6" display="_ftn6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K58"/>
  <sheetViews>
    <sheetView topLeftCell="A19" workbookViewId="0">
      <selection activeCell="J16" sqref="J16:K16"/>
    </sheetView>
  </sheetViews>
  <sheetFormatPr defaultRowHeight="15" x14ac:dyDescent="0.25"/>
  <cols>
    <col min="1" max="1" width="25.42578125" style="26" customWidth="1"/>
    <col min="2" max="2" width="41.28515625" style="26" customWidth="1"/>
    <col min="3" max="10" width="9.140625" style="26"/>
    <col min="11" max="11" width="16.28515625" style="26" customWidth="1"/>
  </cols>
  <sheetData>
    <row r="1" spans="1:11" x14ac:dyDescent="0.25">
      <c r="A1" s="12" t="s">
        <v>89</v>
      </c>
    </row>
    <row r="2" spans="1:11" ht="15.75" thickBot="1" x14ac:dyDescent="0.3"/>
    <row r="3" spans="1:11" ht="15" customHeight="1" x14ac:dyDescent="0.25">
      <c r="A3" s="131" t="s">
        <v>87</v>
      </c>
      <c r="B3" s="132"/>
      <c r="C3" s="131" t="s">
        <v>88</v>
      </c>
      <c r="D3" s="209"/>
      <c r="E3" s="209"/>
      <c r="F3" s="132"/>
    </row>
    <row r="4" spans="1:11" ht="33" customHeight="1" thickBot="1" x14ac:dyDescent="0.3">
      <c r="A4" s="211">
        <v>1115</v>
      </c>
      <c r="B4" s="212"/>
      <c r="C4" s="210" t="s">
        <v>144</v>
      </c>
      <c r="D4" s="211"/>
      <c r="E4" s="211"/>
      <c r="F4" s="212"/>
    </row>
    <row r="7" spans="1:11" x14ac:dyDescent="0.25">
      <c r="A7" s="12" t="s">
        <v>86</v>
      </c>
    </row>
    <row r="8" spans="1:11" ht="15.75" thickBot="1" x14ac:dyDescent="0.3"/>
    <row r="9" spans="1:11" ht="15.75" thickBot="1" x14ac:dyDescent="0.3">
      <c r="A9" s="24" t="s">
        <v>74</v>
      </c>
      <c r="B9" s="25">
        <v>1115</v>
      </c>
      <c r="C9" s="200" t="s">
        <v>75</v>
      </c>
      <c r="D9" s="201"/>
      <c r="E9" s="201"/>
      <c r="F9" s="201"/>
      <c r="G9" s="201"/>
      <c r="H9" s="201"/>
      <c r="I9" s="201"/>
      <c r="J9" s="201"/>
      <c r="K9" s="202"/>
    </row>
    <row r="10" spans="1:11" ht="15.75" thickBot="1" x14ac:dyDescent="0.3">
      <c r="A10" s="18" t="s">
        <v>76</v>
      </c>
      <c r="B10" s="19">
        <v>11001</v>
      </c>
      <c r="C10" s="131" t="s">
        <v>77</v>
      </c>
      <c r="D10" s="132"/>
      <c r="E10" s="131" t="s">
        <v>31</v>
      </c>
      <c r="F10" s="132"/>
      <c r="G10" s="135" t="s">
        <v>32</v>
      </c>
      <c r="H10" s="135" t="s">
        <v>78</v>
      </c>
      <c r="I10" s="135" t="s">
        <v>79</v>
      </c>
      <c r="J10" s="189" t="s">
        <v>80</v>
      </c>
      <c r="K10" s="190"/>
    </row>
    <row r="11" spans="1:11" ht="26.25" thickBot="1" x14ac:dyDescent="0.3">
      <c r="A11" s="20" t="s">
        <v>43</v>
      </c>
      <c r="B11" s="21" t="s">
        <v>162</v>
      </c>
      <c r="C11" s="197"/>
      <c r="D11" s="198"/>
      <c r="E11" s="197"/>
      <c r="F11" s="198"/>
      <c r="G11" s="199"/>
      <c r="H11" s="199"/>
      <c r="I11" s="199"/>
      <c r="J11" s="191"/>
      <c r="K11" s="192"/>
    </row>
    <row r="12" spans="1:11" ht="77.25" thickBot="1" x14ac:dyDescent="0.3">
      <c r="A12" s="20" t="s">
        <v>81</v>
      </c>
      <c r="B12" s="19" t="s">
        <v>164</v>
      </c>
      <c r="C12" s="197"/>
      <c r="D12" s="198"/>
      <c r="E12" s="197"/>
      <c r="F12" s="198"/>
      <c r="G12" s="199"/>
      <c r="H12" s="199"/>
      <c r="I12" s="199"/>
      <c r="J12" s="191"/>
      <c r="K12" s="192"/>
    </row>
    <row r="13" spans="1:11" ht="15.75" thickBot="1" x14ac:dyDescent="0.3">
      <c r="A13" s="22" t="s">
        <v>82</v>
      </c>
      <c r="B13" s="19" t="s">
        <v>163</v>
      </c>
      <c r="C13" s="197"/>
      <c r="D13" s="198"/>
      <c r="E13" s="197"/>
      <c r="F13" s="198"/>
      <c r="G13" s="199"/>
      <c r="H13" s="199"/>
      <c r="I13" s="199"/>
      <c r="J13" s="191"/>
      <c r="K13" s="192"/>
    </row>
    <row r="14" spans="1:11" ht="45" x14ac:dyDescent="0.25">
      <c r="A14" s="28" t="s">
        <v>83</v>
      </c>
      <c r="B14" s="29" t="s">
        <v>165</v>
      </c>
      <c r="C14" s="197"/>
      <c r="D14" s="198"/>
      <c r="E14" s="197"/>
      <c r="F14" s="198"/>
      <c r="G14" s="199"/>
      <c r="H14" s="199"/>
      <c r="I14" s="199"/>
      <c r="J14" s="191"/>
      <c r="K14" s="192"/>
    </row>
    <row r="15" spans="1:11" x14ac:dyDescent="0.25">
      <c r="A15" s="193" t="s">
        <v>84</v>
      </c>
      <c r="B15" s="194"/>
      <c r="C15" s="195"/>
      <c r="D15" s="195"/>
      <c r="E15" s="196"/>
      <c r="F15" s="196"/>
      <c r="G15" s="30"/>
      <c r="H15" s="30"/>
      <c r="I15" s="30"/>
      <c r="J15" s="196"/>
      <c r="K15" s="196"/>
    </row>
    <row r="16" spans="1:11" ht="30.75" thickBot="1" x14ac:dyDescent="0.3">
      <c r="A16" s="23" t="s">
        <v>166</v>
      </c>
      <c r="B16" s="19" t="s">
        <v>138</v>
      </c>
      <c r="C16" s="203">
        <v>8</v>
      </c>
      <c r="D16" s="204"/>
      <c r="E16" s="205">
        <v>22</v>
      </c>
      <c r="F16" s="206"/>
      <c r="G16" s="33">
        <v>17</v>
      </c>
      <c r="H16" s="97">
        <v>17</v>
      </c>
      <c r="I16" s="97">
        <v>17</v>
      </c>
      <c r="J16" s="205"/>
      <c r="K16" s="206"/>
    </row>
    <row r="17" spans="1:11" x14ac:dyDescent="0.25">
      <c r="A17" s="31"/>
      <c r="B17" s="32"/>
      <c r="C17" s="182"/>
      <c r="D17" s="182"/>
      <c r="E17" s="188"/>
      <c r="F17" s="188"/>
      <c r="G17" s="34"/>
      <c r="H17" s="34"/>
      <c r="I17" s="34"/>
      <c r="J17" s="188"/>
      <c r="K17" s="188"/>
    </row>
    <row r="18" spans="1:11" ht="25.5" customHeight="1" thickBot="1" x14ac:dyDescent="0.3">
      <c r="A18" s="180" t="s">
        <v>85</v>
      </c>
      <c r="B18" s="181"/>
      <c r="C18" s="182"/>
      <c r="D18" s="182"/>
      <c r="E18" s="183"/>
      <c r="F18" s="183"/>
      <c r="G18" s="35"/>
      <c r="H18" s="35"/>
      <c r="I18" s="36"/>
      <c r="J18" s="183"/>
      <c r="K18" s="183"/>
    </row>
    <row r="19" spans="1:11" ht="15.75" thickBot="1" x14ac:dyDescent="0.3">
      <c r="A19" s="24" t="s">
        <v>74</v>
      </c>
      <c r="B19" s="25">
        <v>1115</v>
      </c>
      <c r="C19" s="200" t="s">
        <v>75</v>
      </c>
      <c r="D19" s="201"/>
      <c r="E19" s="201"/>
      <c r="F19" s="201"/>
      <c r="G19" s="201"/>
      <c r="H19" s="201"/>
      <c r="I19" s="201"/>
      <c r="J19" s="201"/>
      <c r="K19" s="202"/>
    </row>
    <row r="20" spans="1:11" ht="15.75" thickBot="1" x14ac:dyDescent="0.3">
      <c r="A20" s="18" t="s">
        <v>76</v>
      </c>
      <c r="B20" s="19">
        <v>11002</v>
      </c>
      <c r="C20" s="131" t="s">
        <v>77</v>
      </c>
      <c r="D20" s="132"/>
      <c r="E20" s="131" t="s">
        <v>31</v>
      </c>
      <c r="F20" s="132"/>
      <c r="G20" s="135" t="s">
        <v>32</v>
      </c>
      <c r="H20" s="135" t="s">
        <v>78</v>
      </c>
      <c r="I20" s="135" t="s">
        <v>79</v>
      </c>
      <c r="J20" s="189" t="s">
        <v>80</v>
      </c>
      <c r="K20" s="190"/>
    </row>
    <row r="21" spans="1:11" ht="26.25" thickBot="1" x14ac:dyDescent="0.3">
      <c r="A21" s="20" t="s">
        <v>43</v>
      </c>
      <c r="B21" s="21" t="s">
        <v>167</v>
      </c>
      <c r="C21" s="197"/>
      <c r="D21" s="198"/>
      <c r="E21" s="197"/>
      <c r="F21" s="198"/>
      <c r="G21" s="199"/>
      <c r="H21" s="199"/>
      <c r="I21" s="199"/>
      <c r="J21" s="191"/>
      <c r="K21" s="192"/>
    </row>
    <row r="22" spans="1:11" ht="39" thickBot="1" x14ac:dyDescent="0.3">
      <c r="A22" s="20" t="s">
        <v>81</v>
      </c>
      <c r="B22" s="19" t="s">
        <v>168</v>
      </c>
      <c r="C22" s="197"/>
      <c r="D22" s="198"/>
      <c r="E22" s="197"/>
      <c r="F22" s="198"/>
      <c r="G22" s="199"/>
      <c r="H22" s="199"/>
      <c r="I22" s="199"/>
      <c r="J22" s="191"/>
      <c r="K22" s="192"/>
    </row>
    <row r="23" spans="1:11" ht="15.75" thickBot="1" x14ac:dyDescent="0.3">
      <c r="A23" s="22" t="s">
        <v>82</v>
      </c>
      <c r="B23" s="19" t="s">
        <v>163</v>
      </c>
      <c r="C23" s="197"/>
      <c r="D23" s="198"/>
      <c r="E23" s="197"/>
      <c r="F23" s="198"/>
      <c r="G23" s="199"/>
      <c r="H23" s="199"/>
      <c r="I23" s="199"/>
      <c r="J23" s="191"/>
      <c r="K23" s="192"/>
    </row>
    <row r="24" spans="1:11" ht="45" x14ac:dyDescent="0.25">
      <c r="A24" s="28" t="s">
        <v>83</v>
      </c>
      <c r="B24" s="89" t="s">
        <v>165</v>
      </c>
      <c r="C24" s="197"/>
      <c r="D24" s="198"/>
      <c r="E24" s="197"/>
      <c r="F24" s="198"/>
      <c r="G24" s="199"/>
      <c r="H24" s="199"/>
      <c r="I24" s="199"/>
      <c r="J24" s="191"/>
      <c r="K24" s="192"/>
    </row>
    <row r="25" spans="1:11" x14ac:dyDescent="0.25">
      <c r="A25" s="193" t="s">
        <v>84</v>
      </c>
      <c r="B25" s="194"/>
      <c r="C25" s="195"/>
      <c r="D25" s="195"/>
      <c r="E25" s="196"/>
      <c r="F25" s="196"/>
      <c r="G25" s="30"/>
      <c r="H25" s="30"/>
      <c r="I25" s="30"/>
      <c r="J25" s="196"/>
      <c r="K25" s="196"/>
    </row>
    <row r="26" spans="1:11" ht="30.75" thickBot="1" x14ac:dyDescent="0.3">
      <c r="A26" s="23" t="s">
        <v>166</v>
      </c>
      <c r="B26" s="19" t="s">
        <v>138</v>
      </c>
      <c r="C26" s="203">
        <v>3</v>
      </c>
      <c r="D26" s="204"/>
      <c r="E26" s="205">
        <v>3</v>
      </c>
      <c r="F26" s="206"/>
      <c r="G26" s="65">
        <v>3</v>
      </c>
      <c r="H26" s="65">
        <v>3</v>
      </c>
      <c r="I26" s="65">
        <v>3</v>
      </c>
      <c r="J26" s="205"/>
      <c r="K26" s="206"/>
    </row>
    <row r="27" spans="1:11" x14ac:dyDescent="0.25">
      <c r="A27" s="64"/>
      <c r="B27" s="32"/>
      <c r="C27" s="207"/>
      <c r="D27" s="182"/>
      <c r="E27" s="208"/>
      <c r="F27" s="188"/>
      <c r="G27" s="75"/>
      <c r="H27" s="75"/>
      <c r="I27" s="75"/>
      <c r="J27" s="188"/>
      <c r="K27" s="188"/>
    </row>
    <row r="28" spans="1:11" ht="15.75" thickBot="1" x14ac:dyDescent="0.3">
      <c r="A28" s="180" t="s">
        <v>85</v>
      </c>
      <c r="B28" s="181"/>
      <c r="C28" s="182"/>
      <c r="D28" s="182"/>
      <c r="E28" s="183"/>
      <c r="F28" s="183"/>
      <c r="G28" s="66"/>
      <c r="H28" s="66"/>
      <c r="I28" s="36"/>
      <c r="J28" s="183"/>
      <c r="K28" s="183"/>
    </row>
    <row r="29" spans="1:11" ht="15.75" thickBot="1" x14ac:dyDescent="0.3">
      <c r="A29" s="24" t="s">
        <v>74</v>
      </c>
      <c r="B29" s="25">
        <v>1115</v>
      </c>
      <c r="C29" s="200" t="s">
        <v>75</v>
      </c>
      <c r="D29" s="201"/>
      <c r="E29" s="201"/>
      <c r="F29" s="201"/>
      <c r="G29" s="201"/>
      <c r="H29" s="201"/>
      <c r="I29" s="201"/>
      <c r="J29" s="201"/>
      <c r="K29" s="202"/>
    </row>
    <row r="30" spans="1:11" ht="15.75" thickBot="1" x14ac:dyDescent="0.3">
      <c r="A30" s="18" t="s">
        <v>76</v>
      </c>
      <c r="B30" s="19">
        <v>11003</v>
      </c>
      <c r="C30" s="131" t="s">
        <v>77</v>
      </c>
      <c r="D30" s="132"/>
      <c r="E30" s="131" t="s">
        <v>31</v>
      </c>
      <c r="F30" s="132"/>
      <c r="G30" s="135" t="s">
        <v>32</v>
      </c>
      <c r="H30" s="135" t="s">
        <v>78</v>
      </c>
      <c r="I30" s="135" t="s">
        <v>79</v>
      </c>
      <c r="J30" s="189" t="s">
        <v>80</v>
      </c>
      <c r="K30" s="190"/>
    </row>
    <row r="31" spans="1:11" ht="15.75" thickBot="1" x14ac:dyDescent="0.3">
      <c r="A31" s="20" t="s">
        <v>43</v>
      </c>
      <c r="B31" s="21" t="s">
        <v>145</v>
      </c>
      <c r="C31" s="197"/>
      <c r="D31" s="198"/>
      <c r="E31" s="197"/>
      <c r="F31" s="198"/>
      <c r="G31" s="199"/>
      <c r="H31" s="199"/>
      <c r="I31" s="199"/>
      <c r="J31" s="191"/>
      <c r="K31" s="192"/>
    </row>
    <row r="32" spans="1:11" ht="102.75" thickBot="1" x14ac:dyDescent="0.3">
      <c r="A32" s="20" t="s">
        <v>81</v>
      </c>
      <c r="B32" s="76" t="s">
        <v>169</v>
      </c>
      <c r="C32" s="197"/>
      <c r="D32" s="198"/>
      <c r="E32" s="197"/>
      <c r="F32" s="198"/>
      <c r="G32" s="199"/>
      <c r="H32" s="199"/>
      <c r="I32" s="199"/>
      <c r="J32" s="191"/>
      <c r="K32" s="192"/>
    </row>
    <row r="33" spans="1:11" ht="15.75" thickBot="1" x14ac:dyDescent="0.3">
      <c r="A33" s="22" t="s">
        <v>82</v>
      </c>
      <c r="B33" s="19" t="s">
        <v>163</v>
      </c>
      <c r="C33" s="197"/>
      <c r="D33" s="198"/>
      <c r="E33" s="197"/>
      <c r="F33" s="198"/>
      <c r="G33" s="199"/>
      <c r="H33" s="199"/>
      <c r="I33" s="199"/>
      <c r="J33" s="191"/>
      <c r="K33" s="192"/>
    </row>
    <row r="34" spans="1:11" ht="45" x14ac:dyDescent="0.25">
      <c r="A34" s="28" t="s">
        <v>83</v>
      </c>
      <c r="B34" s="29" t="s">
        <v>165</v>
      </c>
      <c r="C34" s="197"/>
      <c r="D34" s="198"/>
      <c r="E34" s="197"/>
      <c r="F34" s="198"/>
      <c r="G34" s="199"/>
      <c r="H34" s="199"/>
      <c r="I34" s="199"/>
      <c r="J34" s="191"/>
      <c r="K34" s="192"/>
    </row>
    <row r="35" spans="1:11" x14ac:dyDescent="0.25">
      <c r="A35" s="193" t="s">
        <v>84</v>
      </c>
      <c r="B35" s="194"/>
      <c r="C35" s="195"/>
      <c r="D35" s="195"/>
      <c r="E35" s="196"/>
      <c r="F35" s="196"/>
      <c r="G35" s="30"/>
      <c r="H35" s="30"/>
      <c r="I35" s="30"/>
      <c r="J35" s="196"/>
      <c r="K35" s="196"/>
    </row>
    <row r="36" spans="1:11" ht="30.75" thickBot="1" x14ac:dyDescent="0.3">
      <c r="A36" s="23" t="s">
        <v>166</v>
      </c>
      <c r="B36" s="19" t="s">
        <v>138</v>
      </c>
      <c r="C36" s="203">
        <v>0</v>
      </c>
      <c r="D36" s="204"/>
      <c r="E36" s="205">
        <v>0</v>
      </c>
      <c r="F36" s="206"/>
      <c r="G36" s="65">
        <v>1</v>
      </c>
      <c r="H36" s="65">
        <v>1</v>
      </c>
      <c r="I36" s="65">
        <v>1</v>
      </c>
      <c r="J36" s="205"/>
      <c r="K36" s="206"/>
    </row>
    <row r="37" spans="1:11" x14ac:dyDescent="0.25">
      <c r="A37" s="64"/>
      <c r="B37" s="32"/>
      <c r="C37" s="182"/>
      <c r="D37" s="182"/>
      <c r="E37" s="188"/>
      <c r="F37" s="188"/>
      <c r="G37" s="67"/>
      <c r="H37" s="67"/>
      <c r="I37" s="67"/>
      <c r="J37" s="188"/>
      <c r="K37" s="188"/>
    </row>
    <row r="38" spans="1:11" ht="15.75" thickBot="1" x14ac:dyDescent="0.3">
      <c r="A38" s="180" t="s">
        <v>85</v>
      </c>
      <c r="B38" s="181"/>
      <c r="C38" s="182"/>
      <c r="D38" s="182"/>
      <c r="E38" s="183"/>
      <c r="F38" s="183"/>
      <c r="G38" s="66"/>
      <c r="H38" s="66"/>
      <c r="I38" s="36"/>
      <c r="J38" s="183"/>
      <c r="K38" s="183"/>
    </row>
    <row r="39" spans="1:11" ht="15.75" thickBot="1" x14ac:dyDescent="0.3">
      <c r="A39" s="24" t="s">
        <v>74</v>
      </c>
      <c r="B39" s="25">
        <v>1115</v>
      </c>
      <c r="C39" s="200" t="s">
        <v>75</v>
      </c>
      <c r="D39" s="201"/>
      <c r="E39" s="201"/>
      <c r="F39" s="201"/>
      <c r="G39" s="201"/>
      <c r="H39" s="201"/>
      <c r="I39" s="201"/>
      <c r="J39" s="201"/>
      <c r="K39" s="202"/>
    </row>
    <row r="40" spans="1:11" ht="15.75" thickBot="1" x14ac:dyDescent="0.3">
      <c r="A40" s="18" t="s">
        <v>76</v>
      </c>
      <c r="B40" s="19">
        <v>11004</v>
      </c>
      <c r="C40" s="131" t="s">
        <v>77</v>
      </c>
      <c r="D40" s="132"/>
      <c r="E40" s="131" t="s">
        <v>31</v>
      </c>
      <c r="F40" s="132"/>
      <c r="G40" s="135" t="s">
        <v>32</v>
      </c>
      <c r="H40" s="135" t="s">
        <v>78</v>
      </c>
      <c r="I40" s="135" t="s">
        <v>79</v>
      </c>
      <c r="J40" s="189" t="s">
        <v>80</v>
      </c>
      <c r="K40" s="190"/>
    </row>
    <row r="41" spans="1:11" ht="26.25" thickBot="1" x14ac:dyDescent="0.3">
      <c r="A41" s="20" t="s">
        <v>43</v>
      </c>
      <c r="B41" s="21" t="s">
        <v>147</v>
      </c>
      <c r="C41" s="197"/>
      <c r="D41" s="198"/>
      <c r="E41" s="197"/>
      <c r="F41" s="198"/>
      <c r="G41" s="199"/>
      <c r="H41" s="199"/>
      <c r="I41" s="199"/>
      <c r="J41" s="191"/>
      <c r="K41" s="192"/>
    </row>
    <row r="42" spans="1:11" ht="64.5" thickBot="1" x14ac:dyDescent="0.3">
      <c r="A42" s="20" t="s">
        <v>81</v>
      </c>
      <c r="B42" s="19" t="s">
        <v>148</v>
      </c>
      <c r="C42" s="197"/>
      <c r="D42" s="198"/>
      <c r="E42" s="197"/>
      <c r="F42" s="198"/>
      <c r="G42" s="199"/>
      <c r="H42" s="199"/>
      <c r="I42" s="199"/>
      <c r="J42" s="191"/>
      <c r="K42" s="192"/>
    </row>
    <row r="43" spans="1:11" ht="15.75" thickBot="1" x14ac:dyDescent="0.3">
      <c r="A43" s="22" t="s">
        <v>82</v>
      </c>
      <c r="B43" s="19" t="s">
        <v>170</v>
      </c>
      <c r="C43" s="197"/>
      <c r="D43" s="198"/>
      <c r="E43" s="197"/>
      <c r="F43" s="198"/>
      <c r="G43" s="199"/>
      <c r="H43" s="199"/>
      <c r="I43" s="199"/>
      <c r="J43" s="191"/>
      <c r="K43" s="192"/>
    </row>
    <row r="44" spans="1:11" ht="45" x14ac:dyDescent="0.25">
      <c r="A44" s="28" t="s">
        <v>83</v>
      </c>
      <c r="B44" s="29" t="s">
        <v>171</v>
      </c>
      <c r="C44" s="197"/>
      <c r="D44" s="198"/>
      <c r="E44" s="197"/>
      <c r="F44" s="198"/>
      <c r="G44" s="199"/>
      <c r="H44" s="199"/>
      <c r="I44" s="199"/>
      <c r="J44" s="191"/>
      <c r="K44" s="192"/>
    </row>
    <row r="45" spans="1:11" x14ac:dyDescent="0.25">
      <c r="A45" s="193" t="s">
        <v>84</v>
      </c>
      <c r="B45" s="194"/>
      <c r="C45" s="195"/>
      <c r="D45" s="195"/>
      <c r="E45" s="196"/>
      <c r="F45" s="196"/>
      <c r="G45" s="30"/>
      <c r="H45" s="30"/>
      <c r="I45" s="30"/>
      <c r="J45" s="196"/>
      <c r="K45" s="196"/>
    </row>
    <row r="46" spans="1:11" ht="30.75" thickBot="1" x14ac:dyDescent="0.3">
      <c r="A46" s="23" t="s">
        <v>166</v>
      </c>
      <c r="B46" s="19" t="s">
        <v>138</v>
      </c>
      <c r="C46" s="203">
        <v>0</v>
      </c>
      <c r="D46" s="204"/>
      <c r="E46" s="205">
        <v>0</v>
      </c>
      <c r="F46" s="206"/>
      <c r="G46" s="65">
        <v>1</v>
      </c>
      <c r="H46" s="65">
        <v>1</v>
      </c>
      <c r="I46" s="65">
        <v>1</v>
      </c>
      <c r="J46" s="205"/>
      <c r="K46" s="206"/>
    </row>
    <row r="47" spans="1:11" x14ac:dyDescent="0.25">
      <c r="A47" s="64"/>
      <c r="B47" s="32"/>
      <c r="C47" s="182"/>
      <c r="D47" s="182"/>
      <c r="E47" s="188"/>
      <c r="F47" s="188"/>
      <c r="G47" s="67"/>
      <c r="H47" s="67"/>
      <c r="I47" s="67"/>
      <c r="J47" s="188"/>
      <c r="K47" s="188"/>
    </row>
    <row r="48" spans="1:11" ht="15.75" thickBot="1" x14ac:dyDescent="0.3">
      <c r="A48" s="180" t="s">
        <v>85</v>
      </c>
      <c r="B48" s="181"/>
      <c r="C48" s="182"/>
      <c r="D48" s="182"/>
      <c r="E48" s="183"/>
      <c r="F48" s="183"/>
      <c r="G48" s="66"/>
      <c r="H48" s="66"/>
      <c r="I48" s="36"/>
      <c r="J48" s="183"/>
      <c r="K48" s="183"/>
    </row>
    <row r="49" spans="1:11" ht="15.75" thickBot="1" x14ac:dyDescent="0.3">
      <c r="A49" s="24" t="s">
        <v>74</v>
      </c>
      <c r="B49" s="25">
        <v>1115</v>
      </c>
      <c r="C49" s="200" t="s">
        <v>75</v>
      </c>
      <c r="D49" s="201"/>
      <c r="E49" s="201"/>
      <c r="F49" s="201"/>
      <c r="G49" s="201"/>
      <c r="H49" s="201"/>
      <c r="I49" s="201"/>
      <c r="J49" s="201"/>
      <c r="K49" s="202"/>
    </row>
    <row r="50" spans="1:11" ht="15.75" thickBot="1" x14ac:dyDescent="0.3">
      <c r="A50" s="18" t="s">
        <v>76</v>
      </c>
      <c r="B50" s="19">
        <v>12001</v>
      </c>
      <c r="C50" s="131" t="s">
        <v>77</v>
      </c>
      <c r="D50" s="132"/>
      <c r="E50" s="131" t="s">
        <v>31</v>
      </c>
      <c r="F50" s="132"/>
      <c r="G50" s="135" t="s">
        <v>32</v>
      </c>
      <c r="H50" s="135" t="s">
        <v>78</v>
      </c>
      <c r="I50" s="135" t="s">
        <v>79</v>
      </c>
      <c r="J50" s="189" t="s">
        <v>80</v>
      </c>
      <c r="K50" s="190"/>
    </row>
    <row r="51" spans="1:11" ht="15.75" thickBot="1" x14ac:dyDescent="0.3">
      <c r="A51" s="20" t="s">
        <v>43</v>
      </c>
      <c r="B51" s="21" t="s">
        <v>172</v>
      </c>
      <c r="C51" s="197"/>
      <c r="D51" s="198"/>
      <c r="E51" s="197"/>
      <c r="F51" s="198"/>
      <c r="G51" s="199"/>
      <c r="H51" s="199"/>
      <c r="I51" s="199"/>
      <c r="J51" s="191"/>
      <c r="K51" s="192"/>
    </row>
    <row r="52" spans="1:11" ht="39" thickBot="1" x14ac:dyDescent="0.3">
      <c r="A52" s="20" t="s">
        <v>81</v>
      </c>
      <c r="B52" s="19" t="s">
        <v>173</v>
      </c>
      <c r="C52" s="197"/>
      <c r="D52" s="198"/>
      <c r="E52" s="197"/>
      <c r="F52" s="198"/>
      <c r="G52" s="199"/>
      <c r="H52" s="199"/>
      <c r="I52" s="199"/>
      <c r="J52" s="191"/>
      <c r="K52" s="192"/>
    </row>
    <row r="53" spans="1:11" ht="15.75" thickBot="1" x14ac:dyDescent="0.3">
      <c r="A53" s="22" t="s">
        <v>82</v>
      </c>
      <c r="B53" s="19" t="s">
        <v>163</v>
      </c>
      <c r="C53" s="197"/>
      <c r="D53" s="198"/>
      <c r="E53" s="197"/>
      <c r="F53" s="198"/>
      <c r="G53" s="199"/>
      <c r="H53" s="199"/>
      <c r="I53" s="199"/>
      <c r="J53" s="191"/>
      <c r="K53" s="192"/>
    </row>
    <row r="54" spans="1:11" ht="45" x14ac:dyDescent="0.25">
      <c r="A54" s="28" t="s">
        <v>83</v>
      </c>
      <c r="B54" s="72" t="s">
        <v>174</v>
      </c>
      <c r="C54" s="197"/>
      <c r="D54" s="198"/>
      <c r="E54" s="197"/>
      <c r="F54" s="198"/>
      <c r="G54" s="199"/>
      <c r="H54" s="199"/>
      <c r="I54" s="199"/>
      <c r="J54" s="191"/>
      <c r="K54" s="192"/>
    </row>
    <row r="55" spans="1:11" x14ac:dyDescent="0.25">
      <c r="A55" s="193" t="s">
        <v>84</v>
      </c>
      <c r="B55" s="194"/>
      <c r="C55" s="195"/>
      <c r="D55" s="195"/>
      <c r="E55" s="196"/>
      <c r="F55" s="196"/>
      <c r="G55" s="30"/>
      <c r="H55" s="30"/>
      <c r="I55" s="30"/>
      <c r="J55" s="196"/>
      <c r="K55" s="196"/>
    </row>
    <row r="56" spans="1:11" ht="30.75" thickBot="1" x14ac:dyDescent="0.3">
      <c r="A56" s="23" t="s">
        <v>166</v>
      </c>
      <c r="B56" s="71" t="s">
        <v>138</v>
      </c>
      <c r="C56" s="184">
        <v>0</v>
      </c>
      <c r="D56" s="185"/>
      <c r="E56" s="186">
        <v>1</v>
      </c>
      <c r="F56" s="187"/>
      <c r="G56" s="77">
        <v>1</v>
      </c>
      <c r="H56" s="77">
        <v>1</v>
      </c>
      <c r="I56" s="77">
        <v>1</v>
      </c>
      <c r="J56" s="186"/>
      <c r="K56" s="187"/>
    </row>
    <row r="57" spans="1:11" x14ac:dyDescent="0.25">
      <c r="A57" s="64"/>
      <c r="B57" s="32"/>
      <c r="C57" s="182"/>
      <c r="D57" s="182"/>
      <c r="E57" s="188"/>
      <c r="F57" s="188"/>
      <c r="G57" s="67"/>
      <c r="H57" s="67"/>
      <c r="I57" s="67"/>
      <c r="J57" s="188"/>
      <c r="K57" s="188"/>
    </row>
    <row r="58" spans="1:11" x14ac:dyDescent="0.25">
      <c r="A58" s="180" t="s">
        <v>85</v>
      </c>
      <c r="B58" s="181"/>
      <c r="C58" s="182"/>
      <c r="D58" s="182"/>
      <c r="E58" s="183"/>
      <c r="F58" s="183"/>
      <c r="G58" s="66"/>
      <c r="H58" s="66"/>
      <c r="I58" s="36"/>
      <c r="J58" s="183"/>
      <c r="K58" s="183"/>
    </row>
  </sheetData>
  <mergeCells count="109">
    <mergeCell ref="A3:B3"/>
    <mergeCell ref="C3:F3"/>
    <mergeCell ref="C4:F4"/>
    <mergeCell ref="A4:B4"/>
    <mergeCell ref="C17:D17"/>
    <mergeCell ref="E17:F17"/>
    <mergeCell ref="C16:D16"/>
    <mergeCell ref="E16:F16"/>
    <mergeCell ref="C9:K9"/>
    <mergeCell ref="C10:D14"/>
    <mergeCell ref="E10:F14"/>
    <mergeCell ref="G10:G14"/>
    <mergeCell ref="H10:H14"/>
    <mergeCell ref="I10:I14"/>
    <mergeCell ref="J10:K14"/>
    <mergeCell ref="J17:K17"/>
    <mergeCell ref="A15:B15"/>
    <mergeCell ref="E15:F15"/>
    <mergeCell ref="C15:D15"/>
    <mergeCell ref="J15:K15"/>
    <mergeCell ref="C19:K19"/>
    <mergeCell ref="A18:B18"/>
    <mergeCell ref="C18:D18"/>
    <mergeCell ref="E18:F18"/>
    <mergeCell ref="J18:K18"/>
    <mergeCell ref="J16:K16"/>
    <mergeCell ref="J20:K24"/>
    <mergeCell ref="A25:B25"/>
    <mergeCell ref="C25:D25"/>
    <mergeCell ref="E25:F25"/>
    <mergeCell ref="J25:K25"/>
    <mergeCell ref="C20:D24"/>
    <mergeCell ref="E20:F24"/>
    <mergeCell ref="G20:G24"/>
    <mergeCell ref="H20:H24"/>
    <mergeCell ref="I20:I24"/>
    <mergeCell ref="A28:B28"/>
    <mergeCell ref="C28:D28"/>
    <mergeCell ref="E28:F28"/>
    <mergeCell ref="J28:K28"/>
    <mergeCell ref="C29:K29"/>
    <mergeCell ref="C26:D26"/>
    <mergeCell ref="E26:F26"/>
    <mergeCell ref="J26:K26"/>
    <mergeCell ref="C27:D27"/>
    <mergeCell ref="E27:F27"/>
    <mergeCell ref="J27:K27"/>
    <mergeCell ref="J30:K34"/>
    <mergeCell ref="A35:B35"/>
    <mergeCell ref="C35:D35"/>
    <mergeCell ref="E35:F35"/>
    <mergeCell ref="J35:K35"/>
    <mergeCell ref="C30:D34"/>
    <mergeCell ref="E30:F34"/>
    <mergeCell ref="G30:G34"/>
    <mergeCell ref="H30:H34"/>
    <mergeCell ref="I30:I34"/>
    <mergeCell ref="A38:B38"/>
    <mergeCell ref="C38:D38"/>
    <mergeCell ref="E38:F38"/>
    <mergeCell ref="J38:K38"/>
    <mergeCell ref="C39:K39"/>
    <mergeCell ref="C36:D36"/>
    <mergeCell ref="E36:F36"/>
    <mergeCell ref="J36:K36"/>
    <mergeCell ref="C37:D37"/>
    <mergeCell ref="E37:F37"/>
    <mergeCell ref="J37:K37"/>
    <mergeCell ref="J40:K44"/>
    <mergeCell ref="A45:B45"/>
    <mergeCell ref="C45:D45"/>
    <mergeCell ref="E45:F45"/>
    <mergeCell ref="J45:K45"/>
    <mergeCell ref="C40:D44"/>
    <mergeCell ref="E40:F44"/>
    <mergeCell ref="G40:G44"/>
    <mergeCell ref="H40:H44"/>
    <mergeCell ref="I40:I44"/>
    <mergeCell ref="A48:B48"/>
    <mergeCell ref="C48:D48"/>
    <mergeCell ref="E48:F48"/>
    <mergeCell ref="J48:K48"/>
    <mergeCell ref="C49:K49"/>
    <mergeCell ref="C46:D46"/>
    <mergeCell ref="E46:F46"/>
    <mergeCell ref="J46:K46"/>
    <mergeCell ref="C47:D47"/>
    <mergeCell ref="E47:F47"/>
    <mergeCell ref="J47:K47"/>
    <mergeCell ref="J50:K54"/>
    <mergeCell ref="A55:B55"/>
    <mergeCell ref="C55:D55"/>
    <mergeCell ref="E55:F55"/>
    <mergeCell ref="J55:K55"/>
    <mergeCell ref="C50:D54"/>
    <mergeCell ref="E50:F54"/>
    <mergeCell ref="G50:G54"/>
    <mergeCell ref="H50:H54"/>
    <mergeCell ref="I50:I54"/>
    <mergeCell ref="A58:B58"/>
    <mergeCell ref="C58:D58"/>
    <mergeCell ref="E58:F58"/>
    <mergeCell ref="J58:K58"/>
    <mergeCell ref="C56:D56"/>
    <mergeCell ref="E56:F56"/>
    <mergeCell ref="J56:K56"/>
    <mergeCell ref="C57:D57"/>
    <mergeCell ref="E57:F57"/>
    <mergeCell ref="J57:K57"/>
  </mergeCells>
  <hyperlinks>
    <hyperlink ref="J10" location="_ftn1" display="_ftn1"/>
    <hyperlink ref="A13" location="_ftn2" display="_ftn2"/>
    <hyperlink ref="A14" location="_ftn3" display="_ftn3"/>
    <hyperlink ref="J20" location="_ftn1" display="_ftn1"/>
    <hyperlink ref="A23" location="_ftn2" display="_ftn2"/>
    <hyperlink ref="A24" location="_ftn3" display="_ftn3"/>
    <hyperlink ref="J30" location="_ftn1" display="_ftn1"/>
    <hyperlink ref="A33" location="_ftn2" display="_ftn2"/>
    <hyperlink ref="A34" location="_ftn3" display="_ftn3"/>
    <hyperlink ref="J40" location="_ftn1" display="_ftn1"/>
    <hyperlink ref="A43" location="_ftn2" display="_ftn2"/>
    <hyperlink ref="A44" location="_ftn3" display="_ftn3"/>
    <hyperlink ref="J50" location="_ftn1" display="_ftn1"/>
    <hyperlink ref="A53" location="_ftn2" display="_ftn2"/>
    <hyperlink ref="A54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AG23"/>
  <sheetViews>
    <sheetView topLeftCell="C10" workbookViewId="0">
      <selection activeCell="N12" sqref="N12"/>
    </sheetView>
  </sheetViews>
  <sheetFormatPr defaultRowHeight="15" x14ac:dyDescent="0.25"/>
  <cols>
    <col min="1" max="1" width="13.42578125" customWidth="1"/>
    <col min="2" max="2" width="12.7109375" customWidth="1"/>
    <col min="3" max="3" width="22.85546875" customWidth="1"/>
    <col min="5" max="5" width="11.42578125" customWidth="1"/>
    <col min="20" max="20" width="9.28515625" bestFit="1" customWidth="1"/>
    <col min="24" max="24" width="9.140625" customWidth="1"/>
  </cols>
  <sheetData>
    <row r="5" spans="1:33" ht="17.25" x14ac:dyDescent="0.3">
      <c r="A5" s="1" t="s">
        <v>105</v>
      </c>
    </row>
    <row r="7" spans="1:33" ht="18.75" customHeight="1" x14ac:dyDescent="0.25"/>
    <row r="8" spans="1:33" ht="15" customHeight="1" x14ac:dyDescent="0.25">
      <c r="A8" s="213" t="s">
        <v>90</v>
      </c>
      <c r="B8" s="213"/>
      <c r="C8" s="213" t="s">
        <v>91</v>
      </c>
      <c r="D8" s="213" t="s">
        <v>92</v>
      </c>
      <c r="E8" s="213"/>
      <c r="F8" s="213"/>
      <c r="G8" s="213"/>
      <c r="H8" s="213"/>
      <c r="I8" s="213"/>
      <c r="J8" s="213" t="s">
        <v>93</v>
      </c>
      <c r="K8" s="213"/>
      <c r="L8" s="213"/>
      <c r="M8" s="213"/>
      <c r="N8" s="213"/>
      <c r="O8" s="213"/>
      <c r="P8" s="213" t="s">
        <v>94</v>
      </c>
      <c r="Q8" s="213"/>
      <c r="R8" s="213"/>
      <c r="S8" s="213"/>
      <c r="T8" s="213"/>
      <c r="U8" s="213"/>
      <c r="V8" s="213" t="s">
        <v>95</v>
      </c>
      <c r="W8" s="213"/>
      <c r="X8" s="213"/>
      <c r="Y8" s="213"/>
      <c r="Z8" s="213"/>
      <c r="AA8" s="213"/>
      <c r="AB8" s="213" t="s">
        <v>96</v>
      </c>
      <c r="AC8" s="213"/>
      <c r="AD8" s="213"/>
      <c r="AE8" s="213"/>
      <c r="AF8" s="213"/>
      <c r="AG8" s="213"/>
    </row>
    <row r="9" spans="1:33" ht="109.5" customHeight="1" x14ac:dyDescent="0.25">
      <c r="A9" s="213"/>
      <c r="B9" s="213"/>
      <c r="C9" s="213"/>
      <c r="D9" s="215" t="s">
        <v>97</v>
      </c>
      <c r="E9" s="214" t="s">
        <v>150</v>
      </c>
      <c r="F9" s="215" t="s">
        <v>151</v>
      </c>
      <c r="G9" s="214" t="s">
        <v>152</v>
      </c>
      <c r="H9" s="214" t="s">
        <v>153</v>
      </c>
      <c r="I9" s="214" t="s">
        <v>187</v>
      </c>
      <c r="J9" s="215" t="s">
        <v>97</v>
      </c>
      <c r="K9" s="214" t="s">
        <v>150</v>
      </c>
      <c r="L9" s="215" t="s">
        <v>151</v>
      </c>
      <c r="M9" s="214" t="s">
        <v>152</v>
      </c>
      <c r="N9" s="214" t="s">
        <v>153</v>
      </c>
      <c r="O9" s="214" t="s">
        <v>187</v>
      </c>
      <c r="P9" s="215" t="s">
        <v>97</v>
      </c>
      <c r="Q9" s="214" t="s">
        <v>150</v>
      </c>
      <c r="R9" s="215" t="s">
        <v>151</v>
      </c>
      <c r="S9" s="214" t="s">
        <v>152</v>
      </c>
      <c r="T9" s="214" t="s">
        <v>153</v>
      </c>
      <c r="U9" s="214" t="s">
        <v>187</v>
      </c>
      <c r="V9" s="215" t="s">
        <v>97</v>
      </c>
      <c r="W9" s="214" t="s">
        <v>150</v>
      </c>
      <c r="X9" s="215" t="s">
        <v>151</v>
      </c>
      <c r="Y9" s="214" t="s">
        <v>152</v>
      </c>
      <c r="Z9" s="214" t="s">
        <v>153</v>
      </c>
      <c r="AA9" s="214" t="s">
        <v>187</v>
      </c>
      <c r="AB9" s="215" t="s">
        <v>97</v>
      </c>
      <c r="AC9" s="214" t="s">
        <v>150</v>
      </c>
      <c r="AD9" s="215" t="s">
        <v>151</v>
      </c>
      <c r="AE9" s="214" t="s">
        <v>152</v>
      </c>
      <c r="AF9" s="214" t="s">
        <v>153</v>
      </c>
      <c r="AG9" s="214" t="s">
        <v>187</v>
      </c>
    </row>
    <row r="10" spans="1:33" ht="57" customHeight="1" x14ac:dyDescent="0.25">
      <c r="A10" s="213"/>
      <c r="B10" s="213"/>
      <c r="C10" s="213"/>
      <c r="D10" s="215"/>
      <c r="E10" s="214"/>
      <c r="F10" s="215"/>
      <c r="G10" s="214"/>
      <c r="H10" s="214"/>
      <c r="I10" s="214"/>
      <c r="J10" s="215"/>
      <c r="K10" s="214"/>
      <c r="L10" s="215"/>
      <c r="M10" s="214"/>
      <c r="N10" s="214"/>
      <c r="O10" s="214"/>
      <c r="P10" s="215"/>
      <c r="Q10" s="214"/>
      <c r="R10" s="215"/>
      <c r="S10" s="214"/>
      <c r="T10" s="214"/>
      <c r="U10" s="214"/>
      <c r="V10" s="215"/>
      <c r="W10" s="214"/>
      <c r="X10" s="215"/>
      <c r="Y10" s="214"/>
      <c r="Z10" s="214"/>
      <c r="AA10" s="214"/>
      <c r="AB10" s="215"/>
      <c r="AC10" s="214"/>
      <c r="AD10" s="215"/>
      <c r="AE10" s="214"/>
      <c r="AF10" s="214"/>
      <c r="AG10" s="214"/>
    </row>
    <row r="11" spans="1:33" x14ac:dyDescent="0.25">
      <c r="A11" s="216">
        <v>1115</v>
      </c>
      <c r="B11" s="216"/>
      <c r="C11" s="98" t="s">
        <v>144</v>
      </c>
      <c r="D11" s="100">
        <f>E11+F11+G11+H11+I11</f>
        <v>239730.13</v>
      </c>
      <c r="E11" s="99">
        <f>E12+E13+E14+E15</f>
        <v>0</v>
      </c>
      <c r="F11" s="99">
        <f t="shared" ref="F11:I11" si="0">F12+F13+F14+F15</f>
        <v>2890</v>
      </c>
      <c r="G11" s="99">
        <f t="shared" si="0"/>
        <v>143546.13</v>
      </c>
      <c r="H11" s="99">
        <f t="shared" si="0"/>
        <v>93294</v>
      </c>
      <c r="I11" s="99">
        <f t="shared" si="0"/>
        <v>0</v>
      </c>
      <c r="J11" s="101">
        <f>K11+L11+M11+N11+O11</f>
        <v>343127.39999999997</v>
      </c>
      <c r="K11" s="78">
        <f>K12+K13+K14+K15</f>
        <v>1294.2</v>
      </c>
      <c r="L11" s="78">
        <f t="shared" ref="L11:O11" si="1">L12+L13+L14+L15</f>
        <v>107908.4</v>
      </c>
      <c r="M11" s="78">
        <f t="shared" si="1"/>
        <v>35483</v>
      </c>
      <c r="N11" s="78">
        <f t="shared" si="1"/>
        <v>173412</v>
      </c>
      <c r="O11" s="78">
        <f t="shared" si="1"/>
        <v>25029.8</v>
      </c>
      <c r="P11" s="101">
        <f>Q11+R11+S11+T11+U11</f>
        <v>314327.39999999997</v>
      </c>
      <c r="Q11" s="78">
        <f>Q12+Q13+Q14+Q15</f>
        <v>1294.2</v>
      </c>
      <c r="R11" s="78">
        <f t="shared" ref="R11:U11" si="2">R12+R13+R14+R15</f>
        <v>117355.4</v>
      </c>
      <c r="S11" s="78">
        <f t="shared" si="2"/>
        <v>0</v>
      </c>
      <c r="T11" s="78">
        <f t="shared" si="2"/>
        <v>173412</v>
      </c>
      <c r="U11" s="78">
        <f t="shared" si="2"/>
        <v>22265.8</v>
      </c>
      <c r="V11" s="101">
        <f>W11+X11+Y11+Z11+AA11</f>
        <v>314327.39999999997</v>
      </c>
      <c r="W11" s="78">
        <f>W12+W13+W14+W15</f>
        <v>1294.2</v>
      </c>
      <c r="X11" s="78">
        <f t="shared" ref="X11:AA11" si="3">X12+X13+X14+X15</f>
        <v>117355.4</v>
      </c>
      <c r="Y11" s="78">
        <f t="shared" si="3"/>
        <v>0</v>
      </c>
      <c r="Z11" s="78">
        <f t="shared" si="3"/>
        <v>173412</v>
      </c>
      <c r="AA11" s="78">
        <f t="shared" si="3"/>
        <v>22265.8</v>
      </c>
      <c r="AB11" s="101">
        <f>AC11+AD11+AE11+AF11+AG11</f>
        <v>314327.39999999997</v>
      </c>
      <c r="AC11" s="78">
        <f>AC12+AC13+AC14+AC15</f>
        <v>1294.2</v>
      </c>
      <c r="AD11" s="78">
        <f t="shared" ref="AD11:AG11" si="4">AD12+AD13+AD14+AD15</f>
        <v>117355.4</v>
      </c>
      <c r="AE11" s="78">
        <f t="shared" si="4"/>
        <v>0</v>
      </c>
      <c r="AF11" s="78">
        <f t="shared" si="4"/>
        <v>173412</v>
      </c>
      <c r="AG11" s="78">
        <f t="shared" si="4"/>
        <v>22265.8</v>
      </c>
    </row>
    <row r="12" spans="1:33" ht="39.75" customHeight="1" x14ac:dyDescent="0.25">
      <c r="A12" s="217"/>
      <c r="B12" s="98">
        <v>11001</v>
      </c>
      <c r="C12" s="98" t="s">
        <v>175</v>
      </c>
      <c r="D12" s="78">
        <f>E12+F12+G12+H12+I12</f>
        <v>232582.13</v>
      </c>
      <c r="E12" s="99">
        <v>0</v>
      </c>
      <c r="F12" s="78">
        <v>2890</v>
      </c>
      <c r="G12" s="78">
        <v>141981.13</v>
      </c>
      <c r="H12" s="78">
        <v>87711</v>
      </c>
      <c r="I12" s="78">
        <v>0</v>
      </c>
      <c r="J12" s="78">
        <f>K12+L12+M12+N12+O12</f>
        <v>333527.39999999997</v>
      </c>
      <c r="K12" s="102">
        <v>1294.2</v>
      </c>
      <c r="L12" s="102">
        <v>102520.4</v>
      </c>
      <c r="M12" s="102">
        <v>35483</v>
      </c>
      <c r="N12" s="78">
        <v>169200</v>
      </c>
      <c r="O12" s="78">
        <v>25029.8</v>
      </c>
      <c r="P12" s="78">
        <f>Q12+R12+S12+T12+U12</f>
        <v>288163.20000000001</v>
      </c>
      <c r="Q12" s="78">
        <v>0</v>
      </c>
      <c r="R12" s="78">
        <v>96697.4</v>
      </c>
      <c r="S12" s="78">
        <v>0</v>
      </c>
      <c r="T12" s="78">
        <v>169200</v>
      </c>
      <c r="U12" s="78">
        <v>22265.8</v>
      </c>
      <c r="V12" s="78">
        <f>W12+X12+Y12+Z12+AA12</f>
        <v>288163.20000000001</v>
      </c>
      <c r="W12" s="78">
        <v>0</v>
      </c>
      <c r="X12" s="78">
        <v>96697.4</v>
      </c>
      <c r="Y12" s="78">
        <v>0</v>
      </c>
      <c r="Z12" s="78">
        <v>169200</v>
      </c>
      <c r="AA12" s="78">
        <v>22265.8</v>
      </c>
      <c r="AB12" s="78">
        <f>AC12+AD12+AE12+AF12+AG12</f>
        <v>288163.20000000001</v>
      </c>
      <c r="AC12" s="78">
        <v>0</v>
      </c>
      <c r="AD12" s="78">
        <v>96697.4</v>
      </c>
      <c r="AE12" s="78">
        <v>0</v>
      </c>
      <c r="AF12" s="78">
        <v>169200</v>
      </c>
      <c r="AG12" s="78">
        <v>22265.8</v>
      </c>
    </row>
    <row r="13" spans="1:33" ht="39.75" customHeight="1" x14ac:dyDescent="0.25">
      <c r="A13" s="217"/>
      <c r="B13" s="98">
        <v>11002</v>
      </c>
      <c r="C13" s="98" t="s">
        <v>167</v>
      </c>
      <c r="D13" s="78">
        <v>8000</v>
      </c>
      <c r="E13" s="99">
        <v>0</v>
      </c>
      <c r="F13" s="99">
        <v>0</v>
      </c>
      <c r="G13" s="78">
        <v>1565</v>
      </c>
      <c r="H13" s="78">
        <v>5583</v>
      </c>
      <c r="I13" s="78">
        <v>0</v>
      </c>
      <c r="J13" s="78">
        <f t="shared" ref="J13:J17" si="5">K13+L13+M13+N13+O13</f>
        <v>9600</v>
      </c>
      <c r="K13" s="78">
        <v>0</v>
      </c>
      <c r="L13" s="78">
        <v>5388</v>
      </c>
      <c r="M13" s="78">
        <v>0</v>
      </c>
      <c r="N13" s="78">
        <v>4212</v>
      </c>
      <c r="O13" s="78"/>
      <c r="P13" s="78">
        <f t="shared" ref="P13:P17" si="6">Q13+R13+S13+T13+U13</f>
        <v>9600</v>
      </c>
      <c r="Q13" s="78">
        <v>0</v>
      </c>
      <c r="R13" s="78">
        <v>5388</v>
      </c>
      <c r="S13" s="78">
        <v>0</v>
      </c>
      <c r="T13" s="78">
        <v>4212</v>
      </c>
      <c r="U13" s="78">
        <v>0</v>
      </c>
      <c r="V13" s="78">
        <f t="shared" ref="V13:V17" si="7">W13+X13+Y13+Z13+AA13</f>
        <v>9600</v>
      </c>
      <c r="W13" s="78">
        <v>0</v>
      </c>
      <c r="X13" s="78">
        <v>5388</v>
      </c>
      <c r="Y13" s="78">
        <v>0</v>
      </c>
      <c r="Z13" s="78">
        <v>4212</v>
      </c>
      <c r="AA13" s="78">
        <v>0</v>
      </c>
      <c r="AB13" s="78">
        <f t="shared" ref="AB13:AB15" si="8">AC13+AD13+AE13+AF13+AG13</f>
        <v>9600</v>
      </c>
      <c r="AC13" s="78">
        <v>0</v>
      </c>
      <c r="AD13" s="78">
        <v>5388</v>
      </c>
      <c r="AE13" s="78">
        <v>0</v>
      </c>
      <c r="AF13" s="78">
        <v>4212</v>
      </c>
      <c r="AG13" s="78">
        <v>0</v>
      </c>
    </row>
    <row r="14" spans="1:33" ht="39.75" customHeight="1" x14ac:dyDescent="0.25">
      <c r="A14" s="217"/>
      <c r="B14" s="98">
        <v>11003</v>
      </c>
      <c r="C14" s="98" t="s">
        <v>145</v>
      </c>
      <c r="D14" s="78">
        <f t="shared" ref="D14:D17" si="9">E14+F14+G14+H14+I14</f>
        <v>0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78">
        <f t="shared" si="5"/>
        <v>0</v>
      </c>
      <c r="K14" s="78">
        <v>0</v>
      </c>
      <c r="L14" s="78">
        <v>0</v>
      </c>
      <c r="M14" s="78">
        <v>0</v>
      </c>
      <c r="N14" s="78">
        <v>0</v>
      </c>
      <c r="O14" s="78"/>
      <c r="P14" s="78">
        <f t="shared" si="6"/>
        <v>15270</v>
      </c>
      <c r="Q14" s="78">
        <v>0</v>
      </c>
      <c r="R14" s="78">
        <v>15270</v>
      </c>
      <c r="S14" s="78">
        <v>0</v>
      </c>
      <c r="T14" s="78">
        <v>0</v>
      </c>
      <c r="U14" s="78">
        <v>0</v>
      </c>
      <c r="V14" s="78">
        <f t="shared" si="7"/>
        <v>15270</v>
      </c>
      <c r="W14" s="78">
        <v>0</v>
      </c>
      <c r="X14" s="78">
        <v>15270</v>
      </c>
      <c r="Y14" s="78">
        <v>0</v>
      </c>
      <c r="Z14" s="78">
        <v>0</v>
      </c>
      <c r="AA14" s="78">
        <v>0</v>
      </c>
      <c r="AB14" s="78">
        <f t="shared" si="8"/>
        <v>15270</v>
      </c>
      <c r="AC14" s="78">
        <v>0</v>
      </c>
      <c r="AD14" s="78">
        <v>15270</v>
      </c>
      <c r="AE14" s="78">
        <v>0</v>
      </c>
      <c r="AF14" s="78">
        <v>0</v>
      </c>
      <c r="AG14" s="78">
        <v>0</v>
      </c>
    </row>
    <row r="15" spans="1:33" ht="39.75" customHeight="1" x14ac:dyDescent="0.25">
      <c r="A15" s="217"/>
      <c r="B15" s="98">
        <v>11004</v>
      </c>
      <c r="C15" s="98" t="s">
        <v>147</v>
      </c>
      <c r="D15" s="78">
        <f t="shared" si="9"/>
        <v>0</v>
      </c>
      <c r="E15" s="99">
        <v>0</v>
      </c>
      <c r="F15" s="99">
        <v>0</v>
      </c>
      <c r="G15" s="99">
        <v>0</v>
      </c>
      <c r="H15" s="99">
        <v>0</v>
      </c>
      <c r="I15" s="99">
        <v>0</v>
      </c>
      <c r="J15" s="78">
        <f t="shared" si="5"/>
        <v>0</v>
      </c>
      <c r="K15" s="78">
        <v>0</v>
      </c>
      <c r="L15" s="78">
        <v>0</v>
      </c>
      <c r="M15" s="78">
        <v>0</v>
      </c>
      <c r="N15" s="78">
        <v>0</v>
      </c>
      <c r="O15" s="78"/>
      <c r="P15" s="78">
        <f t="shared" si="6"/>
        <v>1294.2</v>
      </c>
      <c r="Q15" s="78">
        <v>1294.2</v>
      </c>
      <c r="R15" s="78">
        <v>0</v>
      </c>
      <c r="S15" s="78">
        <v>0</v>
      </c>
      <c r="T15" s="78">
        <v>0</v>
      </c>
      <c r="U15" s="78">
        <v>0</v>
      </c>
      <c r="V15" s="78">
        <f t="shared" si="7"/>
        <v>1294.2</v>
      </c>
      <c r="W15" s="78">
        <v>1294.2</v>
      </c>
      <c r="X15" s="78">
        <v>0</v>
      </c>
      <c r="Y15" s="78">
        <v>0</v>
      </c>
      <c r="Z15" s="78">
        <v>0</v>
      </c>
      <c r="AA15" s="78">
        <v>0</v>
      </c>
      <c r="AB15" s="78">
        <f t="shared" si="8"/>
        <v>1294.2</v>
      </c>
      <c r="AC15" s="78">
        <v>1294.2</v>
      </c>
      <c r="AD15" s="78">
        <v>0</v>
      </c>
      <c r="AE15" s="78">
        <v>0</v>
      </c>
      <c r="AF15" s="78">
        <v>0</v>
      </c>
      <c r="AG15" s="78">
        <v>0</v>
      </c>
    </row>
    <row r="16" spans="1:33" x14ac:dyDescent="0.25">
      <c r="A16" s="217"/>
      <c r="B16" s="98" t="s">
        <v>102</v>
      </c>
      <c r="C16" s="98" t="s">
        <v>103</v>
      </c>
      <c r="D16" s="78">
        <f t="shared" si="9"/>
        <v>0</v>
      </c>
      <c r="E16" s="99"/>
      <c r="F16" s="99"/>
      <c r="G16" s="99"/>
      <c r="H16" s="99"/>
      <c r="I16" s="99"/>
      <c r="J16" s="78">
        <f t="shared" si="5"/>
        <v>0</v>
      </c>
      <c r="K16" s="99"/>
      <c r="L16" s="99"/>
      <c r="M16" s="99"/>
      <c r="N16" s="99"/>
      <c r="O16" s="99"/>
      <c r="P16" s="78">
        <f t="shared" si="6"/>
        <v>0</v>
      </c>
      <c r="Q16" s="99"/>
      <c r="R16" s="99"/>
      <c r="S16" s="99"/>
      <c r="T16" s="99"/>
      <c r="U16" s="99"/>
      <c r="V16" s="78">
        <f t="shared" si="7"/>
        <v>0</v>
      </c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</row>
    <row r="17" spans="1:33" x14ac:dyDescent="0.25">
      <c r="A17" s="216" t="s">
        <v>98</v>
      </c>
      <c r="B17" s="216"/>
      <c r="C17" s="98" t="s">
        <v>99</v>
      </c>
      <c r="D17" s="78">
        <f t="shared" si="9"/>
        <v>0</v>
      </c>
      <c r="E17" s="99"/>
      <c r="F17" s="99"/>
      <c r="G17" s="99"/>
      <c r="H17" s="99"/>
      <c r="I17" s="99"/>
      <c r="J17" s="78">
        <f t="shared" si="5"/>
        <v>0</v>
      </c>
      <c r="K17" s="99"/>
      <c r="L17" s="99"/>
      <c r="M17" s="99"/>
      <c r="N17" s="99"/>
      <c r="O17" s="99"/>
      <c r="P17" s="78">
        <f t="shared" si="6"/>
        <v>0</v>
      </c>
      <c r="Q17" s="99"/>
      <c r="R17" s="99"/>
      <c r="S17" s="99"/>
      <c r="T17" s="99"/>
      <c r="U17" s="99"/>
      <c r="V17" s="78">
        <f t="shared" si="7"/>
        <v>0</v>
      </c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</row>
    <row r="18" spans="1:33" ht="25.5" x14ac:dyDescent="0.25">
      <c r="A18" s="217"/>
      <c r="B18" s="98" t="s">
        <v>100</v>
      </c>
      <c r="C18" s="98" t="s">
        <v>101</v>
      </c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</row>
    <row r="19" spans="1:33" x14ac:dyDescent="0.25">
      <c r="A19" s="217"/>
      <c r="B19" s="98" t="s">
        <v>102</v>
      </c>
      <c r="C19" s="98" t="s">
        <v>103</v>
      </c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</row>
    <row r="20" spans="1:33" x14ac:dyDescent="0.25">
      <c r="A20" s="216" t="s">
        <v>104</v>
      </c>
      <c r="B20" s="216"/>
      <c r="C20" s="216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</row>
    <row r="21" spans="1:33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</row>
    <row r="22" spans="1:33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</row>
    <row r="23" spans="1:33" x14ac:dyDescent="0.25">
      <c r="A23" s="27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</row>
  </sheetData>
  <mergeCells count="42">
    <mergeCell ref="A12:A16"/>
    <mergeCell ref="A17:B17"/>
    <mergeCell ref="A18:A19"/>
    <mergeCell ref="AD9:AD10"/>
    <mergeCell ref="AE9:AE10"/>
    <mergeCell ref="M9:M10"/>
    <mergeCell ref="N9:N10"/>
    <mergeCell ref="P9:P10"/>
    <mergeCell ref="AC9:AC10"/>
    <mergeCell ref="AA9:AA10"/>
    <mergeCell ref="A20:C20"/>
    <mergeCell ref="X9:X10"/>
    <mergeCell ref="Y9:Y10"/>
    <mergeCell ref="Z9:Z10"/>
    <mergeCell ref="AB9:AB10"/>
    <mergeCell ref="A8:B10"/>
    <mergeCell ref="C8:C10"/>
    <mergeCell ref="T9:T10"/>
    <mergeCell ref="V9:V10"/>
    <mergeCell ref="D9:D10"/>
    <mergeCell ref="E9:E10"/>
    <mergeCell ref="F9:F10"/>
    <mergeCell ref="H9:H10"/>
    <mergeCell ref="J9:J10"/>
    <mergeCell ref="K9:K10"/>
    <mergeCell ref="A11:B11"/>
    <mergeCell ref="D8:I8"/>
    <mergeCell ref="J8:O8"/>
    <mergeCell ref="O9:O10"/>
    <mergeCell ref="V8:AA8"/>
    <mergeCell ref="U9:U10"/>
    <mergeCell ref="G9:G10"/>
    <mergeCell ref="L9:L10"/>
    <mergeCell ref="Q9:Q10"/>
    <mergeCell ref="W9:W10"/>
    <mergeCell ref="I9:I10"/>
    <mergeCell ref="P8:U8"/>
    <mergeCell ref="AB8:AG8"/>
    <mergeCell ref="AG9:AG10"/>
    <mergeCell ref="R9:R10"/>
    <mergeCell ref="S9:S10"/>
    <mergeCell ref="AF9:AF10"/>
  </mergeCells>
  <hyperlinks>
    <hyperlink ref="E9" location="_ftn1" display="_ftn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3:K19"/>
  <sheetViews>
    <sheetView topLeftCell="A10" workbookViewId="0">
      <selection activeCell="G9" sqref="G9"/>
    </sheetView>
  </sheetViews>
  <sheetFormatPr defaultRowHeight="15" x14ac:dyDescent="0.25"/>
  <cols>
    <col min="2" max="2" width="12.7109375" customWidth="1"/>
    <col min="3" max="3" width="19" customWidth="1"/>
    <col min="4" max="4" width="11.28515625" customWidth="1"/>
    <col min="7" max="7" width="12.42578125" customWidth="1"/>
    <col min="8" max="8" width="14.42578125" customWidth="1"/>
    <col min="9" max="9" width="11.42578125" customWidth="1"/>
    <col min="10" max="10" width="11.85546875" customWidth="1"/>
    <col min="11" max="11" width="13.7109375" customWidth="1"/>
  </cols>
  <sheetData>
    <row r="3" spans="1:11" ht="17.25" x14ac:dyDescent="0.3">
      <c r="A3" s="37" t="s">
        <v>111</v>
      </c>
    </row>
    <row r="5" spans="1:11" ht="35.25" customHeight="1" x14ac:dyDescent="0.25">
      <c r="A5" s="213" t="s">
        <v>90</v>
      </c>
      <c r="B5" s="213"/>
      <c r="C5" s="213" t="s">
        <v>91</v>
      </c>
      <c r="D5" s="218" t="s">
        <v>106</v>
      </c>
      <c r="E5" s="218"/>
      <c r="F5" s="218"/>
      <c r="G5" s="213" t="s">
        <v>92</v>
      </c>
      <c r="H5" s="213" t="s">
        <v>93</v>
      </c>
      <c r="I5" s="213" t="s">
        <v>107</v>
      </c>
      <c r="J5" s="213" t="s">
        <v>95</v>
      </c>
      <c r="K5" s="213" t="s">
        <v>96</v>
      </c>
    </row>
    <row r="6" spans="1:11" x14ac:dyDescent="0.25">
      <c r="A6" s="213"/>
      <c r="B6" s="213"/>
      <c r="C6" s="213"/>
      <c r="D6" s="70" t="s">
        <v>108</v>
      </c>
      <c r="E6" s="70" t="s">
        <v>109</v>
      </c>
      <c r="F6" s="70" t="s">
        <v>110</v>
      </c>
      <c r="G6" s="213"/>
      <c r="H6" s="213"/>
      <c r="I6" s="213"/>
      <c r="J6" s="213"/>
      <c r="K6" s="213"/>
    </row>
    <row r="7" spans="1:11" ht="25.5" x14ac:dyDescent="0.25">
      <c r="A7" s="216">
        <v>1115</v>
      </c>
      <c r="B7" s="216"/>
      <c r="C7" s="69" t="s">
        <v>144</v>
      </c>
      <c r="D7" s="70" t="s">
        <v>20</v>
      </c>
      <c r="E7" s="70" t="s">
        <v>20</v>
      </c>
      <c r="F7" s="70" t="s">
        <v>20</v>
      </c>
      <c r="G7" s="39">
        <f>G8+G9+G10+G11</f>
        <v>240582.1</v>
      </c>
      <c r="H7" s="78">
        <f t="shared" ref="H7:K7" si="0">H8+H9+H10+H11</f>
        <v>314327.40000000002</v>
      </c>
      <c r="I7" s="78">
        <f t="shared" si="0"/>
        <v>314327.40000000002</v>
      </c>
      <c r="J7" s="78">
        <f t="shared" si="0"/>
        <v>314327.40000000002</v>
      </c>
      <c r="K7" s="78">
        <f t="shared" si="0"/>
        <v>314327.40000000002</v>
      </c>
    </row>
    <row r="8" spans="1:11" ht="63.75" x14ac:dyDescent="0.25">
      <c r="A8" s="219"/>
      <c r="B8" s="69">
        <v>11001</v>
      </c>
      <c r="C8" s="95" t="s">
        <v>175</v>
      </c>
      <c r="D8" s="80" t="s">
        <v>176</v>
      </c>
      <c r="E8" s="80" t="s">
        <v>177</v>
      </c>
      <c r="F8" s="80" t="s">
        <v>178</v>
      </c>
      <c r="G8" s="78">
        <v>232582.1</v>
      </c>
      <c r="H8" s="78">
        <v>304727.40000000002</v>
      </c>
      <c r="I8" s="78">
        <v>288163.20000000001</v>
      </c>
      <c r="J8" s="78">
        <v>288163.20000000001</v>
      </c>
      <c r="K8" s="78">
        <v>288163.20000000001</v>
      </c>
    </row>
    <row r="9" spans="1:11" ht="76.5" x14ac:dyDescent="0.25">
      <c r="A9" s="219"/>
      <c r="B9" s="69">
        <v>11002</v>
      </c>
      <c r="C9" s="96" t="s">
        <v>167</v>
      </c>
      <c r="D9" s="80" t="s">
        <v>176</v>
      </c>
      <c r="E9" s="80" t="s">
        <v>177</v>
      </c>
      <c r="F9" s="80" t="s">
        <v>179</v>
      </c>
      <c r="G9" s="78">
        <v>8000</v>
      </c>
      <c r="H9" s="78">
        <v>9600</v>
      </c>
      <c r="I9" s="78">
        <v>9600</v>
      </c>
      <c r="J9" s="78">
        <v>9600</v>
      </c>
      <c r="K9" s="78">
        <v>9600</v>
      </c>
    </row>
    <row r="10" spans="1:11" ht="38.25" x14ac:dyDescent="0.25">
      <c r="A10" s="219"/>
      <c r="B10" s="69">
        <v>11003</v>
      </c>
      <c r="C10" s="96" t="s">
        <v>145</v>
      </c>
      <c r="D10" s="80" t="s">
        <v>176</v>
      </c>
      <c r="E10" s="80" t="s">
        <v>177</v>
      </c>
      <c r="F10" s="80" t="s">
        <v>180</v>
      </c>
      <c r="G10" s="39">
        <v>0</v>
      </c>
      <c r="H10" s="78">
        <v>0</v>
      </c>
      <c r="I10" s="78">
        <v>15270</v>
      </c>
      <c r="J10" s="78">
        <v>15270</v>
      </c>
      <c r="K10" s="78">
        <v>15270</v>
      </c>
    </row>
    <row r="11" spans="1:11" ht="51" x14ac:dyDescent="0.25">
      <c r="A11" s="219"/>
      <c r="B11" s="69">
        <v>11004</v>
      </c>
      <c r="C11" s="96" t="s">
        <v>147</v>
      </c>
      <c r="D11" s="81" t="s">
        <v>176</v>
      </c>
      <c r="E11" s="81" t="s">
        <v>177</v>
      </c>
      <c r="F11" s="81" t="s">
        <v>177</v>
      </c>
      <c r="G11" s="39">
        <v>0</v>
      </c>
      <c r="H11" s="78">
        <v>0</v>
      </c>
      <c r="I11" s="78">
        <v>1294.2</v>
      </c>
      <c r="J11" s="78">
        <v>1294.2</v>
      </c>
      <c r="K11" s="78">
        <v>1294.2</v>
      </c>
    </row>
    <row r="12" spans="1:11" x14ac:dyDescent="0.25">
      <c r="A12" s="219"/>
      <c r="B12" s="69" t="s">
        <v>102</v>
      </c>
      <c r="C12" s="69" t="s">
        <v>103</v>
      </c>
      <c r="D12" s="79"/>
      <c r="E12" s="79"/>
      <c r="F12" s="79"/>
      <c r="G12" s="39"/>
      <c r="H12" s="39"/>
      <c r="I12" s="39"/>
      <c r="J12" s="39"/>
      <c r="K12" s="39"/>
    </row>
    <row r="13" spans="1:11" x14ac:dyDescent="0.25">
      <c r="A13" s="216" t="s">
        <v>98</v>
      </c>
      <c r="B13" s="216"/>
      <c r="C13" s="69" t="s">
        <v>99</v>
      </c>
      <c r="D13" s="70" t="s">
        <v>20</v>
      </c>
      <c r="E13" s="70" t="s">
        <v>20</v>
      </c>
      <c r="F13" s="70" t="s">
        <v>20</v>
      </c>
      <c r="G13" s="39"/>
      <c r="H13" s="39"/>
      <c r="I13" s="39"/>
      <c r="J13" s="39"/>
      <c r="K13" s="39"/>
    </row>
    <row r="14" spans="1:11" ht="25.5" x14ac:dyDescent="0.25">
      <c r="A14" s="217"/>
      <c r="B14" s="69" t="s">
        <v>100</v>
      </c>
      <c r="C14" s="69" t="s">
        <v>101</v>
      </c>
      <c r="D14" s="69"/>
      <c r="E14" s="69"/>
      <c r="F14" s="69"/>
      <c r="G14" s="39"/>
      <c r="H14" s="39"/>
      <c r="I14" s="39"/>
      <c r="J14" s="39"/>
      <c r="K14" s="39"/>
    </row>
    <row r="15" spans="1:11" x14ac:dyDescent="0.25">
      <c r="A15" s="217"/>
      <c r="B15" s="69" t="s">
        <v>102</v>
      </c>
      <c r="C15" s="69" t="s">
        <v>103</v>
      </c>
      <c r="D15" s="69"/>
      <c r="E15" s="69"/>
      <c r="F15" s="69"/>
      <c r="G15" s="39"/>
      <c r="H15" s="39"/>
      <c r="I15" s="39"/>
      <c r="J15" s="39"/>
      <c r="K15" s="39"/>
    </row>
    <row r="16" spans="1:11" x14ac:dyDescent="0.25">
      <c r="A16" s="216" t="s">
        <v>104</v>
      </c>
      <c r="B16" s="216"/>
      <c r="C16" s="216"/>
      <c r="D16" s="69"/>
      <c r="E16" s="69"/>
      <c r="F16" s="69"/>
      <c r="G16" s="39"/>
      <c r="H16" s="39"/>
      <c r="I16" s="39"/>
      <c r="J16" s="39"/>
      <c r="K16" s="39"/>
    </row>
    <row r="17" spans="1:1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x14ac:dyDescent="0.25">
      <c r="A19" s="27"/>
      <c r="B19" s="26"/>
      <c r="C19" s="26"/>
      <c r="D19" s="26"/>
      <c r="E19" s="26"/>
      <c r="F19" s="26"/>
      <c r="G19" s="26"/>
      <c r="H19" s="26"/>
      <c r="I19" s="26"/>
      <c r="J19" s="26"/>
      <c r="K19" s="26"/>
    </row>
  </sheetData>
  <mergeCells count="13">
    <mergeCell ref="A16:C16"/>
    <mergeCell ref="J5:J6"/>
    <mergeCell ref="K5:K6"/>
    <mergeCell ref="A7:B7"/>
    <mergeCell ref="A13:B13"/>
    <mergeCell ref="A14:A15"/>
    <mergeCell ref="A5:B6"/>
    <mergeCell ref="C5:C6"/>
    <mergeCell ref="D5:F5"/>
    <mergeCell ref="G5:G6"/>
    <mergeCell ref="H5:H6"/>
    <mergeCell ref="I5:I6"/>
    <mergeCell ref="A8:A12"/>
  </mergeCells>
  <hyperlinks>
    <hyperlink ref="D5" location="_ftn1" display="_ftn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2:Q26"/>
  <sheetViews>
    <sheetView tabSelected="1" topLeftCell="A16" workbookViewId="0">
      <selection activeCell="C12" sqref="C12:E12"/>
    </sheetView>
  </sheetViews>
  <sheetFormatPr defaultRowHeight="15" x14ac:dyDescent="0.25"/>
  <cols>
    <col min="1" max="16384" width="9.140625" style="26"/>
  </cols>
  <sheetData>
    <row r="2" spans="1:17" ht="17.25" x14ac:dyDescent="0.3">
      <c r="A2" s="1" t="s">
        <v>123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5" spans="1:17" x14ac:dyDescent="0.25">
      <c r="A5" s="40" t="s">
        <v>122</v>
      </c>
    </row>
    <row r="7" spans="1:17" ht="44.25" customHeight="1" x14ac:dyDescent="0.25">
      <c r="A7" s="213" t="s">
        <v>90</v>
      </c>
      <c r="B7" s="213"/>
      <c r="C7" s="213" t="s">
        <v>112</v>
      </c>
      <c r="D7" s="213"/>
      <c r="E7" s="213"/>
      <c r="F7" s="218" t="s">
        <v>113</v>
      </c>
      <c r="G7" s="218"/>
      <c r="H7" s="218"/>
      <c r="I7" s="218" t="s">
        <v>114</v>
      </c>
      <c r="J7" s="218"/>
      <c r="K7" s="218"/>
      <c r="L7" s="213" t="s">
        <v>115</v>
      </c>
      <c r="M7" s="213"/>
      <c r="N7" s="213"/>
      <c r="O7" s="218" t="s">
        <v>117</v>
      </c>
      <c r="P7" s="218"/>
      <c r="Q7" s="218"/>
    </row>
    <row r="8" spans="1:17" x14ac:dyDescent="0.25">
      <c r="A8" s="213"/>
      <c r="B8" s="213"/>
      <c r="C8" s="213"/>
      <c r="D8" s="213"/>
      <c r="E8" s="213"/>
      <c r="F8" s="218"/>
      <c r="G8" s="218"/>
      <c r="H8" s="218"/>
      <c r="I8" s="218"/>
      <c r="J8" s="218"/>
      <c r="K8" s="218"/>
      <c r="L8" s="213" t="s">
        <v>116</v>
      </c>
      <c r="M8" s="213"/>
      <c r="N8" s="213"/>
      <c r="O8" s="218"/>
      <c r="P8" s="218"/>
      <c r="Q8" s="218"/>
    </row>
    <row r="9" spans="1:17" ht="25.5" x14ac:dyDescent="0.25">
      <c r="A9" s="56" t="s">
        <v>36</v>
      </c>
      <c r="B9" s="56" t="s">
        <v>118</v>
      </c>
      <c r="C9" s="213"/>
      <c r="D9" s="213"/>
      <c r="E9" s="213"/>
      <c r="F9" s="56" t="s">
        <v>32</v>
      </c>
      <c r="G9" s="56" t="s">
        <v>78</v>
      </c>
      <c r="H9" s="56" t="s">
        <v>79</v>
      </c>
      <c r="I9" s="56" t="s">
        <v>32</v>
      </c>
      <c r="J9" s="56" t="s">
        <v>78</v>
      </c>
      <c r="K9" s="56" t="s">
        <v>79</v>
      </c>
      <c r="L9" s="56" t="s">
        <v>32</v>
      </c>
      <c r="M9" s="56" t="s">
        <v>78</v>
      </c>
      <c r="N9" s="56" t="s">
        <v>79</v>
      </c>
      <c r="O9" s="56" t="s">
        <v>32</v>
      </c>
      <c r="P9" s="56" t="s">
        <v>78</v>
      </c>
      <c r="Q9" s="56" t="s">
        <v>79</v>
      </c>
    </row>
    <row r="10" spans="1:17" ht="15" customHeight="1" x14ac:dyDescent="0.25">
      <c r="A10" s="220" t="s">
        <v>119</v>
      </c>
      <c r="B10" s="221"/>
      <c r="C10" s="221"/>
      <c r="D10" s="221"/>
      <c r="E10" s="221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25">
      <c r="A11" s="57">
        <v>1115</v>
      </c>
      <c r="B11" s="57"/>
      <c r="C11" s="216" t="s">
        <v>144</v>
      </c>
      <c r="D11" s="216"/>
      <c r="E11" s="216"/>
      <c r="F11" s="78">
        <f>F12+F16+F20+F21</f>
        <v>314327.40000000002</v>
      </c>
      <c r="G11" s="78">
        <f t="shared" ref="G11:N11" si="0">G12+G16+G20+G21</f>
        <v>314327.40000000002</v>
      </c>
      <c r="H11" s="78">
        <f t="shared" si="0"/>
        <v>314327.40000000002</v>
      </c>
      <c r="I11" s="78">
        <f t="shared" si="0"/>
        <v>0</v>
      </c>
      <c r="J11" s="78">
        <f t="shared" si="0"/>
        <v>0</v>
      </c>
      <c r="K11" s="78">
        <f t="shared" si="0"/>
        <v>0</v>
      </c>
      <c r="L11" s="78">
        <f t="shared" si="0"/>
        <v>0</v>
      </c>
      <c r="M11" s="78">
        <f t="shared" si="0"/>
        <v>0</v>
      </c>
      <c r="N11" s="78">
        <f t="shared" si="0"/>
        <v>0</v>
      </c>
      <c r="O11" s="78">
        <f>O12+O16+O20+O21</f>
        <v>314327.40000000002</v>
      </c>
      <c r="P11" s="78">
        <f t="shared" ref="P11:Q11" si="1">P12+P16+P20+P21</f>
        <v>314327.40000000002</v>
      </c>
      <c r="Q11" s="78">
        <f t="shared" si="1"/>
        <v>314327.40000000002</v>
      </c>
    </row>
    <row r="12" spans="1:17" ht="48" customHeight="1" x14ac:dyDescent="0.25">
      <c r="A12" s="57"/>
      <c r="B12" s="57">
        <v>11004</v>
      </c>
      <c r="C12" s="225" t="s">
        <v>147</v>
      </c>
      <c r="D12" s="226"/>
      <c r="E12" s="227"/>
      <c r="F12" s="78">
        <v>1294.2</v>
      </c>
      <c r="G12" s="78">
        <v>1294.2</v>
      </c>
      <c r="H12" s="78">
        <v>1294.2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f>F12+I12+L12</f>
        <v>1294.2</v>
      </c>
      <c r="P12" s="78">
        <f>G12+J12+M12</f>
        <v>1294.2</v>
      </c>
      <c r="Q12" s="78">
        <f>H12+K12+N12</f>
        <v>1294.2</v>
      </c>
    </row>
    <row r="13" spans="1:17" ht="25.5" customHeight="1" x14ac:dyDescent="0.25">
      <c r="A13" s="57"/>
      <c r="B13" s="57"/>
      <c r="C13" s="219" t="s">
        <v>101</v>
      </c>
      <c r="D13" s="219"/>
      <c r="E13" s="219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</row>
    <row r="14" spans="1:17" ht="25.5" customHeight="1" x14ac:dyDescent="0.25">
      <c r="A14" s="213" t="s">
        <v>120</v>
      </c>
      <c r="B14" s="213"/>
      <c r="C14" s="213"/>
      <c r="D14" s="213"/>
      <c r="E14" s="213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</row>
    <row r="15" spans="1:17" ht="15" customHeight="1" x14ac:dyDescent="0.25">
      <c r="A15" s="57"/>
      <c r="B15" s="57"/>
      <c r="C15" s="216" t="s">
        <v>144</v>
      </c>
      <c r="D15" s="216"/>
      <c r="E15" s="216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7" ht="25.5" customHeight="1" x14ac:dyDescent="0.25">
      <c r="A16" s="57"/>
      <c r="B16" s="57">
        <v>11003</v>
      </c>
      <c r="C16" s="222" t="s">
        <v>145</v>
      </c>
      <c r="D16" s="223"/>
      <c r="E16" s="224"/>
      <c r="F16" s="78">
        <v>15270</v>
      </c>
      <c r="G16" s="78">
        <v>15270</v>
      </c>
      <c r="H16" s="78">
        <v>15270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78">
        <v>0</v>
      </c>
      <c r="O16" s="78">
        <f>F16+I16+L16</f>
        <v>15270</v>
      </c>
      <c r="P16" s="78">
        <f>G16+J16+M16</f>
        <v>15270</v>
      </c>
      <c r="Q16" s="78">
        <f>H16+K16+N16</f>
        <v>15270</v>
      </c>
    </row>
    <row r="17" spans="1:17" ht="25.5" customHeight="1" x14ac:dyDescent="0.25">
      <c r="A17" s="57"/>
      <c r="B17" s="57"/>
      <c r="C17" s="219" t="s">
        <v>101</v>
      </c>
      <c r="D17" s="219"/>
      <c r="E17" s="219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ht="25.5" customHeight="1" x14ac:dyDescent="0.25">
      <c r="A18" s="213" t="s">
        <v>121</v>
      </c>
      <c r="B18" s="213"/>
      <c r="C18" s="213"/>
      <c r="D18" s="213"/>
      <c r="E18" s="213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</row>
    <row r="19" spans="1:17" ht="15" customHeight="1" x14ac:dyDescent="0.25">
      <c r="A19" s="57">
        <v>1115</v>
      </c>
      <c r="B19" s="57"/>
      <c r="C19" s="216" t="s">
        <v>144</v>
      </c>
      <c r="D19" s="216"/>
      <c r="E19" s="216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7" ht="42.75" customHeight="1" x14ac:dyDescent="0.25">
      <c r="A20" s="57"/>
      <c r="B20" s="57">
        <v>11001</v>
      </c>
      <c r="C20" s="225" t="s">
        <v>175</v>
      </c>
      <c r="D20" s="226"/>
      <c r="E20" s="227"/>
      <c r="F20" s="78">
        <v>288163.20000000001</v>
      </c>
      <c r="G20" s="78">
        <v>288163.20000000001</v>
      </c>
      <c r="H20" s="78">
        <v>288163.20000000001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8">
        <f t="shared" ref="O20:Q21" si="2">F20+I20+L20</f>
        <v>288163.20000000001</v>
      </c>
      <c r="P20" s="78">
        <f t="shared" si="2"/>
        <v>288163.20000000001</v>
      </c>
      <c r="Q20" s="78">
        <f t="shared" si="2"/>
        <v>288163.20000000001</v>
      </c>
    </row>
    <row r="21" spans="1:17" ht="52.5" customHeight="1" x14ac:dyDescent="0.25">
      <c r="A21" s="57"/>
      <c r="B21" s="57">
        <v>11002</v>
      </c>
      <c r="C21" s="222" t="s">
        <v>167</v>
      </c>
      <c r="D21" s="223"/>
      <c r="E21" s="224"/>
      <c r="F21" s="78">
        <v>9600</v>
      </c>
      <c r="G21" s="78">
        <v>9600</v>
      </c>
      <c r="H21" s="78">
        <v>9600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f t="shared" si="2"/>
        <v>9600</v>
      </c>
      <c r="P21" s="78">
        <f t="shared" si="2"/>
        <v>9600</v>
      </c>
      <c r="Q21" s="78">
        <f t="shared" si="2"/>
        <v>9600</v>
      </c>
    </row>
    <row r="24" spans="1:17" x14ac:dyDescent="0.25">
      <c r="A24" s="27"/>
    </row>
    <row r="25" spans="1:17" x14ac:dyDescent="0.25">
      <c r="A25" s="27"/>
    </row>
    <row r="26" spans="1:17" x14ac:dyDescent="0.25">
      <c r="A26" s="27"/>
    </row>
  </sheetData>
  <mergeCells count="19">
    <mergeCell ref="C21:E21"/>
    <mergeCell ref="A14:E14"/>
    <mergeCell ref="A18:E18"/>
    <mergeCell ref="C19:E19"/>
    <mergeCell ref="C12:E12"/>
    <mergeCell ref="C13:E13"/>
    <mergeCell ref="C16:E16"/>
    <mergeCell ref="C17:E17"/>
    <mergeCell ref="C20:E20"/>
    <mergeCell ref="C15:E15"/>
    <mergeCell ref="O7:Q8"/>
    <mergeCell ref="C11:E11"/>
    <mergeCell ref="A7:B8"/>
    <mergeCell ref="C7:E9"/>
    <mergeCell ref="F7:H8"/>
    <mergeCell ref="I7:K8"/>
    <mergeCell ref="L7:N7"/>
    <mergeCell ref="L8:N8"/>
    <mergeCell ref="A10:E10"/>
  </mergeCells>
  <hyperlinks>
    <hyperlink ref="F7" location="_ftn1" display="_ftn1"/>
    <hyperlink ref="I7" location="_ftn2" display="_ftn2"/>
    <hyperlink ref="O7" location="_ftn3" display="_ftn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2:E12"/>
  <sheetViews>
    <sheetView zoomScale="95" zoomScaleNormal="95" workbookViewId="0">
      <selection activeCell="A14" sqref="A14"/>
    </sheetView>
  </sheetViews>
  <sheetFormatPr defaultRowHeight="15" x14ac:dyDescent="0.25"/>
  <cols>
    <col min="1" max="1" width="78.140625" customWidth="1"/>
    <col min="2" max="2" width="16.85546875" customWidth="1"/>
    <col min="3" max="3" width="13.7109375" customWidth="1"/>
    <col min="4" max="4" width="14.85546875" customWidth="1"/>
    <col min="5" max="5" width="15" customWidth="1"/>
  </cols>
  <sheetData>
    <row r="2" spans="1:5" x14ac:dyDescent="0.25">
      <c r="A2" s="40" t="s">
        <v>132</v>
      </c>
    </row>
    <row r="3" spans="1:5" ht="15.75" thickBot="1" x14ac:dyDescent="0.3"/>
    <row r="4" spans="1:5" ht="17.25" thickBot="1" x14ac:dyDescent="0.35">
      <c r="A4" s="42"/>
      <c r="B4" s="43" t="s">
        <v>8</v>
      </c>
      <c r="C4" s="43" t="s">
        <v>9</v>
      </c>
      <c r="D4" s="43" t="s">
        <v>10</v>
      </c>
      <c r="E4" s="43" t="s">
        <v>11</v>
      </c>
    </row>
    <row r="5" spans="1:5" ht="42" customHeight="1" thickBot="1" x14ac:dyDescent="0.3">
      <c r="A5" s="44" t="s">
        <v>124</v>
      </c>
      <c r="B5" s="45" t="s">
        <v>20</v>
      </c>
      <c r="C5" s="47">
        <v>314327.40000000002</v>
      </c>
      <c r="D5" s="47">
        <v>314327.40000000002</v>
      </c>
      <c r="E5" s="47">
        <v>314327.40000000002</v>
      </c>
    </row>
    <row r="6" spans="1:5" ht="36" customHeight="1" thickBot="1" x14ac:dyDescent="0.3">
      <c r="A6" s="44" t="s">
        <v>125</v>
      </c>
      <c r="B6" s="47">
        <v>314327.40000000002</v>
      </c>
      <c r="C6" s="47" t="s">
        <v>20</v>
      </c>
      <c r="D6" s="47" t="s">
        <v>20</v>
      </c>
      <c r="E6" s="47" t="s">
        <v>20</v>
      </c>
    </row>
    <row r="7" spans="1:5" ht="33.75" customHeight="1" thickBot="1" x14ac:dyDescent="0.3">
      <c r="A7" s="44" t="s">
        <v>126</v>
      </c>
      <c r="B7" s="46" t="s">
        <v>20</v>
      </c>
      <c r="C7" s="47">
        <f>C8+C9+C10</f>
        <v>314327.40000000002</v>
      </c>
      <c r="D7" s="47">
        <f t="shared" ref="D7:E7" si="0">D8+D9+D10</f>
        <v>314327.40000000002</v>
      </c>
      <c r="E7" s="47">
        <f t="shared" si="0"/>
        <v>314327.40000000002</v>
      </c>
    </row>
    <row r="8" spans="1:5" ht="44.25" customHeight="1" thickBot="1" x14ac:dyDescent="0.3">
      <c r="A8" s="44" t="s">
        <v>127</v>
      </c>
      <c r="B8" s="46" t="s">
        <v>20</v>
      </c>
      <c r="C8" s="47">
        <v>314327.40000000002</v>
      </c>
      <c r="D8" s="47">
        <v>314327.40000000002</v>
      </c>
      <c r="E8" s="47">
        <v>314327.40000000002</v>
      </c>
    </row>
    <row r="9" spans="1:5" ht="28.5" customHeight="1" thickBot="1" x14ac:dyDescent="0.3">
      <c r="A9" s="44" t="s">
        <v>128</v>
      </c>
      <c r="B9" s="46" t="s">
        <v>20</v>
      </c>
      <c r="C9" s="47">
        <v>0</v>
      </c>
      <c r="D9" s="47">
        <v>0</v>
      </c>
      <c r="E9" s="47">
        <v>0</v>
      </c>
    </row>
    <row r="10" spans="1:5" ht="24" customHeight="1" thickBot="1" x14ac:dyDescent="0.3">
      <c r="A10" s="44" t="s">
        <v>129</v>
      </c>
      <c r="B10" s="46" t="s">
        <v>20</v>
      </c>
      <c r="C10" s="47">
        <v>0</v>
      </c>
      <c r="D10" s="47">
        <v>0</v>
      </c>
      <c r="E10" s="47">
        <v>0</v>
      </c>
    </row>
    <row r="11" spans="1:5" ht="37.5" customHeight="1" thickBot="1" x14ac:dyDescent="0.3">
      <c r="A11" s="44" t="s">
        <v>130</v>
      </c>
      <c r="B11" s="46" t="s">
        <v>20</v>
      </c>
      <c r="C11" s="47">
        <f>C7-B6</f>
        <v>0</v>
      </c>
      <c r="D11" s="47">
        <f>D7-B6</f>
        <v>0</v>
      </c>
      <c r="E11" s="47">
        <f>E7-B6</f>
        <v>0</v>
      </c>
    </row>
    <row r="12" spans="1:5" ht="40.5" customHeight="1" thickBot="1" x14ac:dyDescent="0.3">
      <c r="A12" s="44" t="s">
        <v>131</v>
      </c>
      <c r="B12" s="46" t="s">
        <v>20</v>
      </c>
      <c r="C12" s="47">
        <f>C7-C5</f>
        <v>0</v>
      </c>
      <c r="D12" s="47">
        <f>D7-D5</f>
        <v>0</v>
      </c>
      <c r="E12" s="47">
        <f>E7-E5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18</vt:i4>
      </vt:variant>
    </vt:vector>
  </HeadingPairs>
  <TitlesOfParts>
    <vt:vector size="26" baseType="lpstr">
      <vt:lpstr>Axyusak 1</vt:lpstr>
      <vt:lpstr>Havelvac 3</vt:lpstr>
      <vt:lpstr>Mas 3</vt:lpstr>
      <vt:lpstr>Mas 4</vt:lpstr>
      <vt:lpstr>Havelvac 4</vt:lpstr>
      <vt:lpstr>Havelvac 5</vt:lpstr>
      <vt:lpstr>Havelvac 10</vt:lpstr>
      <vt:lpstr>Sheet7</vt:lpstr>
      <vt:lpstr>'Havelvac 3'!_ftn1</vt:lpstr>
      <vt:lpstr>'Havelvac 3'!_ftn2</vt:lpstr>
      <vt:lpstr>'Havelvac 3'!_ftn3</vt:lpstr>
      <vt:lpstr>'Havelvac 3'!_ftn4</vt:lpstr>
      <vt:lpstr>'Havelvac 3'!_ftn5</vt:lpstr>
      <vt:lpstr>'Mas 3'!_ftn6</vt:lpstr>
      <vt:lpstr>'Havelvac 3'!_ftnref1</vt:lpstr>
      <vt:lpstr>'Havelvac 3'!_ftnref2</vt:lpstr>
      <vt:lpstr>'Havelvac 3'!_ftnref3</vt:lpstr>
      <vt:lpstr>'Havelvac 3'!_ftnref4</vt:lpstr>
      <vt:lpstr>'Havelvac 3'!_ftnref5</vt:lpstr>
      <vt:lpstr>'Mas 3'!_ftnref6</vt:lpstr>
      <vt:lpstr>'Axyusak 1'!_Toc501014752</vt:lpstr>
      <vt:lpstr>'Axyusak 1'!_Toc501014753</vt:lpstr>
      <vt:lpstr>'Havelvac 3'!_Toc501014755</vt:lpstr>
      <vt:lpstr>'Havelvac 4'!_Toc501014756</vt:lpstr>
      <vt:lpstr>'Havelvac 5'!_Toc501014757</vt:lpstr>
      <vt:lpstr>'Havelvac 10'!_Toc501014762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https://mul-edu.gov.am/tasks/docs/attachment.php?id=284165&amp;fn=2020-2022.xlsx&amp;out=1&amp;token=0d974b6897c6d13f464a</cp:keywords>
  <dcterms:modified xsi:type="dcterms:W3CDTF">2019-07-15T12:52:04Z</dcterms:modified>
</cp:coreProperties>
</file>