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8975" windowHeight="7365"/>
  </bookViews>
  <sheets>
    <sheet name="Byuje 2020" sheetId="4" r:id="rId1"/>
    <sheet name="100 Գաղափար " sheetId="28" r:id="rId2"/>
    <sheet name="ԼՂՀ" sheetId="41" r:id="rId3"/>
    <sheet name="Դասընթաց ՀԿ" sheetId="29" r:id="rId4"/>
    <sheet name="Մայրաքաղաք" sheetId="31" r:id="rId5"/>
    <sheet name="ԱՊՀ" sheetId="36" r:id="rId6"/>
    <sheet name="Հայ-Վրացական" sheetId="34" r:id="rId7"/>
    <sheet name="ՍՁ" sheetId="37" r:id="rId8"/>
    <sheet name="Լրագրողական մրցույթ" sheetId="39" r:id="rId9"/>
    <sheet name="Թրաֆ. իրազեկում" sheetId="38" r:id="rId10"/>
    <sheet name="Իրավական կարգավորում" sheetId="33" r:id="rId11"/>
    <sheet name="Hetazotutyun" sheetId="11" r:id="rId12"/>
    <sheet name="Erit portal" sheetId="14" r:id="rId13"/>
    <sheet name="Erit. Ashxatox" sheetId="16" r:id="rId14"/>
    <sheet name="MIAV-Dziah" sheetId="17" r:id="rId15"/>
    <sheet name="Մրցանակաբաշխություն" sheetId="30" r:id="rId16"/>
    <sheet name="Երիտ քարտ" sheetId="35" r:id="rId17"/>
    <sheet name="www.antitraficking.am" sheetId="40" r:id="rId18"/>
    <sheet name="Ճանաչողական այց" sheetId="32" r:id="rId19"/>
    <sheet name="Երիտ. օր" sheetId="19" r:id="rId20"/>
    <sheet name="HK Dramashnorh" sheetId="25" r:id="rId21"/>
    <sheet name="միջազգային միջոց. մասնա" sheetId="42" r:id="rId22"/>
  </sheets>
  <calcPr calcId="125725"/>
</workbook>
</file>

<file path=xl/calcChain.xml><?xml version="1.0" encoding="utf-8"?>
<calcChain xmlns="http://schemas.openxmlformats.org/spreadsheetml/2006/main">
  <c r="G12" i="40"/>
  <c r="G11"/>
  <c r="G10"/>
  <c r="G9"/>
  <c r="G8"/>
  <c r="G7"/>
  <c r="G6"/>
  <c r="G5"/>
  <c r="G13" s="1"/>
  <c r="G21" i="30"/>
  <c r="G5"/>
  <c r="G6"/>
  <c r="G7"/>
  <c r="G8"/>
  <c r="G9"/>
  <c r="G10"/>
  <c r="G11"/>
  <c r="G12"/>
  <c r="G13"/>
  <c r="G14"/>
  <c r="G15"/>
  <c r="G16"/>
  <c r="G17"/>
  <c r="G18"/>
  <c r="G19"/>
  <c r="G20"/>
  <c r="G4"/>
  <c r="G15" i="19"/>
  <c r="G16" s="1"/>
  <c r="G22" s="1"/>
  <c r="G20"/>
  <c r="F6" i="42"/>
  <c r="F5"/>
  <c r="F17" i="39"/>
  <c r="F16"/>
  <c r="F13"/>
  <c r="F14"/>
  <c r="F15"/>
  <c r="G28" i="31"/>
  <c r="G12" i="28"/>
  <c r="G13"/>
  <c r="G14"/>
  <c r="G15"/>
  <c r="G16"/>
  <c r="G17"/>
  <c r="G18"/>
  <c r="G19"/>
  <c r="G20"/>
  <c r="G11"/>
  <c r="G10"/>
  <c r="G5"/>
  <c r="G6"/>
  <c r="G7"/>
  <c r="J18" i="40" l="1"/>
  <c r="G14"/>
  <c r="G15" s="1"/>
  <c r="G22" i="30"/>
  <c r="G21" i="28"/>
  <c r="G8"/>
  <c r="G22" l="1"/>
  <c r="F12" i="14"/>
  <c r="F11" l="1"/>
  <c r="F10"/>
  <c r="F15"/>
  <c r="F14"/>
  <c r="F13"/>
  <c r="F9"/>
  <c r="F8"/>
  <c r="F7"/>
  <c r="F6"/>
  <c r="F5"/>
  <c r="F4"/>
  <c r="F16" l="1"/>
  <c r="G21" i="11"/>
  <c r="G19"/>
  <c r="G5"/>
  <c r="G6"/>
  <c r="G7"/>
  <c r="G8"/>
  <c r="G9"/>
  <c r="G10"/>
  <c r="G11"/>
  <c r="G12"/>
  <c r="G13"/>
  <c r="G14"/>
  <c r="G15"/>
  <c r="G16"/>
  <c r="G17"/>
  <c r="G20" l="1"/>
  <c r="G18"/>
  <c r="G4"/>
  <c r="G25" i="17" l="1"/>
  <c r="G24"/>
  <c r="G18"/>
  <c r="G13"/>
  <c r="G10"/>
  <c r="G16"/>
  <c r="G17"/>
  <c r="G15"/>
  <c r="H8" i="41"/>
  <c r="H20" s="1"/>
  <c r="H19"/>
  <c r="H18"/>
  <c r="H17"/>
  <c r="H16"/>
  <c r="H15"/>
  <c r="H14"/>
  <c r="H13"/>
  <c r="H12"/>
  <c r="H11"/>
  <c r="H10"/>
  <c r="H9"/>
  <c r="H7"/>
  <c r="H6"/>
  <c r="G12" i="25"/>
  <c r="G13" s="1"/>
  <c r="G14" s="1"/>
  <c r="G15" s="1"/>
  <c r="F12" i="39" l="1"/>
  <c r="F11"/>
  <c r="F7"/>
  <c r="F8"/>
  <c r="F6"/>
  <c r="F16" i="38"/>
  <c r="F29"/>
  <c r="F28"/>
  <c r="F27"/>
  <c r="F26"/>
  <c r="F25"/>
  <c r="F24"/>
  <c r="F21"/>
  <c r="F20"/>
  <c r="F19"/>
  <c r="F15"/>
  <c r="F14"/>
  <c r="F17" s="1"/>
  <c r="F11"/>
  <c r="F12" s="1"/>
  <c r="F8"/>
  <c r="F7"/>
  <c r="F6"/>
  <c r="F5"/>
  <c r="F9" i="39" l="1"/>
  <c r="F22" i="38"/>
  <c r="F30"/>
  <c r="F9"/>
  <c r="F31" l="1"/>
  <c r="G22" i="37"/>
  <c r="G34"/>
  <c r="G33"/>
  <c r="G30"/>
  <c r="G29"/>
  <c r="G28"/>
  <c r="G27"/>
  <c r="G26"/>
  <c r="G23"/>
  <c r="G21"/>
  <c r="G18"/>
  <c r="G17"/>
  <c r="G16"/>
  <c r="G15"/>
  <c r="G14"/>
  <c r="G13"/>
  <c r="G12"/>
  <c r="G19" s="1"/>
  <c r="G11"/>
  <c r="G10"/>
  <c r="G9"/>
  <c r="G6"/>
  <c r="G5"/>
  <c r="G28" i="19"/>
  <c r="G27"/>
  <c r="G35"/>
  <c r="G34"/>
  <c r="G31"/>
  <c r="G32" s="1"/>
  <c r="G19"/>
  <c r="G18"/>
  <c r="G21" s="1"/>
  <c r="G12"/>
  <c r="G13" s="1"/>
  <c r="G9"/>
  <c r="G10" s="1"/>
  <c r="G23" i="36"/>
  <c r="G22"/>
  <c r="G35"/>
  <c r="G34"/>
  <c r="G36" s="1"/>
  <c r="G31"/>
  <c r="G30"/>
  <c r="G29"/>
  <c r="G28"/>
  <c r="G32" s="1"/>
  <c r="G27"/>
  <c r="G24"/>
  <c r="G21"/>
  <c r="G18"/>
  <c r="G17"/>
  <c r="G16"/>
  <c r="G15"/>
  <c r="G14"/>
  <c r="G13"/>
  <c r="G12"/>
  <c r="G19" s="1"/>
  <c r="G11"/>
  <c r="G10"/>
  <c r="G9"/>
  <c r="G6"/>
  <c r="G5"/>
  <c r="H3" i="35"/>
  <c r="H4"/>
  <c r="G22" i="34"/>
  <c r="G18"/>
  <c r="G16"/>
  <c r="G14"/>
  <c r="G12"/>
  <c r="G19" s="1"/>
  <c r="G10"/>
  <c r="G11"/>
  <c r="G34"/>
  <c r="G33"/>
  <c r="G30"/>
  <c r="G29"/>
  <c r="G28"/>
  <c r="G27"/>
  <c r="G26"/>
  <c r="G23"/>
  <c r="G21"/>
  <c r="G17"/>
  <c r="G15"/>
  <c r="G13"/>
  <c r="G9"/>
  <c r="G6"/>
  <c r="G5"/>
  <c r="G27" i="33"/>
  <c r="G26"/>
  <c r="G32"/>
  <c r="G10"/>
  <c r="G11"/>
  <c r="G12"/>
  <c r="G13"/>
  <c r="G9"/>
  <c r="G6"/>
  <c r="G5"/>
  <c r="G19"/>
  <c r="G31"/>
  <c r="G25"/>
  <c r="G24"/>
  <c r="G23"/>
  <c r="G22"/>
  <c r="G18"/>
  <c r="G17"/>
  <c r="G16"/>
  <c r="G4" i="32"/>
  <c r="G9"/>
  <c r="G12"/>
  <c r="G36" i="19" l="1"/>
  <c r="G37" s="1"/>
  <c r="G29"/>
  <c r="G33" i="33"/>
  <c r="G35" i="37"/>
  <c r="G35" i="34"/>
  <c r="G7" i="37"/>
  <c r="G31"/>
  <c r="G24"/>
  <c r="G25" i="36"/>
  <c r="G7"/>
  <c r="G37"/>
  <c r="G24" i="34"/>
  <c r="G31"/>
  <c r="G7"/>
  <c r="G20" i="33"/>
  <c r="G14"/>
  <c r="G7"/>
  <c r="G19" i="32"/>
  <c r="G18"/>
  <c r="G17"/>
  <c r="G16"/>
  <c r="G20" s="1"/>
  <c r="G13"/>
  <c r="G11"/>
  <c r="G10"/>
  <c r="G8"/>
  <c r="G14" s="1"/>
  <c r="G7"/>
  <c r="G5"/>
  <c r="G38" i="19" l="1"/>
  <c r="G36" i="37"/>
  <c r="G36" i="34"/>
  <c r="G21" i="32"/>
  <c r="G67" i="31" l="1"/>
  <c r="G65"/>
  <c r="G66"/>
  <c r="G59"/>
  <c r="G58"/>
  <c r="G55"/>
  <c r="G56" s="1"/>
  <c r="G52"/>
  <c r="G53" s="1"/>
  <c r="G21"/>
  <c r="G20"/>
  <c r="G17"/>
  <c r="G16"/>
  <c r="G13"/>
  <c r="G14" s="1"/>
  <c r="G10"/>
  <c r="G11" s="1"/>
  <c r="G7"/>
  <c r="G8" s="1"/>
  <c r="G68" l="1"/>
  <c r="G18"/>
  <c r="G22"/>
  <c r="G60"/>
  <c r="G61" s="1"/>
  <c r="G23" l="1"/>
  <c r="G46"/>
  <c r="G45"/>
  <c r="G42"/>
  <c r="G41"/>
  <c r="G40"/>
  <c r="G37"/>
  <c r="G38" s="1"/>
  <c r="G34"/>
  <c r="G35" s="1"/>
  <c r="G31"/>
  <c r="G32" s="1"/>
  <c r="G29"/>
  <c r="G43" l="1"/>
  <c r="G47"/>
  <c r="G48" l="1"/>
  <c r="G69" s="1"/>
  <c r="G23" i="17" l="1"/>
  <c r="G22"/>
  <c r="G21"/>
  <c r="G9"/>
  <c r="H20" i="29"/>
  <c r="G37" i="16"/>
  <c r="G38" s="1"/>
  <c r="G34"/>
  <c r="G33"/>
  <c r="G32"/>
  <c r="G31"/>
  <c r="G30"/>
  <c r="G29"/>
  <c r="G28"/>
  <c r="G35" s="1"/>
  <c r="G25"/>
  <c r="G24"/>
  <c r="G23"/>
  <c r="G22"/>
  <c r="G26" s="1"/>
  <c r="G19"/>
  <c r="G18"/>
  <c r="G17"/>
  <c r="G20" s="1"/>
  <c r="G14"/>
  <c r="G13"/>
  <c r="G12"/>
  <c r="G11"/>
  <c r="G10"/>
  <c r="G9"/>
  <c r="G8"/>
  <c r="G7"/>
  <c r="G6"/>
  <c r="G5"/>
  <c r="G15" s="1"/>
  <c r="G39" l="1"/>
  <c r="H19" i="29" l="1"/>
  <c r="H18"/>
  <c r="H7"/>
  <c r="H8"/>
  <c r="H6"/>
  <c r="H17"/>
  <c r="H16"/>
  <c r="H15"/>
  <c r="H14"/>
  <c r="H13"/>
  <c r="H12"/>
  <c r="H11"/>
  <c r="H10"/>
  <c r="H21" s="1"/>
  <c r="H9"/>
  <c r="F5" i="4" l="1"/>
  <c r="F27" l="1"/>
  <c r="F30" s="1"/>
  <c r="F23"/>
  <c r="G5" i="25" l="1"/>
  <c r="G4"/>
  <c r="G6" l="1"/>
  <c r="G7" s="1"/>
  <c r="G8" s="1"/>
  <c r="G22" i="11" l="1"/>
  <c r="G20" i="17" l="1"/>
  <c r="G12"/>
  <c r="G6"/>
  <c r="G7"/>
  <c r="G8"/>
  <c r="G5"/>
  <c r="G28" i="33" l="1"/>
  <c r="G29" s="1"/>
  <c r="G34"/>
</calcChain>
</file>

<file path=xl/sharedStrings.xml><?xml version="1.0" encoding="utf-8"?>
<sst xmlns="http://schemas.openxmlformats.org/spreadsheetml/2006/main" count="1322" uniqueCount="406">
  <si>
    <t>Ընդամենը</t>
  </si>
  <si>
    <t>Ծրագրի անվանումը</t>
  </si>
  <si>
    <t>Խումբ</t>
  </si>
  <si>
    <t>Ենթախումբ</t>
  </si>
  <si>
    <t>Ծրագիր</t>
  </si>
  <si>
    <t>Ծրագիրն իրականացնող ստորաբաժանման անվանումը</t>
  </si>
  <si>
    <t>Կանխատեսում</t>
  </si>
  <si>
    <t>(դրամ)</t>
  </si>
  <si>
    <t>Երիտասարդական ուսումնասիրությունների կազմակերպում</t>
  </si>
  <si>
    <t>Երիտասարդական ծրագրերի շրջանակներում թրաֆիքինգի դեմ պայքարին ուղղված միջոցառումներ</t>
  </si>
  <si>
    <t>X</t>
  </si>
  <si>
    <t>Երիտասարդական աշխատողի վերապատրաստում</t>
  </si>
  <si>
    <t>Երիտասարդական պորտալի պահպանում</t>
  </si>
  <si>
    <t>N</t>
  </si>
  <si>
    <t>Քանակը</t>
  </si>
  <si>
    <t>անձ</t>
  </si>
  <si>
    <t xml:space="preserve">Միավորի քանակը </t>
  </si>
  <si>
    <t>Չափման միավորը</t>
  </si>
  <si>
    <t>մարդ</t>
  </si>
  <si>
    <t>ժամ</t>
  </si>
  <si>
    <t>հատ</t>
  </si>
  <si>
    <t>Գրիչ</t>
  </si>
  <si>
    <t>№</t>
  </si>
  <si>
    <t>Հոդվածը (հակիրճ նկարագրություն)</t>
  </si>
  <si>
    <t xml:space="preserve">Չափման միավորը </t>
  </si>
  <si>
    <t xml:space="preserve">  Մեկ միավորի արժեքը </t>
  </si>
  <si>
    <t>Օրերի կամ գիշերների քանակը</t>
  </si>
  <si>
    <t xml:space="preserve">Գումարը </t>
  </si>
  <si>
    <t xml:space="preserve">Ընդամենը  </t>
  </si>
  <si>
    <t>Տրանսպորտային ծախսեր</t>
  </si>
  <si>
    <t>մեքենա</t>
  </si>
  <si>
    <t>Կեցության և սննդի ձեռքբերման ծախսեր</t>
  </si>
  <si>
    <t>Տպագրական ծառայություններ</t>
  </si>
  <si>
    <t>Հավաստագրեր</t>
  </si>
  <si>
    <t>ԸՆԴԱՄԵՆԸ</t>
  </si>
  <si>
    <t>Գումարը (ՀՀ դրամ)</t>
  </si>
  <si>
    <t>Սուրճի ընդմիջում</t>
  </si>
  <si>
    <t>Պաստառ</t>
  </si>
  <si>
    <t>Միջազգային փառատոներին, խորհրդաժողովներին, մրցույթներին,  գիտաժողովներին, սեմինարներին,  դասընթացներին և այլ հանրային միջոցառումներին հայաստանցի երիտասարդների և երիտասարդական պատվիրակությունների մասնակցության աջակցություն</t>
  </si>
  <si>
    <t>Երիտասարդական պետական քաղաքականությանն ուղղված ծրագրերի և միջոցառումների իրականացում, այդ թվում՝</t>
  </si>
  <si>
    <t>ՀՀ բյուջեից պահանջվող գումարը (ՀՀ դրամ)</t>
  </si>
  <si>
    <t>Դասընթացավար 1</t>
  </si>
  <si>
    <t>Դասընթացավար 2</t>
  </si>
  <si>
    <t>Դասընթացավար 3</t>
  </si>
  <si>
    <t>Դասընթացավար 4</t>
  </si>
  <si>
    <t>Դասընթացավար 5</t>
  </si>
  <si>
    <t>Դասընթացավար 6</t>
  </si>
  <si>
    <t>Փորձագետ 1</t>
  </si>
  <si>
    <t>ամիս</t>
  </si>
  <si>
    <t>Փորձագետ 2</t>
  </si>
  <si>
    <t>Փորձագետ 3</t>
  </si>
  <si>
    <t>Համակարգող</t>
  </si>
  <si>
    <t>Կեցության և սննդի ձեռքբերման  ծախսեր</t>
  </si>
  <si>
    <t>մարդ/օր</t>
  </si>
  <si>
    <t>Սնունդ</t>
  </si>
  <si>
    <t>Գրենական պիտույքների ձեռքբերման ծախսեր</t>
  </si>
  <si>
    <t>Նոթատետր</t>
  </si>
  <si>
    <t>Թուղթ ֆլիպ չարթի</t>
  </si>
  <si>
    <t>Մարկեր</t>
  </si>
  <si>
    <t>Գունավոր թուղթ</t>
  </si>
  <si>
    <t>տուփ</t>
  </si>
  <si>
    <t>Կպչուն թուղթ</t>
  </si>
  <si>
    <t>Այլ ծառայություններ (նշել հստակ անվանումները)</t>
  </si>
  <si>
    <t>5.1</t>
  </si>
  <si>
    <t>Վկայականներ շրջանակով</t>
  </si>
  <si>
    <t>Կեցություն</t>
  </si>
  <si>
    <t xml:space="preserve">Կեցություն </t>
  </si>
  <si>
    <t>Երիտասարդական մրցանակաբաշխություն</t>
  </si>
  <si>
    <t>Հայ-Վրացական ֆորումի կազմակերպում</t>
  </si>
  <si>
    <t>Երիտասարդական ծրագրերի շրջանակներում թրաֆիքինգի դեմ պայքարին ուղղված միջոցառում</t>
  </si>
  <si>
    <t>www.antitrafficking.am կայքի պահպանում</t>
  </si>
  <si>
    <t>հոգի</t>
  </si>
  <si>
    <t>թղթապանակ</t>
  </si>
  <si>
    <t>գրիչ</t>
  </si>
  <si>
    <t>գունավոր թուղթ</t>
  </si>
  <si>
    <t>Ծախսերի բովանդակությունը</t>
  </si>
  <si>
    <t>Նկարագրությունը</t>
  </si>
  <si>
    <t>Ապահովում է կայքի անխափան աշխատանքը, տեղադրում նյութերը, հետևում կայքի այցելություններին և տալիս ամսական հաշվետվություն</t>
  </si>
  <si>
    <t>Ապահովում է կայքի բովանդակությունն ըստ Հայաստանում և արտերկրում մարդկանց թրաֆիքինգի դեմ տարվող աշխատանքների</t>
  </si>
  <si>
    <t>Կայքի դոմեյնի վճար</t>
  </si>
  <si>
    <t>Ձեռք է բերվում Ucom կազմակերպությունից</t>
  </si>
  <si>
    <t>տարի</t>
  </si>
  <si>
    <t>Կայքի տեղադրման հոստինգի վճար</t>
  </si>
  <si>
    <t>Գրասենյակի վարձավճար (մասսամբ)</t>
  </si>
  <si>
    <t xml:space="preserve">Գրասենյակը վարձակալվում է Տիգրան մեծ հրատարակչության շենքում </t>
  </si>
  <si>
    <t>Գրասենյակի կոմունալ վճար (մասսամբ)</t>
  </si>
  <si>
    <t>Էլ․էներգիայի ծախս</t>
  </si>
  <si>
    <t xml:space="preserve">Եվրոպայի խորհրդի «Երիտասարդական քարտի միջոցով երիտասարդության շարժունակություն» ընդլայնված մասնակի համաձայնագրի նկատմամբ Հայաստանի Հանրապետության ֆինանսական պարտավորությունների կատարում </t>
  </si>
  <si>
    <t>Դասընթացավար (ՁԻԱՀ/ՄԻԱՎ-ի, սեռավարակների կանխարգելման)</t>
  </si>
  <si>
    <t>Դասընթացավար (թմրամիջոցների օգտագործման վնասի)</t>
  </si>
  <si>
    <t>Դասընթացավար (ալկոհոլի օգտագործման վտանգների)</t>
  </si>
  <si>
    <t>Դասընթացավար (ծխախոտի վնասակար ազդեցության)</t>
  </si>
  <si>
    <t>Այլ ծախսեր</t>
  </si>
  <si>
    <t>օր</t>
  </si>
  <si>
    <t>3.3</t>
  </si>
  <si>
    <t>հյուրասիրություն Երևանում ֆորումի մասնակիցների համար</t>
  </si>
  <si>
    <t>մարդ/գիշեր</t>
  </si>
  <si>
    <t>Գրենական պիտույքներ</t>
  </si>
  <si>
    <t>4.2</t>
  </si>
  <si>
    <t>4.3</t>
  </si>
  <si>
    <t>4.4</t>
  </si>
  <si>
    <t>ՄԻԱՎ/ՁԻԱՀ-ի, սեռավարակների, թմրամոլության կանխարգելման նպատակով երիտասարդների  իրազեկության բարձրացմանն ուղղված կրթական-տեղեկատվական միջոցառումների մշակում և իրականացում</t>
  </si>
  <si>
    <t>Աջակցություն Արցախի Հանրապետության երիտասարդության ոլորտին առընչվող միջոցառումներին</t>
  </si>
  <si>
    <t>Երիտասարդության հարցերի ոլորտի իրավական կարգավորմանն ուղղված միջոցառումներ</t>
  </si>
  <si>
    <t>Մեկնարկային ծրագրեր</t>
  </si>
  <si>
    <t>Հիմնական ծրագրեր</t>
  </si>
  <si>
    <t>Ընդամնեը</t>
  </si>
  <si>
    <t>Դասընթաց ՀՀ-ում գործող երիտասարդական հասարակական կազմակերպությունների համար</t>
  </si>
  <si>
    <t>«100 գաղափար Հայաստանի Հանրապետության համար» Երիտասարդական նորարարական հեռուստահաղորդաշարի նկարահանում և հեռարձակում</t>
  </si>
  <si>
    <t xml:space="preserve">Չափման միավորը  </t>
  </si>
  <si>
    <t xml:space="preserve">Միավորի քանակը              </t>
  </si>
  <si>
    <t>ՀՀ բյուջեից պահանջվող գումարը 
(ՀՀ դրամ)</t>
  </si>
  <si>
    <t>Համապատասխան պատկերանշանով տպագրությամբ գովազդային նյութերի պատրաստում (կրծքանշան եռագույն ժապավենով, փուչիկ` ձողով, դրոշակ)</t>
  </si>
  <si>
    <t>քմ</t>
  </si>
  <si>
    <t>Բեմի, ֆերմաների, ձայնային տեխնիկայի ապահովում</t>
  </si>
  <si>
    <t>անգամ</t>
  </si>
  <si>
    <t>5.2</t>
  </si>
  <si>
    <t>Լուսային համակարգ համերգի համար</t>
  </si>
  <si>
    <t>Հոդվածը (հակիրճ նկարագրությունը)</t>
  </si>
  <si>
    <t xml:space="preserve">Միավորի քանակը               </t>
  </si>
  <si>
    <t xml:space="preserve"> Մեկ միավորի արժեքը (ՀՀ դրամ)</t>
  </si>
  <si>
    <t>Փորձագետ</t>
  </si>
  <si>
    <t xml:space="preserve"> </t>
  </si>
  <si>
    <t>Փորձագիտական հանձնաժողովի և Կազմկոմիտեի անդամների սննդի հետ կապված ծախս</t>
  </si>
  <si>
    <t xml:space="preserve">Փորձագիտական հանձնաժողովի և Կազմկոմիտեի անդամների հյուրանոցային ծախս </t>
  </si>
  <si>
    <t>Մայրաքաղաքում իրականացված ծրագրերի վերաբերյալ ամփոփիչ գրքույկ</t>
  </si>
  <si>
    <t>Պատվոգիր</t>
  </si>
  <si>
    <t>6.1</t>
  </si>
  <si>
    <t>Բեմի, ֆերմաների, ձայնային և լուսային տեխնիկայի ապահովում</t>
  </si>
  <si>
    <t>6.2</t>
  </si>
  <si>
    <t>ՀՀ-ում գործող երիտասարդական հասարակական կազմակերպություններին դրամաշնորհների տրամադրում</t>
  </si>
  <si>
    <t>ՀՀ տարվա երիտասարդական մայրաքաղաք մրցույթի կազմակերպում, քաղաքում միջոցառումների իրականացում</t>
  </si>
  <si>
    <t>«Տարվա երիտասարդական մայրաքաղաք»</t>
  </si>
  <si>
    <t>Սոցիալական ձեռնարկատիրությունը որպես երիտասարդության առաջընթացի մեխանիզմ</t>
  </si>
  <si>
    <t>Հայաստանի Հանրապետությունում մարդկանց շահագործման երևույթը և դրա դեմ պայքարը արծարծող լրագրողական մրցույթ</t>
  </si>
  <si>
    <t xml:space="preserve">  Մեկ միավորի արժեքը
 (ՀՀ դրամ)</t>
  </si>
  <si>
    <t>անձ/գիշեր</t>
  </si>
  <si>
    <t>ավտոբուս</t>
  </si>
  <si>
    <t xml:space="preserve">Սուրճի ընդմիջում մասնակիցների և դասընթացավարների համար </t>
  </si>
  <si>
    <t>անձ/անգամ</t>
  </si>
  <si>
    <t>Ընդամենը՝</t>
  </si>
  <si>
    <t>Դասընթացավարների վարձավճարներ (4 դասընթացավար)</t>
  </si>
  <si>
    <t>Ծրագրի համակարգող</t>
  </si>
  <si>
    <t>միջոցառում</t>
  </si>
  <si>
    <t>Պրոեկտորի վարձակալություն</t>
  </si>
  <si>
    <t>Համակարգչի (նոութբուք) վարձակալություն</t>
  </si>
  <si>
    <t>Լուսանկարչական ծառայություն</t>
  </si>
  <si>
    <t>Վարձավճարներ (հակիրճ նկարագրություն)</t>
  </si>
  <si>
    <t xml:space="preserve">Միավորի քանակը     </t>
  </si>
  <si>
    <t xml:space="preserve">  Մեկ միավորի արժեքը (ՀՀ դրամ)</t>
  </si>
  <si>
    <t>Ընդամենը
 (ՀՀ դրամ)</t>
  </si>
  <si>
    <t>Վարձավճար` ներառյալ հարկերը</t>
  </si>
  <si>
    <t>Միջազգային փորձագետների այցելություններ եվրոպական երկրներից Երևան և վերադարձ</t>
  </si>
  <si>
    <t>կեցություն</t>
  </si>
  <si>
    <t>սուրճի ընդմիջում (4 օր, օրը 2 անգամ)</t>
  </si>
  <si>
    <t xml:space="preserve">կեցություն </t>
  </si>
  <si>
    <t>սուրճի ընդմիջում (2 օր, օրը 2 անգամ)</t>
  </si>
  <si>
    <t>նոթատետր</t>
  </si>
  <si>
    <t>թուղթ ֆլիպ չարթի</t>
  </si>
  <si>
    <t>գծանշիչ (մարկեր)</t>
  </si>
  <si>
    <t>կպչուն թուղթ</t>
  </si>
  <si>
    <t>Վկայական</t>
  </si>
  <si>
    <t>Դասընթացավարների և համակարգողի կեցություն</t>
  </si>
  <si>
    <t>Մասնակիցների սնունդ</t>
  </si>
  <si>
    <t>Ինտերակտիվ համացանցային քվեարկության համակարգի մշակում և գործարկում դահլիճում</t>
  </si>
  <si>
    <t>Ծրագրի նկարահանում և տեսահոլովակի պատրաստում, ֆոտոսեսիայի կազմակերպում</t>
  </si>
  <si>
    <t>Ծրագրի ղեկավար</t>
  </si>
  <si>
    <t>Ծրագրի ռեժիսոր</t>
  </si>
  <si>
    <t>Երեկոյան մրցանակաբաշխության կազմակերպում՝ 90 րոպե տևողությամբ համերգային ծրագիր՝ ռոկ, ջազ խմբերի և համույթների ընդգրկմամբ (ընդհանուր 5 համար կամ կատարում)</t>
  </si>
  <si>
    <t>Էկրանների վարձակալում (1 մեծ կամ 3 փոքր)</t>
  </si>
  <si>
    <t>Ձայնային ձևավորում</t>
  </si>
  <si>
    <t>Լուսային ձևավորում</t>
  </si>
  <si>
    <t>Ծրագրի տարբերանշանի գրաֆիկական պատկերանիշի ստեղծում, ինչպես նաև երեկոյի ընթացքում յուրաքանչյուր անվանակարգի երեք թեկնածուների անունների, լուսանկարների և նրանց տարվա ընթացքում լավագույն ձեռքբերումների վերաբերյալ տեղեկատվական նյութերի գրաֆիկական պատրաստում</t>
  </si>
  <si>
    <t>Մրցանակների (ապակյա մրցանակ, բարձրությունը՝ մոտ 18-25 սմ, լայնությունը՝ մոտ 8-10 սմ) ձևավորում և պատրաստում 11 անվանակարգերում հաղթած մասնակիցների համար՝ ընդհանուր 15 հատ</t>
  </si>
  <si>
    <t>Հանրային իրազեկման ծախսեր</t>
  </si>
  <si>
    <t>Տարվա երիտասարդական մայրաքաղաքի ամփոփիչ ֆիլմի պատրաստում (մինչև 30 րոպե տևողությամբ)</t>
  </si>
  <si>
    <t>Փակման արարողություն</t>
  </si>
  <si>
    <t>Բացման արարողություն</t>
  </si>
  <si>
    <t>Պաշտոնական ճաշկերույթ (բանկետ)</t>
  </si>
  <si>
    <t>Երեք միկրոծրագրերի ֆինանասավորում</t>
  </si>
  <si>
    <t xml:space="preserve">
««Հայաստանի Հանրապետության տարվա երիտասարդական մայրաքաղաք» 
մրցույթի հայտերի ուսումնասիրման նպատակով այցելություն մարզեր»
</t>
  </si>
  <si>
    <t>ԱԱՀ</t>
  </si>
  <si>
    <t>Պահանջվող գումարը (ՀՀ դրամ)</t>
  </si>
  <si>
    <t>2.1</t>
  </si>
  <si>
    <t>Կեցություն Երևանում</t>
  </si>
  <si>
    <t>2.2</t>
  </si>
  <si>
    <t>2.3</t>
  </si>
  <si>
    <t>Ճաշ Դիլիջանում</t>
  </si>
  <si>
    <t>2.4</t>
  </si>
  <si>
    <t>Ճաշ Եղեգնաձորում</t>
  </si>
  <si>
    <t>2.5</t>
  </si>
  <si>
    <t>Լանչ բոքս ճանապարհի համար</t>
  </si>
  <si>
    <t>3.1</t>
  </si>
  <si>
    <t>Հայաստանի ազգային պատկերասրահի տոմս</t>
  </si>
  <si>
    <t>3.2</t>
  </si>
  <si>
    <t>Հայաստանի ազգային պատկերասրահ՝ էքսկուրսիա հայերենով</t>
  </si>
  <si>
    <t xml:space="preserve">անգամ </t>
  </si>
  <si>
    <t>«Էրեբունի» պատմահնագիտական արգելոց-թանգարանի տոմս</t>
  </si>
  <si>
    <t>3.4</t>
  </si>
  <si>
    <t>«Էրեբունի» պատմահնագիտական արգելոց-թանգարան՝ բացատրություն հայերենով</t>
  </si>
  <si>
    <t>Կեցություն Ստեփանակերտում</t>
  </si>
  <si>
    <t>25 հոգու փոխադրում՝
Թբիլիսի – Գոշավանք - Հաղարծինի վանքային համալիր – Դիլիջան -  Սևանավանք - Երևան,
հյուրանոց (Երևանում) – Հայաստանի ազգային պատկերասրահ - «Էրեբունի» պատմահնագիտական արգելոց-թանգարան - ՀՀ սպորտի և երիտասարդության հարցերի նախարարություն – hյուրանոց (Երևանում),
Երևան - Խոր վիրապ – Նորավանք – Եղեգնաձոր - Տաթևի եկեղեցական համալիր – Ստեփանակերտ
Ստեփանակերտ-Տիգրանակերտ-Գանձասար-Շուշի-Դադիվանքի վանական համալիր -Նորավանք        Նորավանք-Թբիլիսի</t>
  </si>
  <si>
    <t>2.6</t>
  </si>
  <si>
    <t>Ճաշ Շուշիում</t>
  </si>
  <si>
    <t>Կեցություն Նորավանքում</t>
  </si>
  <si>
    <t>2.7</t>
  </si>
  <si>
    <t>մարդ/ամիս</t>
  </si>
  <si>
    <t>Ուղևորափոխադրում Երևան-Արմավիր-Արտաշատ-Երևան (10 մարդ)</t>
  </si>
  <si>
    <t>Ուղևորափոխադրում Երևան--Աշտարակ-Գյումրի-Երևան (10 մարդ)</t>
  </si>
  <si>
    <t>Ուղևորափոխադրում Երևան--Հրազդան-Գավառ-Երևան (10 մարդ)</t>
  </si>
  <si>
    <t>Ուղևորափոխադրում Երևան--Վանաձոր-Իջևան-Երևան (10 մարդ)</t>
  </si>
  <si>
    <t>Ուղևորափոխադրում Երևան--Եղեգնաձոր-Կապան-Երևան (10 մարդ)</t>
  </si>
  <si>
    <t>Պրոեկտորի և էկրանի վարձակալում</t>
  </si>
  <si>
    <t>Համակարգչի վարձակալում</t>
  </si>
  <si>
    <t xml:space="preserve">Թուղթ A4 չափի </t>
  </si>
  <si>
    <t>4.5</t>
  </si>
  <si>
    <t>4.6</t>
  </si>
  <si>
    <t>4.7</t>
  </si>
  <si>
    <t>Համակարգողի օգնական (2 մարդ 1 ամիս)</t>
  </si>
  <si>
    <t>Հայ-վրացական ֆորում</t>
  </si>
  <si>
    <t>Ուղևորափոխադրում Արմավիր--Երևան-Արմավիր (10 մարդ)</t>
  </si>
  <si>
    <t>Ուղևորափոխադրում Արտաշատ-Երևան-Արտաշատ (10 մարդ)</t>
  </si>
  <si>
    <t>Ուղևորափոխադրում Աշտարակ--Երևան-Աշտարակ (10 մարդ)</t>
  </si>
  <si>
    <t>Ուղևորափոխադրում Գյումրի--Երևան-Գյումրի (10 մարդ)</t>
  </si>
  <si>
    <t>Ուղևորափոխադրում -Հրազդան-Երևան-Հրազդան  (10 մարդ)</t>
  </si>
  <si>
    <t>Ուղևորափոխադրում Գավառ-Երևան-Գավառ (10 մարդ)</t>
  </si>
  <si>
    <t>Ուղևորափոխադրում Վանաձոր-Երևան-Վանաձոր (10 մարդ)</t>
  </si>
  <si>
    <t>Ուղևորափոխադրում Իջևան-Երևան-Իջևան (10 մարդ)</t>
  </si>
  <si>
    <t>Ուղևորափոխադրում Եղեգնաձոր-Երևան-Եղեգնաձոր (10 մարդ)</t>
  </si>
  <si>
    <t>Ուղևորափոխադրում Կապան-Երևան-Կապան (10 մարդ)</t>
  </si>
  <si>
    <t>Վարձավճարներ` ներառյալ հարկերը</t>
  </si>
  <si>
    <t xml:space="preserve">Միավորի քանակը         </t>
  </si>
  <si>
    <t>Վարձավճարներ՝ ներառյալ հարկերը</t>
  </si>
  <si>
    <t>Վարձավճարներ՝ (ներառյալ հարկերը)</t>
  </si>
  <si>
    <t xml:space="preserve">Միավորի քանակը          </t>
  </si>
  <si>
    <t>Ուղևորափոխադրում Արմավիր--Երևան-Արմավիր (4 մարդ)</t>
  </si>
  <si>
    <t>Ուղևորափոխադրում Արտաշատ-Երևան-Արտաշատ (4 մարդ)</t>
  </si>
  <si>
    <t>Ուղևորափոխադրում Աշտարակ--Երևան-Աշտարակ (4 մարդ)</t>
  </si>
  <si>
    <t>Ուղևորափոխադրում Գյումրի--Երևան-Գյումրի (4 մարդ)</t>
  </si>
  <si>
    <t>Ուղևորափոխադրում -Հրազդան-Երևան-Հրազդան  (4 մարդ)</t>
  </si>
  <si>
    <t>Ուղևորափոխադրում Գավառ-Երևան-Գավառ (4 մարդ)</t>
  </si>
  <si>
    <t>Ուղևորափոխադրում Վանաձոր-Երևան-Վանաձոր (4 մարդ)</t>
  </si>
  <si>
    <t>Ուղևորափոխադրում Իջևան-Երևան-Իջևան (4 մարդ)</t>
  </si>
  <si>
    <t>Ուղևորափոխադրում Եղեգնաձոր-Երևան-Եղեգնաձոր (4 մարդ)</t>
  </si>
  <si>
    <t>Ուղևորափոխադրում Կապան-Երևան-Կապան (4 մարդ)</t>
  </si>
  <si>
    <t>Կեցություն Երևանում ԱՊՀ փորձագետների համար</t>
  </si>
  <si>
    <t>Սնունդ Երևանի մասնակիցների համար</t>
  </si>
  <si>
    <t>Գումարը 
(ՀՀ դրամ)</t>
  </si>
  <si>
    <t>Երիտասարդության օրվան նվիրված միջոցառում</t>
  </si>
  <si>
    <t>Տաղավարների վարձակալություն</t>
  </si>
  <si>
    <t xml:space="preserve">Ֆուրշետի կազմակերպում </t>
  </si>
  <si>
    <t>Տոնավաճառների կազմակերպում 9 մարզում</t>
  </si>
  <si>
    <t>Երիտասարդական մայրաքաղաքում համերգային ծրագիր</t>
  </si>
  <si>
    <t>Ճաշ Երևանի մասնակիցների համար</t>
  </si>
  <si>
    <t>2.8</t>
  </si>
  <si>
    <t>2.9</t>
  </si>
  <si>
    <t>2.10</t>
  </si>
  <si>
    <t>Ուղևորափոխադրում Արմավիր--Երևան-Արմավիր (5 մարդ)</t>
  </si>
  <si>
    <t>Ուղևորափոխադրում Արտաշատ-Երևան-Արտաշատ (5 մարդ)</t>
  </si>
  <si>
    <t>Ուղևորափոխադրում Աշտարակ--Երևան-Աշտարակ (5 մարդ)</t>
  </si>
  <si>
    <t>Ուղևորափոխադրում Գյումրի--Երևան-Գյումրի (5 մարդ)</t>
  </si>
  <si>
    <t>Ուղևորափոխադրում Գավառ-Երևան-Գավառ (5 մարդ)</t>
  </si>
  <si>
    <t>Ուղևորափոխադրում Վանաձոր-Երևան-Վանաձոր (5 մարդ)</t>
  </si>
  <si>
    <t>Ուղևորափոխադրում Իջևան-Երևան-Իջևան (5 մարդ)</t>
  </si>
  <si>
    <t>Ուղևորափոխադրում Եղեգնաձոր-Երևան-Եղեգնաձոր (5 մարդ)</t>
  </si>
  <si>
    <t>Ուղևորափոխադրում Կապան-Երևան-Կապան (5 մարդ)</t>
  </si>
  <si>
    <t>Կեցություն Երևանում մարզերից և Վրաստանից ժամանած հյուրերի համար</t>
  </si>
  <si>
    <t>Սուրճի ընդմիջում մասնակիցների համար</t>
  </si>
  <si>
    <t>Ճաշկերույթ մարզերից, Վրաստանից ժամանած հյուրերի և Երևանի մասնակիցների համար</t>
  </si>
  <si>
    <t>Խաղը վարող</t>
  </si>
  <si>
    <t>Ծրագրի պաստառի տպագրություն</t>
  </si>
  <si>
    <t>Խաղի մասնակիցների փաթեթների պատրաստում</t>
  </si>
  <si>
    <t>Խաղի համակարգչային ծրագրի ադապտացիա և հարցաշարի մուտքագրում</t>
  </si>
  <si>
    <t>փաթեթ</t>
  </si>
  <si>
    <t>Խաղի հաղթող թիմի համար մրցանակի ձեռքբերում (երրորդ տեղ)</t>
  </si>
  <si>
    <t>30000</t>
  </si>
  <si>
    <t>Խաղի հաղթող թիմի համար մրցանակի ձեռքբերում (երկրորդ տեղ)</t>
  </si>
  <si>
    <t>Խաղի հաղթող թիմի համար մրցանակի ձեռքբերում (առաջին տեղ)</t>
  </si>
  <si>
    <t>Համակարգողի օգնական 1</t>
  </si>
  <si>
    <t>Համակարգողի օգնական 2</t>
  </si>
  <si>
    <t>140000</t>
  </si>
  <si>
    <t>75000</t>
  </si>
  <si>
    <t>70000</t>
  </si>
  <si>
    <t>Տրանսպորտային ծառայություններ</t>
  </si>
  <si>
    <t>Ուղևորափոխադրում Ծրագրի համակարգողի, օգնականների և խաղը վարողի համար</t>
  </si>
  <si>
    <t>50000</t>
  </si>
  <si>
    <t>Կեցություն և սնունդ</t>
  </si>
  <si>
    <t>15000</t>
  </si>
  <si>
    <t>1500</t>
  </si>
  <si>
    <t>4.1</t>
  </si>
  <si>
    <t>5.3</t>
  </si>
  <si>
    <t>5.4</t>
  </si>
  <si>
    <t>5.5</t>
  </si>
  <si>
    <t>5.6</t>
  </si>
  <si>
    <t>40000</t>
  </si>
  <si>
    <t>3000</t>
  </si>
  <si>
    <t>275400</t>
  </si>
  <si>
    <t>Մրցանակային ֆոնդ</t>
  </si>
  <si>
    <t>I տեղ</t>
  </si>
  <si>
    <t>II տեղ</t>
  </si>
  <si>
    <t>III տեղ</t>
  </si>
  <si>
    <t>ԸՆԴՀԱՆՈՒՐ</t>
  </si>
  <si>
    <t>Ժյուրիի անդամների վարձավճար (7 անձ)</t>
  </si>
  <si>
    <t>Վկայական շրջանակով</t>
  </si>
  <si>
    <t>Գրենական պիտույքների փաթեթ (թուղթ, գրիչ, նյութերի տպագրություն)</t>
  </si>
  <si>
    <t xml:space="preserve">Մրցույթի խորհրդանիշերի պատրաստում </t>
  </si>
  <si>
    <t>Հաշվապահական ծառայություններ</t>
  </si>
  <si>
    <t>Հաշվապահական հաշվառման վարում</t>
  </si>
  <si>
    <t>Երիտասարդական մայրաքաղաքում իրականացվող ծրագրեր</t>
  </si>
  <si>
    <t>Երիտասարդական մայրաքաղաքում գործող հասարակական կազմակերպություններին դրամաշնորհների տրամադրում</t>
  </si>
  <si>
    <t>Ծրագրի համակարգողի օգնական</t>
  </si>
  <si>
    <t>Մասնակիցների տեղափոխում Ստեփանակերտ-Երևան-Ստեփանակերտ (30 մարդ)</t>
  </si>
  <si>
    <t xml:space="preserve">2020 ԹՎԱԿԱՆԻՆ ՊԱՀԱՆՋՎՈՂ ՖԻՆԱՆՍԱՎՈՐՈՒՄՆ ԸՍՏ ԱՌԱՆՁԻՆ ԾՐԱԳՐԵՐԻ </t>
  </si>
  <si>
    <t>ՀՀ կրթության, գիտության, մշակույթի և սպորտի նախարարության երիտասարդական քաղաքականության վարչություն</t>
  </si>
  <si>
    <t>Համակարգողի օգնական (10 մարդ 1 ամիս)</t>
  </si>
  <si>
    <t>Հարցազրուցավար</t>
  </si>
  <si>
    <t>Տվյալները մշակող</t>
  </si>
  <si>
    <t>Սննդի հետ կապված ծախսեր</t>
  </si>
  <si>
    <t>Գիշերակաց</t>
  </si>
  <si>
    <t>հարցազրույց</t>
  </si>
  <si>
    <t>Վերլուծական աշխատանքներ</t>
  </si>
  <si>
    <t xml:space="preserve"> Զեկույցի մշակում և ձևավորում</t>
  </si>
  <si>
    <t>Հաշվապահ</t>
  </si>
  <si>
    <t>Խմբագիր (2 մարդ)</t>
  </si>
  <si>
    <t>Երիտասարդական պորտալի ադմինիստրատիվ և գործածողների ինտերֆեյսի բարելավման աշխատանքների ծրագրում և իրագործում</t>
  </si>
  <si>
    <t>Պորտալի տեխնիկական , ծրագրային ծախսեր (սերվերի VPS ծառայության, դոմենների ծախսեր, տեխնիկական խնդիրների ծրագրավորում և կարգավորում)</t>
  </si>
  <si>
    <t>Ֆոտոթղթակից</t>
  </si>
  <si>
    <t>Լրագրողների աշխատավարձ / 5 աշխատակից/</t>
  </si>
  <si>
    <t>Թարգմանիչ /հայերենից-անգլերեն, անգլերենից-հայերեն</t>
  </si>
  <si>
    <t>հատ/ամիս</t>
  </si>
  <si>
    <t>ամիս/հատ</t>
  </si>
  <si>
    <t xml:space="preserve">Լուսանկարչական ապարատի վարձակալություն (2 հատ), </t>
  </si>
  <si>
    <t>Երկու էկրանի հնարավորությամբ համակրգչի վարձակալություն</t>
  </si>
  <si>
    <t>Հեռուստաօրագրի պատրաստում և հեռարձակում</t>
  </si>
  <si>
    <t>Նախագծի հետարտադրական գործընթաց (4 հեռուստահաղորդման մոնտաժ և ոճի պատրաստում)</t>
  </si>
  <si>
    <t>Նախագծի օրագրի 4 հեռուստահաղորդումների հեռարձակումը մարզային հեռարձակման շառավղով հեռուստաընկերություններում</t>
  </si>
  <si>
    <t>Միջոցառման կազմակերպում, դիզայն և տպագրություն</t>
  </si>
  <si>
    <t>Դահլիճի վարձակալություն ըստ նախագծի չափանիշների (150 մարդու համար)</t>
  </si>
  <si>
    <t>Գալա համերգի կազմակերպում 6 համերգային համարներով</t>
  </si>
  <si>
    <t>Նախագծի ղեկավար</t>
  </si>
  <si>
    <t xml:space="preserve">Նախագծի համակարգող </t>
  </si>
  <si>
    <t>Նախագծի ռեժիսոր</t>
  </si>
  <si>
    <t>Մրցանակներ (երկարությունը՝ 25-30 սմ, լայնությունը՝ 8-13 սմ)՝ 5 հատ</t>
  </si>
  <si>
    <t>Նախագծի արտադրական գործընթաց (4 հեռուստաօրագրի տեսա և լուսանկարահանումներ)</t>
  </si>
  <si>
    <t>x</t>
  </si>
  <si>
    <t xml:space="preserve"> ֆուրշետ (շամպայն) 150 հոգու համար</t>
  </si>
  <si>
    <t xml:space="preserve">10 հոգու համար լանչ </t>
  </si>
  <si>
    <t>5 հատ պատվոգիր՝ պատրաստված Ծիծեռնակաբերդի հուշահամալիրի եղեռնի զոհերի հիշատակին նվիրված ծաղիկների թերթիկներից մշակված թերթից</t>
  </si>
  <si>
    <t xml:space="preserve"> 150 հրավիրատոմսի տպագրություն</t>
  </si>
  <si>
    <t>Լուսային և ձայնային ձևավորում</t>
  </si>
  <si>
    <t xml:space="preserve">Մասնակիցների տեղափոխում Երևան-ՀՀ 2020 թ. երիտասարդական մայրաքաղաք-Երևան (10 մասնակից) </t>
  </si>
  <si>
    <t>60 րոպե տևողությամբ համերգային միջոցառում (երաժիշտներ և երգիչներ կամ երաժշտական խումբ)</t>
  </si>
  <si>
    <t xml:space="preserve">ՀՀ 2020 թվականի երիտասարդական մայրաքաղաքի բացման մասին տեսահոլովակի պատրաստում </t>
  </si>
  <si>
    <t xml:space="preserve">Մասնակիցների տեղափոխում Երևան-ՀՀ 2020 թ. երիտասարդական մայրաքաղաք-Երևան </t>
  </si>
  <si>
    <t>Երևան-«ՀՀ 2021 թ. երիտասարդական մայրաքաղաք» մրցույթի հայտատու քաղաքներ-Երևան (15 անձի համար) մինչև 10 քաղաք</t>
  </si>
  <si>
    <t>Քաղաքային նշանակության միկրոծրագիր</t>
  </si>
  <si>
    <t>Մարզային նշանակության միկրոծրագիր</t>
  </si>
  <si>
    <t>Հանրապետական նշանակության միկրոծրագիր</t>
  </si>
  <si>
    <t>3.5</t>
  </si>
  <si>
    <t>Ուղևորափոխադրում Հրազդան-Երևան-Հրազդան  (5 մարդ)</t>
  </si>
  <si>
    <t>2 օր- կեցություն Ծրագրի համակարգողի, 2 օգնականների և խաղը վարողի համար</t>
  </si>
  <si>
    <t>2 օր -ճաշ մասնակիցների համար</t>
  </si>
  <si>
    <t>2 օր -սուրճի ընդմիջում մասնակիցների և կազմակերպիչների համար</t>
  </si>
  <si>
    <t>Ուղևորափոխադրում Երևան-Արմավիր-Երևան (10 մարդ)</t>
  </si>
  <si>
    <t>Ուղևորափոխադրում Երևան-Արտաշատ-Երևան (10 մարդ)</t>
  </si>
  <si>
    <t>Ուղևորափոխադրում Երևան-Աշտարակ-Երևան (10 մարդ)</t>
  </si>
  <si>
    <t>Ուղևորափոխադրում Երևան-Գյումրի-Երևան (10 մարդ)</t>
  </si>
  <si>
    <t>Ուղևորափոխադրում Երևան-Հրազդան-Երևան  (10 մարդ)</t>
  </si>
  <si>
    <t>Ուղևորափոխադրում Երևան-Գավառ-Երևան (10 մարդ)</t>
  </si>
  <si>
    <t>Ուղևորափոխադրում Երևան-Վանաձոր-Երևան (10 մարդ)</t>
  </si>
  <si>
    <t>Ուղևորափոխադրում Երևան-Իջևան-Երևան (10 մարդ)</t>
  </si>
  <si>
    <t>Ուղևորափոխադրում Երևան-Եղեգնաձոր-Երևան (10 մարդ)</t>
  </si>
  <si>
    <t>Ուղևորափոխադրում Երևան-Կապան-Երևան (10 մարդ)</t>
  </si>
  <si>
    <t xml:space="preserve"> Ծրագրի համակարգող
</t>
  </si>
  <si>
    <t>Նոութբուքի վարձակալություն լրագրողների համար՝ նյութերը տեղում լուսաբանելու և օպերատիվ աշխատանքի համար (5 հատ)</t>
  </si>
  <si>
    <t>Երևան-ՀՀ 2020 թ. երիտասարդական մայրաքաղաք-Երևան 
(40 նստատեղ` Ծրագրի մասնակիցների, դասընթացավարների և համակարգողի տեղափոխման համար)</t>
  </si>
  <si>
    <t>Երևան-ՀՀ 2020 թ. երիտասարդական մայրաքաղաք-Երևան 
(4 նստատեղ` տեղական 3 փորձագետներին 3 անգամ յուրաքանչյուր փուլում տեղափոխելու և միջազգային 4 փորձագետներին տեղափոխելու համար)</t>
  </si>
  <si>
    <t>Փորձագետների տեղափոխման ծախսեր (Երևան-ՀՀ 2020 թ. երիտասարդական մայրաքաղաք-Երևան)</t>
  </si>
  <si>
    <t>Միավորի գինը
(ՀՀ դրամ)</t>
  </si>
  <si>
    <t>Ընդամենը
(ՀՀ դրամ)</t>
  </si>
  <si>
    <t xml:space="preserve">Մասնակիցների տեղափոխում Երևան-ՀՀ 2020 թ. երիտասարդական մայրաքաղաք-Երևան (50 մասնակից) </t>
  </si>
  <si>
    <t>Մասնակիցների, դասընթացավարների և տեխնիկական սպասարկողների տեղափոխում Երևան-ՀՀ 2020 թ. երիտասարդական մայրաքաղաք-Երևան (50 մարդ)</t>
  </si>
  <si>
    <t xml:space="preserve"> www.antitrafficking.am կայքի պահպանում</t>
  </si>
  <si>
    <t>Կեցություն Երևանում 30 մասնակիցների համար</t>
  </si>
  <si>
    <t>Համահայակական ճանաչողական և համագործակցության միջոցառում</t>
  </si>
  <si>
    <t xml:space="preserve">   
Համահայակական ճանաչողական և համագործակցության միջոցառում
</t>
  </si>
  <si>
    <t>«Երիտասարդության հետ աշխատանք» ծրագրի շրջաանակներում փորձի փոխանակում ԱՊՀ մասնակից պետությունների ներկայացուցիչների հետ</t>
  </si>
  <si>
    <t>Դասընթացի մասնակիցների փաթեթների պատրաստում՝ գրենական պիտույքներ, տարբերանշաններ  տպագրությամբ</t>
  </si>
  <si>
    <t xml:space="preserve">Խաղի անցկացման համար սարքավորումների վարձակալում՝ լափթոփներ (6 հատ 1 օր) </t>
  </si>
  <si>
    <t>Խաղի անցկացման համար անհրաժեշտ լրացուցիչ սարքավորումների վարձակալություն՝ խոսափող (միկրոֆոն), արտապատկերիչի (պրոյեկտոր), բաշխիչ սարք և մալուխներ</t>
  </si>
  <si>
    <t>Ինքնաթիռի տոմս</t>
  </si>
  <si>
    <t>Համակարգողի օգնական (20 մարդ 1 ամիս)</t>
  </si>
  <si>
    <t xml:space="preserve">Մասնակիցների տեղափոխում Երևան-մարզեր-Երևան (10-ական մասնակից) </t>
  </si>
  <si>
    <t>Ֆուրշետի կազմակերպում</t>
  </si>
  <si>
    <t>Ծրագրի համակարգող (մրցանակաբաշխությանը թեկնածուների առաջադրման համար անհրաժեշտ առցանց հարթակի ստեղծում, մրցանակաբաշխությանը առաջադրված թեկնածուների  վերաբերյալ տարվա ընթացքում իրականացված աշխատանքների մասին անհրաժեշտ տեղեկատվության մշակում)</t>
  </si>
  <si>
    <t>Ծրագրի համակարգողի օգնական (մրցանակաբաշխությանը թեկնածուների առաջադրման համար անհրաժեշտ առցանց հարթակի ստեղծում, մրցանակաբաշխությանը առաջադրված թեկնածուների  վերաբերյալ տարվա ընթացքում իրականացված աշխատանքների մասին անհրաժեշտ տեղեկատվության մշակում)</t>
  </si>
  <si>
    <t>Գովազդային արշավի կազմակերպում՝ «Երիտասարդական մրցանակաբաշխություն-2020»-ի վերաբերյալ հայտարարության տարածում մեդիադաշտի միջոցով (հեռուստատեսություն, կայքեր, թերթեր, սոցիալական ցանցեր, մամուլի ասուլիս) Ծրագրի մասին տեղեկատվության լայն տարածում</t>
  </si>
  <si>
    <t>Մրցանակաբաշխության եզրափակիչ փուլի անցկացման համար 150-տեղանոց հարմարավետ տարածքի վարձակալություն</t>
  </si>
  <si>
    <t xml:space="preserve"> հրավիրատոմսի տպագրություն</t>
  </si>
  <si>
    <t xml:space="preserve"> հավաստագրեր՝ դիզայն և տպագրություն 11 անվանակարգերում հաղթած մասնակիցների համար (թուղթը պատրաստված Ծիծեռնակաբերդի հուշահամալիրի եղեռնի զոհերի հիշատակին նվիրված ծաղիկների թերթիկներից մշակված թղթից, չափսը՝ A5, տեղադրված ապակեպատ փայտե շրջանակում</t>
  </si>
  <si>
    <t>Բեմի ձևավորման համար անհրաժեշտ պաստառների դիզայն և տպագրություն (50 սմ x 3 մ՝ 3 պաստառ, 1 մ x 3 մ՝ 2 պաստառ, 3 մ x 2 մ՝  1 պաստառ ֆոտոսեսիայի համար), ամբիոնի ապահովում</t>
  </si>
  <si>
    <t>ֆուրշետ</t>
  </si>
  <si>
    <t>Կայքի ադմինիստրատորի վարձավճար (ներառյալ հարկերը, աշխատանքային պայմանագրով)</t>
  </si>
  <si>
    <t>Կայքի բովանդակության լրագրող-խմբագրի վարձավճար (ներառյալ հարկերը, քաղ.իրավական պայմանագրով)</t>
  </si>
  <si>
    <t>Ինտերնետ անվտանգության ծառայության վճար</t>
  </si>
  <si>
    <t>Ձեռք է բերվում մասնագիտացված կազմակերպությունից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</si>
</sst>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0.0"/>
    <numFmt numFmtId="165" formatCode="0000"/>
    <numFmt numFmtId="166" formatCode="#,##0.0"/>
    <numFmt numFmtId="167" formatCode="#,##0.000"/>
    <numFmt numFmtId="168" formatCode="_(* #,##0_);_(* \(#,##0\);_(* \-??_);_(@_)"/>
    <numFmt numFmtId="169" formatCode="_-* #,##0_р_._-;\-* #,##0_р_._-;_-* &quot;-&quot;??_р_._-;_-@_-"/>
  </numFmts>
  <fonts count="28">
    <font>
      <sz val="11"/>
      <color theme="1"/>
      <name val="Calibri"/>
      <family val="2"/>
      <scheme val="minor"/>
    </font>
    <font>
      <b/>
      <u/>
      <sz val="10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GHEA Grapalat"/>
      <family val="3"/>
    </font>
    <font>
      <sz val="11"/>
      <color indexed="8"/>
      <name val="Times Armenian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</font>
    <font>
      <sz val="12"/>
      <name val="GHEA Grapalat"/>
      <family val="3"/>
    </font>
    <font>
      <b/>
      <i/>
      <sz val="14"/>
      <color theme="1"/>
      <name val="Calibri"/>
      <family val="2"/>
      <charset val="204"/>
      <scheme val="minor"/>
    </font>
    <font>
      <b/>
      <sz val="12"/>
      <color rgb="FF000000"/>
      <name val="GHEA Grapalat"/>
      <family val="3"/>
    </font>
    <font>
      <sz val="12"/>
      <color rgb="FF000000"/>
      <name val="GHEA Grapalat"/>
      <family val="3"/>
    </font>
    <font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b/>
      <sz val="12"/>
      <name val="GHEA Grapalat"/>
      <family val="3"/>
    </font>
    <font>
      <b/>
      <i/>
      <sz val="12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Calibri"/>
      <family val="2"/>
      <scheme val="minor"/>
    </font>
    <font>
      <b/>
      <i/>
      <sz val="12"/>
      <color rgb="FF000000"/>
      <name val="GHEA Grapalat"/>
      <family val="3"/>
    </font>
    <font>
      <b/>
      <sz val="13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4"/>
      <color theme="1"/>
      <name val="GHEA Grapalat"/>
      <family val="3"/>
    </font>
    <font>
      <b/>
      <i/>
      <sz val="12"/>
      <color rgb="FFFF0000"/>
      <name val="GHEA Grapalat"/>
      <family val="3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45"/>
      </patternFill>
    </fill>
    <fill>
      <patternFill patternType="solid">
        <fgColor theme="0"/>
        <bgColor indexed="45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43" fontId="17" fillId="0" borderId="0" applyFont="0" applyFill="0" applyBorder="0" applyAlignment="0" applyProtection="0"/>
  </cellStyleXfs>
  <cellXfs count="311">
    <xf numFmtId="0" fontId="0" fillId="0" borderId="0" xfId="0"/>
    <xf numFmtId="0" fontId="4" fillId="0" borderId="0" xfId="0" applyFont="1" applyAlignment="1">
      <alignment horizontal="justify"/>
    </xf>
    <xf numFmtId="4" fontId="0" fillId="0" borderId="0" xfId="0" applyNumberFormat="1"/>
    <xf numFmtId="0" fontId="11" fillId="0" borderId="2" xfId="0" applyFont="1" applyBorder="1" applyAlignment="1">
      <alignment wrapText="1"/>
    </xf>
    <xf numFmtId="3" fontId="0" fillId="0" borderId="0" xfId="0" applyNumberFormat="1"/>
    <xf numFmtId="1" fontId="0" fillId="0" borderId="0" xfId="0" applyNumberFormat="1"/>
    <xf numFmtId="0" fontId="11" fillId="0" borderId="2" xfId="0" applyFont="1" applyBorder="1" applyAlignment="1">
      <alignment vertical="top" wrapText="1"/>
    </xf>
    <xf numFmtId="0" fontId="11" fillId="2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justify" wrapText="1"/>
    </xf>
    <xf numFmtId="0" fontId="2" fillId="0" borderId="2" xfId="0" applyFont="1" applyBorder="1" applyAlignment="1">
      <alignment horizontal="left" vertical="top" wrapText="1"/>
    </xf>
    <xf numFmtId="0" fontId="15" fillId="0" borderId="2" xfId="0" applyFont="1" applyFill="1" applyBorder="1" applyAlignment="1" applyProtection="1">
      <alignment horizontal="center" vertical="center" wrapText="1"/>
    </xf>
    <xf numFmtId="1" fontId="15" fillId="4" borderId="2" xfId="0" applyNumberFormat="1" applyFont="1" applyFill="1" applyBorder="1" applyAlignment="1" applyProtection="1">
      <alignment horizontal="center" wrapText="1"/>
      <protection locked="0"/>
    </xf>
    <xf numFmtId="0" fontId="15" fillId="4" borderId="2" xfId="0" applyFont="1" applyFill="1" applyBorder="1" applyAlignment="1" applyProtection="1">
      <alignment horizontal="center" vertical="center" wrapText="1"/>
    </xf>
    <xf numFmtId="0" fontId="15" fillId="4" borderId="2" xfId="0" applyFont="1" applyFill="1" applyBorder="1" applyAlignment="1" applyProtection="1">
      <alignment horizontal="center" vertical="center" wrapText="1"/>
      <protection locked="0"/>
    </xf>
    <xf numFmtId="0" fontId="9" fillId="4" borderId="2" xfId="0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</xf>
    <xf numFmtId="165" fontId="1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2" xfId="0" applyFont="1" applyFill="1" applyBorder="1" applyAlignment="1" applyProtection="1">
      <alignment horizontal="right" vertical="center" wrapText="1"/>
      <protection locked="0"/>
    </xf>
    <xf numFmtId="0" fontId="15" fillId="0" borderId="2" xfId="0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Fill="1" applyBorder="1" applyAlignment="1" applyProtection="1">
      <alignment vertical="center" wrapText="1"/>
      <protection locked="0"/>
    </xf>
    <xf numFmtId="0" fontId="15" fillId="0" borderId="2" xfId="0" applyFont="1" applyFill="1" applyBorder="1" applyAlignment="1" applyProtection="1">
      <alignment horizontal="right" vertical="center" wrapText="1"/>
    </xf>
    <xf numFmtId="1" fontId="15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4" borderId="2" xfId="0" applyFont="1" applyFill="1" applyBorder="1" applyAlignment="1" applyProtection="1">
      <alignment vertical="center" wrapText="1"/>
    </xf>
    <xf numFmtId="0" fontId="9" fillId="4" borderId="2" xfId="0" applyFont="1" applyFill="1" applyBorder="1" applyAlignment="1" applyProtection="1">
      <alignment vertical="center" wrapText="1"/>
      <protection locked="0"/>
    </xf>
    <xf numFmtId="0" fontId="9" fillId="4" borderId="2" xfId="0" applyFont="1" applyFill="1" applyBorder="1" applyAlignment="1" applyProtection="1">
      <alignment vertical="center" wrapText="1"/>
    </xf>
    <xf numFmtId="0" fontId="15" fillId="0" borderId="2" xfId="0" applyFont="1" applyFill="1" applyBorder="1" applyAlignment="1" applyProtection="1">
      <alignment vertical="center" wrapText="1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/>
    </xf>
    <xf numFmtId="0" fontId="15" fillId="0" borderId="2" xfId="0" applyFont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15" fillId="0" borderId="2" xfId="0" applyFont="1" applyBorder="1" applyAlignment="1" applyProtection="1">
      <alignment vertical="center" wrapText="1"/>
    </xf>
    <xf numFmtId="167" fontId="0" fillId="0" borderId="0" xfId="0" applyNumberFormat="1"/>
    <xf numFmtId="4" fontId="2" fillId="2" borderId="2" xfId="0" applyNumberFormat="1" applyFont="1" applyFill="1" applyBorder="1" applyAlignment="1">
      <alignment horizontal="center" vertical="top" wrapText="1"/>
    </xf>
    <xf numFmtId="0" fontId="0" fillId="2" borderId="0" xfId="0" applyFill="1"/>
    <xf numFmtId="1" fontId="1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vertical="center" wrapText="1"/>
      <protection locked="0"/>
    </xf>
    <xf numFmtId="0" fontId="9" fillId="2" borderId="2" xfId="0" applyFont="1" applyFill="1" applyBorder="1" applyAlignment="1" applyProtection="1">
      <alignment vertical="center" wrapText="1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</xf>
    <xf numFmtId="4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2" xfId="0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/>
    </xf>
    <xf numFmtId="2" fontId="9" fillId="2" borderId="2" xfId="0" quotePrefix="1" applyNumberFormat="1" applyFont="1" applyFill="1" applyBorder="1" applyAlignment="1" applyProtection="1">
      <alignment horizontal="center" vertical="center" wrapText="1"/>
      <protection locked="0"/>
    </xf>
    <xf numFmtId="0" fontId="12" fillId="2" borderId="2" xfId="0" applyFont="1" applyFill="1" applyBorder="1" applyAlignment="1">
      <alignment wrapText="1"/>
    </xf>
    <xf numFmtId="0" fontId="15" fillId="2" borderId="2" xfId="0" applyFont="1" applyFill="1" applyBorder="1" applyAlignment="1" applyProtection="1">
      <alignment vertical="center" wrapText="1"/>
      <protection locked="0"/>
    </xf>
    <xf numFmtId="0" fontId="20" fillId="0" borderId="0" xfId="0" applyFont="1"/>
    <xf numFmtId="4" fontId="14" fillId="2" borderId="2" xfId="0" applyNumberFormat="1" applyFont="1" applyFill="1" applyBorder="1" applyAlignment="1">
      <alignment horizontal="center" vertical="top" wrapText="1"/>
    </xf>
    <xf numFmtId="3" fontId="11" fillId="0" borderId="2" xfId="0" applyNumberFormat="1" applyFont="1" applyBorder="1" applyAlignment="1">
      <alignment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15" fillId="4" borderId="2" xfId="0" applyFont="1" applyFill="1" applyBorder="1" applyAlignment="1" applyProtection="1">
      <alignment vertical="center" wrapText="1"/>
      <protection locked="0"/>
    </xf>
    <xf numFmtId="164" fontId="9" fillId="2" borderId="2" xfId="0" applyNumberFormat="1" applyFont="1" applyFill="1" applyBorder="1" applyAlignment="1" applyProtection="1">
      <alignment horizontal="center" wrapText="1"/>
      <protection locked="0"/>
    </xf>
    <xf numFmtId="0" fontId="9" fillId="2" borderId="2" xfId="0" applyFont="1" applyFill="1" applyBorder="1" applyAlignment="1" applyProtection="1">
      <alignment horizontal="right" vertical="center" wrapText="1"/>
      <protection locked="0"/>
    </xf>
    <xf numFmtId="165" fontId="15" fillId="0" borderId="2" xfId="0" applyNumberFormat="1" applyFont="1" applyFill="1" applyBorder="1" applyAlignment="1" applyProtection="1">
      <alignment horizontal="center" wrapText="1"/>
      <protection locked="0"/>
    </xf>
    <xf numFmtId="0" fontId="13" fillId="0" borderId="2" xfId="0" applyFont="1" applyBorder="1" applyAlignment="1">
      <alignment vertical="center"/>
    </xf>
    <xf numFmtId="0" fontId="9" fillId="2" borderId="2" xfId="0" applyFont="1" applyFill="1" applyBorder="1" applyAlignment="1">
      <alignment wrapText="1"/>
    </xf>
    <xf numFmtId="0" fontId="15" fillId="0" borderId="2" xfId="0" applyFont="1" applyBorder="1" applyAlignment="1" applyProtection="1">
      <alignment horizontal="right" vertical="center" wrapText="1"/>
      <protection locked="0"/>
    </xf>
    <xf numFmtId="0" fontId="15" fillId="0" borderId="2" xfId="0" applyFont="1" applyFill="1" applyBorder="1" applyAlignment="1">
      <alignment horizontal="center" vertical="center" wrapText="1"/>
    </xf>
    <xf numFmtId="1" fontId="15" fillId="4" borderId="2" xfId="0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 applyProtection="1">
      <alignment horizontal="center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</xf>
    <xf numFmtId="0" fontId="15" fillId="0" borderId="2" xfId="0" applyFont="1" applyFill="1" applyBorder="1" applyAlignment="1">
      <alignment horizontal="right"/>
    </xf>
    <xf numFmtId="0" fontId="15" fillId="0" borderId="2" xfId="0" applyFont="1" applyFill="1" applyBorder="1" applyAlignment="1">
      <alignment horizontal="center" vertical="center"/>
    </xf>
    <xf numFmtId="169" fontId="15" fillId="0" borderId="2" xfId="4" applyNumberFormat="1" applyFont="1" applyFill="1" applyBorder="1" applyAlignment="1">
      <alignment horizontal="center" vertical="center"/>
    </xf>
    <xf numFmtId="0" fontId="9" fillId="4" borderId="2" xfId="0" applyFont="1" applyFill="1" applyBorder="1"/>
    <xf numFmtId="0" fontId="9" fillId="2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169" fontId="15" fillId="0" borderId="2" xfId="4" applyNumberFormat="1" applyFont="1" applyFill="1" applyBorder="1" applyAlignment="1">
      <alignment horizontal="center"/>
    </xf>
    <xf numFmtId="0" fontId="15" fillId="4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right" vertical="center"/>
    </xf>
    <xf numFmtId="0" fontId="15" fillId="0" borderId="2" xfId="0" applyFont="1" applyBorder="1"/>
    <xf numFmtId="169" fontId="15" fillId="0" borderId="2" xfId="0" applyNumberFormat="1" applyFont="1" applyBorder="1"/>
    <xf numFmtId="0" fontId="13" fillId="2" borderId="2" xfId="0" applyFont="1" applyFill="1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167" fontId="10" fillId="0" borderId="0" xfId="0" applyNumberFormat="1" applyFont="1"/>
    <xf numFmtId="0" fontId="15" fillId="6" borderId="2" xfId="0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wrapText="1"/>
    </xf>
    <xf numFmtId="3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3" fontId="11" fillId="3" borderId="2" xfId="0" applyNumberFormat="1" applyFont="1" applyFill="1" applyBorder="1" applyAlignment="1">
      <alignment horizontal="right"/>
    </xf>
    <xf numFmtId="0" fontId="13" fillId="0" borderId="0" xfId="0" applyFont="1"/>
    <xf numFmtId="0" fontId="15" fillId="4" borderId="2" xfId="0" applyFont="1" applyFill="1" applyBorder="1" applyAlignment="1" applyProtection="1">
      <alignment horizontal="left" vertical="center" wrapText="1"/>
    </xf>
    <xf numFmtId="0" fontId="16" fillId="0" borderId="9" xfId="0" applyFont="1" applyFill="1" applyBorder="1" applyAlignment="1" applyProtection="1">
      <alignment horizontal="center" vertical="center" wrapText="1"/>
      <protection locked="0"/>
    </xf>
    <xf numFmtId="0" fontId="15" fillId="0" borderId="9" xfId="0" applyFont="1" applyFill="1" applyBorder="1" applyAlignment="1" applyProtection="1">
      <alignment vertical="center" wrapText="1"/>
      <protection locked="0"/>
    </xf>
    <xf numFmtId="0" fontId="9" fillId="0" borderId="9" xfId="0" applyFont="1" applyFill="1" applyBorder="1" applyAlignment="1" applyProtection="1">
      <alignment horizontal="center" vertical="center" wrapText="1"/>
    </xf>
    <xf numFmtId="0" fontId="15" fillId="0" borderId="9" xfId="0" applyFont="1" applyFill="1" applyBorder="1" applyAlignment="1" applyProtection="1">
      <alignment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justify" vertical="top" wrapText="1"/>
    </xf>
    <xf numFmtId="0" fontId="9" fillId="0" borderId="2" xfId="0" applyFont="1" applyBorder="1" applyAlignment="1">
      <alignment vertical="center" wrapText="1"/>
    </xf>
    <xf numFmtId="0" fontId="2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167" fontId="3" fillId="5" borderId="2" xfId="0" applyNumberFormat="1" applyFont="1" applyFill="1" applyBorder="1" applyAlignment="1">
      <alignment horizontal="center" vertical="top" wrapText="1"/>
    </xf>
    <xf numFmtId="49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right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</xf>
    <xf numFmtId="1" fontId="15" fillId="2" borderId="2" xfId="0" applyNumberFormat="1" applyFont="1" applyFill="1" applyBorder="1" applyAlignment="1" applyProtection="1">
      <alignment horizontal="center" wrapText="1"/>
      <protection locked="0"/>
    </xf>
    <xf numFmtId="0" fontId="15" fillId="2" borderId="2" xfId="0" applyFont="1" applyFill="1" applyBorder="1" applyAlignment="1" applyProtection="1">
      <alignment vertical="center" wrapText="1"/>
    </xf>
    <xf numFmtId="0" fontId="9" fillId="0" borderId="2" xfId="0" applyFont="1" applyBorder="1"/>
    <xf numFmtId="167" fontId="0" fillId="2" borderId="0" xfId="0" applyNumberFormat="1" applyFill="1"/>
    <xf numFmtId="0" fontId="15" fillId="4" borderId="2" xfId="0" applyFont="1" applyFill="1" applyBorder="1" applyAlignment="1" applyProtection="1">
      <alignment horizontal="right" vertical="center" wrapText="1"/>
      <protection locked="0"/>
    </xf>
    <xf numFmtId="4" fontId="19" fillId="5" borderId="2" xfId="0" applyNumberFormat="1" applyFont="1" applyFill="1" applyBorder="1" applyAlignment="1">
      <alignment horizontal="center" vertical="top" wrapText="1"/>
    </xf>
    <xf numFmtId="0" fontId="9" fillId="6" borderId="2" xfId="0" applyFont="1" applyFill="1" applyBorder="1" applyAlignment="1" applyProtection="1">
      <alignment horizontal="center" vertical="center" wrapText="1"/>
    </xf>
    <xf numFmtId="0" fontId="13" fillId="0" borderId="2" xfId="0" applyFont="1" applyBorder="1"/>
    <xf numFmtId="0" fontId="13" fillId="6" borderId="2" xfId="0" applyFont="1" applyFill="1" applyBorder="1"/>
    <xf numFmtId="166" fontId="0" fillId="0" borderId="0" xfId="0" applyNumberFormat="1"/>
    <xf numFmtId="1" fontId="9" fillId="2" borderId="2" xfId="0" applyNumberFormat="1" applyFont="1" applyFill="1" applyBorder="1" applyAlignment="1">
      <alignment horizontal="center" vertical="center"/>
    </xf>
    <xf numFmtId="49" fontId="9" fillId="2" borderId="2" xfId="4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9" fillId="0" borderId="2" xfId="4" applyNumberFormat="1" applyFont="1" applyBorder="1" applyAlignment="1">
      <alignment horizontal="center" vertical="center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49" fontId="15" fillId="0" borderId="2" xfId="0" applyNumberFormat="1" applyFont="1" applyFill="1" applyBorder="1" applyAlignment="1" applyProtection="1">
      <alignment horizontal="righ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4" fontId="14" fillId="5" borderId="2" xfId="0" applyNumberFormat="1" applyFont="1" applyFill="1" applyBorder="1" applyAlignment="1">
      <alignment horizontal="center" vertical="top" wrapText="1"/>
    </xf>
    <xf numFmtId="4" fontId="13" fillId="0" borderId="0" xfId="0" applyNumberFormat="1" applyFont="1"/>
    <xf numFmtId="49" fontId="19" fillId="6" borderId="2" xfId="0" applyNumberFormat="1" applyFont="1" applyFill="1" applyBorder="1" applyAlignment="1">
      <alignment horizontal="center" vertical="top" wrapText="1"/>
    </xf>
    <xf numFmtId="168" fontId="9" fillId="0" borderId="2" xfId="4" applyNumberFormat="1" applyFont="1" applyFill="1" applyBorder="1" applyAlignment="1" applyProtection="1">
      <alignment horizontal="left" vertical="center" wrapText="1"/>
    </xf>
    <xf numFmtId="168" fontId="9" fillId="0" borderId="2" xfId="4" applyNumberFormat="1" applyFont="1" applyFill="1" applyBorder="1" applyAlignment="1" applyProtection="1">
      <alignment horizontal="right" vertical="center"/>
    </xf>
    <xf numFmtId="3" fontId="9" fillId="0" borderId="2" xfId="4" applyNumberFormat="1" applyFont="1" applyFill="1" applyBorder="1" applyAlignment="1" applyProtection="1">
      <alignment horizontal="right" vertical="center"/>
    </xf>
    <xf numFmtId="3" fontId="9" fillId="8" borderId="2" xfId="4" applyNumberFormat="1" applyFont="1" applyFill="1" applyBorder="1" applyAlignment="1" applyProtection="1">
      <alignment horizontal="right" vertical="center"/>
    </xf>
    <xf numFmtId="0" fontId="15" fillId="7" borderId="2" xfId="0" applyFont="1" applyFill="1" applyBorder="1" applyAlignment="1">
      <alignment horizontal="left" vertical="center" wrapText="1"/>
    </xf>
    <xf numFmtId="168" fontId="9" fillId="7" borderId="2" xfId="4" applyNumberFormat="1" applyFont="1" applyFill="1" applyBorder="1" applyAlignment="1" applyProtection="1">
      <alignment vertical="center"/>
    </xf>
    <xf numFmtId="3" fontId="15" fillId="7" borderId="2" xfId="4" applyNumberFormat="1" applyFont="1" applyFill="1" applyBorder="1" applyAlignment="1" applyProtection="1">
      <alignment vertical="center"/>
    </xf>
    <xf numFmtId="0" fontId="1" fillId="5" borderId="2" xfId="0" applyFont="1" applyFill="1" applyBorder="1" applyAlignment="1">
      <alignment horizontal="justify" wrapText="1"/>
    </xf>
    <xf numFmtId="167" fontId="2" fillId="2" borderId="2" xfId="0" applyNumberFormat="1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left" vertical="top" wrapText="1"/>
    </xf>
    <xf numFmtId="166" fontId="2" fillId="2" borderId="2" xfId="0" applyNumberFormat="1" applyFont="1" applyFill="1" applyBorder="1" applyAlignment="1">
      <alignment horizontal="center" vertical="top" wrapText="1"/>
    </xf>
    <xf numFmtId="0" fontId="0" fillId="5" borderId="2" xfId="0" applyFill="1" applyBorder="1" applyAlignment="1">
      <alignment vertical="top"/>
    </xf>
    <xf numFmtId="0" fontId="2" fillId="5" borderId="2" xfId="0" applyFont="1" applyFill="1" applyBorder="1" applyAlignment="1">
      <alignment horizontal="center" vertical="top" wrapText="1"/>
    </xf>
    <xf numFmtId="4" fontId="0" fillId="2" borderId="0" xfId="0" applyNumberFormat="1" applyFill="1"/>
    <xf numFmtId="0" fontId="13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/>
    </xf>
    <xf numFmtId="0" fontId="15" fillId="0" borderId="2" xfId="0" applyFont="1" applyFill="1" applyBorder="1" applyAlignment="1" applyProtection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13" fillId="0" borderId="12" xfId="0" applyFont="1" applyBorder="1" applyAlignment="1">
      <alignment horizontal="justify" vertical="top" wrapText="1"/>
    </xf>
    <xf numFmtId="0" fontId="15" fillId="0" borderId="2" xfId="0" applyFont="1" applyBorder="1" applyAlignment="1" applyProtection="1">
      <alignment horizontal="center" vertical="center" wrapText="1"/>
      <protection locked="0"/>
    </xf>
    <xf numFmtId="0" fontId="15" fillId="0" borderId="2" xfId="0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2" fillId="0" borderId="2" xfId="0" applyFont="1" applyBorder="1"/>
    <xf numFmtId="0" fontId="12" fillId="0" borderId="2" xfId="0" applyFont="1" applyBorder="1" applyAlignment="1">
      <alignment wrapText="1"/>
    </xf>
    <xf numFmtId="0" fontId="24" fillId="0" borderId="0" xfId="0" applyFont="1"/>
    <xf numFmtId="0" fontId="23" fillId="0" borderId="0" xfId="0" applyFont="1" applyAlignment="1">
      <alignment horizontal="center"/>
    </xf>
    <xf numFmtId="0" fontId="23" fillId="0" borderId="2" xfId="0" applyFont="1" applyBorder="1" applyAlignment="1">
      <alignment horizontal="center"/>
    </xf>
    <xf numFmtId="0" fontId="24" fillId="2" borderId="0" xfId="0" applyFont="1" applyFill="1"/>
    <xf numFmtId="0" fontId="24" fillId="0" borderId="2" xfId="0" applyFont="1" applyBorder="1"/>
    <xf numFmtId="169" fontId="25" fillId="0" borderId="2" xfId="0" applyNumberFormat="1" applyFont="1" applyBorder="1"/>
    <xf numFmtId="2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>
      <alignment horizontal="justify" vertical="top" wrapText="1"/>
    </xf>
    <xf numFmtId="0" fontId="12" fillId="0" borderId="2" xfId="0" applyFont="1" applyBorder="1" applyAlignment="1">
      <alignment horizontal="center" vertical="top" wrapText="1"/>
    </xf>
    <xf numFmtId="0" fontId="13" fillId="2" borderId="0" xfId="0" applyFont="1" applyFill="1"/>
    <xf numFmtId="0" fontId="15" fillId="2" borderId="2" xfId="0" applyFont="1" applyFill="1" applyBorder="1" applyAlignment="1" applyProtection="1">
      <alignment horizontal="left" vertical="center" wrapText="1"/>
    </xf>
    <xf numFmtId="49" fontId="24" fillId="0" borderId="0" xfId="0" applyNumberFormat="1" applyFont="1"/>
    <xf numFmtId="0" fontId="13" fillId="0" borderId="2" xfId="0" applyFont="1" applyBorder="1" applyAlignment="1">
      <alignment horizontal="left"/>
    </xf>
    <xf numFmtId="0" fontId="13" fillId="0" borderId="2" xfId="0" applyFont="1" applyBorder="1" applyAlignment="1">
      <alignment horizontal="left" vertical="top"/>
    </xf>
    <xf numFmtId="0" fontId="13" fillId="2" borderId="2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/>
    </xf>
    <xf numFmtId="0" fontId="13" fillId="2" borderId="2" xfId="0" applyFont="1" applyFill="1" applyBorder="1" applyAlignment="1">
      <alignment horizontal="left"/>
    </xf>
    <xf numFmtId="1" fontId="13" fillId="0" borderId="2" xfId="0" applyNumberFormat="1" applyFont="1" applyBorder="1" applyAlignment="1">
      <alignment horizontal="left"/>
    </xf>
    <xf numFmtId="0" fontId="13" fillId="2" borderId="2" xfId="0" applyFont="1" applyFill="1" applyBorder="1"/>
    <xf numFmtId="0" fontId="19" fillId="2" borderId="2" xfId="0" applyFont="1" applyFill="1" applyBorder="1"/>
    <xf numFmtId="1" fontId="19" fillId="2" borderId="2" xfId="0" applyNumberFormat="1" applyFont="1" applyFill="1" applyBorder="1"/>
    <xf numFmtId="0" fontId="19" fillId="0" borderId="2" xfId="0" applyFont="1" applyBorder="1" applyAlignment="1">
      <alignment horizontal="center" wrapText="1"/>
    </xf>
    <xf numFmtId="0" fontId="19" fillId="6" borderId="2" xfId="0" applyFont="1" applyFill="1" applyBorder="1" applyAlignment="1">
      <alignment horizontal="center"/>
    </xf>
    <xf numFmtId="0" fontId="19" fillId="6" borderId="2" xfId="0" applyFont="1" applyFill="1" applyBorder="1"/>
    <xf numFmtId="0" fontId="13" fillId="6" borderId="2" xfId="0" applyFont="1" applyFill="1" applyBorder="1" applyAlignment="1">
      <alignment horizontal="center"/>
    </xf>
    <xf numFmtId="0" fontId="13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4" fillId="0" borderId="2" xfId="0" applyFont="1" applyBorder="1" applyAlignment="1">
      <alignment horizontal="right"/>
    </xf>
    <xf numFmtId="0" fontId="19" fillId="0" borderId="2" xfId="0" applyFont="1" applyBorder="1"/>
    <xf numFmtId="0" fontId="13" fillId="3" borderId="2" xfId="0" applyFont="1" applyFill="1" applyBorder="1" applyAlignment="1">
      <alignment horizontal="center"/>
    </xf>
    <xf numFmtId="0" fontId="13" fillId="3" borderId="2" xfId="0" applyFont="1" applyFill="1" applyBorder="1" applyAlignment="1">
      <alignment wrapText="1"/>
    </xf>
    <xf numFmtId="0" fontId="13" fillId="3" borderId="2" xfId="0" applyFont="1" applyFill="1" applyBorder="1"/>
    <xf numFmtId="0" fontId="13" fillId="3" borderId="2" xfId="0" applyFont="1" applyFill="1" applyBorder="1" applyAlignment="1">
      <alignment horizontal="right"/>
    </xf>
    <xf numFmtId="0" fontId="19" fillId="0" borderId="2" xfId="0" applyFont="1" applyBorder="1" applyAlignment="1">
      <alignment horizontal="right"/>
    </xf>
    <xf numFmtId="0" fontId="13" fillId="2" borderId="2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left" wrapText="1"/>
    </xf>
    <xf numFmtId="3" fontId="24" fillId="0" borderId="0" xfId="0" applyNumberFormat="1" applyFont="1"/>
    <xf numFmtId="0" fontId="19" fillId="6" borderId="2" xfId="0" applyFont="1" applyFill="1" applyBorder="1" applyAlignment="1">
      <alignment horizontal="center" wrapText="1"/>
    </xf>
    <xf numFmtId="0" fontId="13" fillId="0" borderId="0" xfId="0" applyFont="1" applyAlignment="1">
      <alignment horizontal="left"/>
    </xf>
    <xf numFmtId="3" fontId="13" fillId="0" borderId="0" xfId="0" applyNumberFormat="1" applyFont="1"/>
    <xf numFmtId="0" fontId="12" fillId="2" borderId="2" xfId="0" applyFont="1" applyFill="1" applyBorder="1" applyAlignment="1">
      <alignment horizontal="left" vertical="top" wrapText="1"/>
    </xf>
    <xf numFmtId="4" fontId="12" fillId="2" borderId="2" xfId="0" applyNumberFormat="1" applyFont="1" applyFill="1" applyBorder="1" applyAlignment="1">
      <alignment horizontal="left" vertical="top" wrapText="1"/>
    </xf>
    <xf numFmtId="3" fontId="12" fillId="2" borderId="2" xfId="0" applyNumberFormat="1" applyFont="1" applyFill="1" applyBorder="1" applyAlignment="1">
      <alignment horizontal="right" vertical="top" wrapText="1"/>
    </xf>
    <xf numFmtId="0" fontId="12" fillId="2" borderId="2" xfId="0" applyFont="1" applyFill="1" applyBorder="1" applyAlignment="1">
      <alignment horizontal="right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vertical="top" wrapText="1"/>
    </xf>
    <xf numFmtId="0" fontId="9" fillId="0" borderId="2" xfId="0" applyFont="1" applyFill="1" applyBorder="1" applyAlignment="1" applyProtection="1">
      <alignment horizontal="right" vertical="top" wrapText="1"/>
      <protection locked="0"/>
    </xf>
    <xf numFmtId="0" fontId="9" fillId="0" borderId="2" xfId="0" applyFont="1" applyFill="1" applyBorder="1" applyAlignment="1" applyProtection="1">
      <alignment vertical="top" wrapText="1"/>
      <protection locked="0"/>
    </xf>
    <xf numFmtId="0" fontId="9" fillId="0" borderId="2" xfId="0" applyFont="1" applyFill="1" applyBorder="1" applyAlignment="1" applyProtection="1">
      <alignment horizontal="center" vertical="top" wrapText="1"/>
    </xf>
    <xf numFmtId="49" fontId="9" fillId="0" borderId="2" xfId="0" applyNumberFormat="1" applyFont="1" applyFill="1" applyBorder="1" applyAlignment="1" applyProtection="1">
      <alignment horizontal="center" vertical="top" wrapText="1"/>
      <protection locked="0"/>
    </xf>
    <xf numFmtId="0" fontId="9" fillId="0" borderId="6" xfId="0" applyFont="1" applyBorder="1" applyAlignment="1">
      <alignment horizontal="justify" vertical="top" wrapText="1"/>
    </xf>
    <xf numFmtId="0" fontId="13" fillId="0" borderId="6" xfId="0" applyFont="1" applyBorder="1" applyAlignment="1">
      <alignment horizontal="justify" vertical="top" wrapText="1"/>
    </xf>
    <xf numFmtId="2" fontId="13" fillId="0" borderId="2" xfId="0" applyNumberFormat="1" applyFont="1" applyBorder="1" applyAlignment="1">
      <alignment horizontal="left" vertical="center"/>
    </xf>
    <xf numFmtId="0" fontId="19" fillId="0" borderId="2" xfId="0" applyFont="1" applyBorder="1" applyAlignment="1">
      <alignment horizontal="right" vertical="top" wrapText="1"/>
    </xf>
    <xf numFmtId="0" fontId="13" fillId="0" borderId="0" xfId="0" applyFont="1" applyAlignment="1">
      <alignment vertical="center"/>
    </xf>
    <xf numFmtId="0" fontId="19" fillId="0" borderId="0" xfId="0" applyFont="1" applyAlignment="1">
      <alignment horizontal="center"/>
    </xf>
    <xf numFmtId="49" fontId="19" fillId="0" borderId="2" xfId="0" applyNumberFormat="1" applyFont="1" applyBorder="1" applyAlignment="1">
      <alignment horizontal="right"/>
    </xf>
    <xf numFmtId="0" fontId="19" fillId="0" borderId="0" xfId="0" applyFont="1"/>
    <xf numFmtId="0" fontId="19" fillId="0" borderId="0" xfId="0" applyFont="1" applyAlignment="1">
      <alignment horizontal="center"/>
    </xf>
    <xf numFmtId="0" fontId="22" fillId="0" borderId="2" xfId="0" applyFont="1" applyBorder="1" applyAlignment="1">
      <alignment horizontal="right" vertical="top" wrapText="1"/>
    </xf>
    <xf numFmtId="0" fontId="15" fillId="0" borderId="2" xfId="0" applyFont="1" applyFill="1" applyBorder="1" applyAlignment="1" applyProtection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center" wrapText="1"/>
    </xf>
    <xf numFmtId="0" fontId="27" fillId="0" borderId="0" xfId="0" applyFont="1"/>
    <xf numFmtId="1" fontId="13" fillId="0" borderId="2" xfId="0" applyNumberFormat="1" applyFont="1" applyBorder="1"/>
    <xf numFmtId="0" fontId="24" fillId="0" borderId="0" xfId="0" applyFont="1" applyBorder="1"/>
    <xf numFmtId="0" fontId="23" fillId="0" borderId="2" xfId="0" applyFont="1" applyBorder="1"/>
    <xf numFmtId="1" fontId="23" fillId="0" borderId="2" xfId="0" applyNumberFormat="1" applyFont="1" applyBorder="1"/>
    <xf numFmtId="0" fontId="23" fillId="0" borderId="0" xfId="0" applyFont="1"/>
    <xf numFmtId="1" fontId="12" fillId="0" borderId="2" xfId="0" applyNumberFormat="1" applyFont="1" applyBorder="1" applyAlignment="1">
      <alignment horizontal="center"/>
    </xf>
    <xf numFmtId="1" fontId="19" fillId="6" borderId="2" xfId="0" applyNumberFormat="1" applyFont="1" applyFill="1" applyBorder="1"/>
    <xf numFmtId="1" fontId="19" fillId="0" borderId="2" xfId="0" applyNumberFormat="1" applyFont="1" applyBorder="1"/>
    <xf numFmtId="1" fontId="11" fillId="0" borderId="2" xfId="0" applyNumberFormat="1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1" fontId="11" fillId="6" borderId="2" xfId="0" applyNumberFormat="1" applyFont="1" applyFill="1" applyBorder="1" applyAlignment="1">
      <alignment horizontal="center"/>
    </xf>
    <xf numFmtId="0" fontId="15" fillId="0" borderId="2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top" textRotation="90" wrapText="1"/>
    </xf>
    <xf numFmtId="0" fontId="0" fillId="0" borderId="2" xfId="0" applyBorder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19" fillId="0" borderId="0" xfId="0" applyFont="1" applyAlignment="1">
      <alignment horizontal="center" wrapText="1"/>
    </xf>
    <xf numFmtId="0" fontId="19" fillId="0" borderId="2" xfId="0" applyFont="1" applyBorder="1" applyAlignment="1">
      <alignment horizontal="right" vertical="top" wrapText="1"/>
    </xf>
    <xf numFmtId="0" fontId="19" fillId="9" borderId="5" xfId="0" applyFont="1" applyFill="1" applyBorder="1" applyAlignment="1">
      <alignment horizontal="left" vertical="top" wrapText="1"/>
    </xf>
    <xf numFmtId="0" fontId="19" fillId="9" borderId="8" xfId="0" applyFont="1" applyFill="1" applyBorder="1" applyAlignment="1">
      <alignment horizontal="left" vertical="top" wrapText="1"/>
    </xf>
    <xf numFmtId="0" fontId="19" fillId="9" borderId="6" xfId="0" applyFont="1" applyFill="1" applyBorder="1" applyAlignment="1">
      <alignment horizontal="left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1" fillId="3" borderId="2" xfId="0" applyFont="1" applyFill="1" applyBorder="1" applyAlignment="1">
      <alignment horizontal="right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2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49" fontId="23" fillId="0" borderId="5" xfId="0" applyNumberFormat="1" applyFont="1" applyBorder="1" applyAlignment="1">
      <alignment horizontal="center" vertical="top" wrapText="1"/>
    </xf>
    <xf numFmtId="49" fontId="23" fillId="0" borderId="8" xfId="0" applyNumberFormat="1" applyFont="1" applyBorder="1" applyAlignment="1">
      <alignment horizontal="center" vertical="top" wrapText="1"/>
    </xf>
    <xf numFmtId="49" fontId="23" fillId="0" borderId="6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4" fillId="0" borderId="2" xfId="0" applyFont="1" applyBorder="1" applyAlignment="1">
      <alignment horizontal="center" vertical="top" wrapText="1"/>
    </xf>
    <xf numFmtId="0" fontId="15" fillId="0" borderId="2" xfId="0" applyFont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3" fillId="0" borderId="0" xfId="0" applyFont="1" applyAlignment="1">
      <alignment horizontal="center"/>
    </xf>
    <xf numFmtId="0" fontId="19" fillId="2" borderId="2" xfId="0" applyFont="1" applyFill="1" applyBorder="1" applyAlignment="1">
      <alignment horizontal="center"/>
    </xf>
    <xf numFmtId="0" fontId="16" fillId="0" borderId="4" xfId="0" applyFont="1" applyFill="1" applyBorder="1" applyAlignment="1" applyProtection="1">
      <alignment horizontal="center" vertical="center" wrapText="1"/>
      <protection locked="0"/>
    </xf>
    <xf numFmtId="0" fontId="16" fillId="0" borderId="3" xfId="0" applyFont="1" applyFill="1" applyBorder="1" applyAlignment="1" applyProtection="1">
      <alignment horizontal="center" vertical="center" wrapText="1"/>
      <protection locked="0"/>
    </xf>
    <xf numFmtId="0" fontId="22" fillId="0" borderId="2" xfId="0" applyFont="1" applyBorder="1" applyAlignment="1">
      <alignment horizontal="right" vertical="top" wrapText="1"/>
    </xf>
    <xf numFmtId="0" fontId="16" fillId="2" borderId="2" xfId="0" applyFont="1" applyFill="1" applyBorder="1" applyAlignment="1">
      <alignment horizontal="center" vertical="top" wrapText="1"/>
    </xf>
    <xf numFmtId="0" fontId="26" fillId="2" borderId="2" xfId="0" applyFont="1" applyFill="1" applyBorder="1" applyAlignment="1">
      <alignment horizontal="center" vertical="top" wrapText="1"/>
    </xf>
    <xf numFmtId="0" fontId="15" fillId="7" borderId="2" xfId="0" applyFont="1" applyFill="1" applyBorder="1" applyAlignment="1">
      <alignment horizontal="right" vertical="center" wrapText="1"/>
    </xf>
    <xf numFmtId="0" fontId="15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5" fillId="6" borderId="2" xfId="0" applyFont="1" applyFill="1" applyBorder="1" applyAlignment="1">
      <alignment horizontal="center" vertical="top" wrapText="1"/>
    </xf>
    <xf numFmtId="0" fontId="15" fillId="6" borderId="9" xfId="0" applyFont="1" applyFill="1" applyBorder="1" applyAlignment="1">
      <alignment horizontal="center" vertical="top" wrapText="1"/>
    </xf>
    <xf numFmtId="0" fontId="15" fillId="6" borderId="10" xfId="0" applyFont="1" applyFill="1" applyBorder="1" applyAlignment="1">
      <alignment horizontal="center" vertical="top" wrapText="1"/>
    </xf>
    <xf numFmtId="0" fontId="15" fillId="7" borderId="9" xfId="0" applyFont="1" applyFill="1" applyBorder="1" applyAlignment="1">
      <alignment horizontal="center" vertical="top" wrapText="1"/>
    </xf>
    <xf numFmtId="0" fontId="15" fillId="7" borderId="10" xfId="0" applyFont="1" applyFill="1" applyBorder="1" applyAlignment="1">
      <alignment horizontal="center" vertical="top" wrapText="1"/>
    </xf>
    <xf numFmtId="0" fontId="15" fillId="2" borderId="0" xfId="1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9" fillId="0" borderId="5" xfId="0" applyFont="1" applyBorder="1" applyAlignment="1">
      <alignment horizontal="left"/>
    </xf>
    <xf numFmtId="0" fontId="19" fillId="0" borderId="8" xfId="0" applyFont="1" applyBorder="1" applyAlignment="1">
      <alignment horizontal="left"/>
    </xf>
    <xf numFmtId="0" fontId="19" fillId="0" borderId="6" xfId="0" applyFont="1" applyBorder="1" applyAlignment="1">
      <alignment horizontal="left"/>
    </xf>
    <xf numFmtId="0" fontId="19" fillId="6" borderId="5" xfId="0" applyFont="1" applyFill="1" applyBorder="1" applyAlignment="1">
      <alignment horizontal="center"/>
    </xf>
    <xf numFmtId="0" fontId="19" fillId="6" borderId="8" xfId="0" applyFont="1" applyFill="1" applyBorder="1" applyAlignment="1">
      <alignment horizontal="center"/>
    </xf>
    <xf numFmtId="0" fontId="19" fillId="6" borderId="6" xfId="0" applyFont="1" applyFill="1" applyBorder="1" applyAlignment="1">
      <alignment horizontal="center"/>
    </xf>
    <xf numFmtId="49" fontId="19" fillId="0" borderId="1" xfId="0" applyNumberFormat="1" applyFont="1" applyBorder="1" applyAlignment="1">
      <alignment horizontal="center" vertical="top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23" fillId="0" borderId="0" xfId="0" applyFont="1" applyBorder="1" applyAlignment="1">
      <alignment horizontal="center" wrapText="1"/>
    </xf>
  </cellXfs>
  <cellStyles count="5">
    <cellStyle name="Comma" xfId="4" builtinId="3"/>
    <cellStyle name="Normal" xfId="0" builtinId="0"/>
    <cellStyle name="Normal 2" xfId="1"/>
    <cellStyle name="Normal 3" xfId="2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H42"/>
  <sheetViews>
    <sheetView tabSelected="1" zoomScaleNormal="100" workbookViewId="0">
      <selection activeCell="E22" sqref="E22"/>
    </sheetView>
  </sheetViews>
  <sheetFormatPr defaultRowHeight="15"/>
  <cols>
    <col min="1" max="1" width="7" customWidth="1"/>
    <col min="2" max="2" width="14" customWidth="1"/>
    <col min="3" max="3" width="11.7109375" customWidth="1"/>
    <col min="4" max="4" width="25.28515625" customWidth="1"/>
    <col min="5" max="5" width="40.42578125" customWidth="1"/>
    <col min="6" max="6" width="21.85546875" customWidth="1"/>
    <col min="7" max="7" width="10.140625" bestFit="1" customWidth="1"/>
    <col min="8" max="8" width="13.28515625" customWidth="1"/>
  </cols>
  <sheetData>
    <row r="1" spans="1:8">
      <c r="A1" s="253" t="s">
        <v>312</v>
      </c>
      <c r="B1" s="253"/>
      <c r="C1" s="253"/>
      <c r="D1" s="253"/>
      <c r="E1" s="253"/>
      <c r="F1" s="253"/>
    </row>
    <row r="2" spans="1:8" ht="15" customHeight="1">
      <c r="A2" s="254" t="s">
        <v>2</v>
      </c>
      <c r="B2" s="254" t="s">
        <v>3</v>
      </c>
      <c r="C2" s="254" t="s">
        <v>4</v>
      </c>
      <c r="D2" s="256" t="s">
        <v>5</v>
      </c>
      <c r="E2" s="256" t="s">
        <v>1</v>
      </c>
      <c r="F2" s="257" t="s">
        <v>6</v>
      </c>
    </row>
    <row r="3" spans="1:8">
      <c r="A3" s="255"/>
      <c r="B3" s="255"/>
      <c r="C3" s="255"/>
      <c r="D3" s="255"/>
      <c r="E3" s="255"/>
      <c r="F3" s="255"/>
    </row>
    <row r="4" spans="1:8">
      <c r="A4" s="255"/>
      <c r="B4" s="255"/>
      <c r="C4" s="255"/>
      <c r="D4" s="255"/>
      <c r="E4" s="255"/>
      <c r="F4" s="61" t="s">
        <v>7</v>
      </c>
    </row>
    <row r="5" spans="1:8" ht="66" customHeight="1">
      <c r="A5" s="8">
        <v>8</v>
      </c>
      <c r="B5" s="150">
        <v>4</v>
      </c>
      <c r="C5" s="150">
        <v>1</v>
      </c>
      <c r="D5" s="250" t="s">
        <v>313</v>
      </c>
      <c r="E5" s="146" t="s">
        <v>39</v>
      </c>
      <c r="F5" s="136">
        <f>SUM(F6:F22)</f>
        <v>288163.20000000001</v>
      </c>
      <c r="H5" s="125"/>
    </row>
    <row r="6" spans="1:8" ht="48.75" customHeight="1">
      <c r="A6" s="61">
        <v>8</v>
      </c>
      <c r="B6" s="61">
        <v>4</v>
      </c>
      <c r="C6" s="61">
        <v>1.1000000000000001</v>
      </c>
      <c r="D6" s="251"/>
      <c r="E6" s="9" t="s">
        <v>8</v>
      </c>
      <c r="F6" s="38">
        <v>5000</v>
      </c>
    </row>
    <row r="7" spans="1:8" s="39" customFormat="1" ht="41.25" customHeight="1">
      <c r="A7" s="58"/>
      <c r="B7" s="58">
        <v>4</v>
      </c>
      <c r="C7" s="58">
        <v>1.2</v>
      </c>
      <c r="D7" s="251"/>
      <c r="E7" s="60" t="s">
        <v>108</v>
      </c>
      <c r="F7" s="38">
        <v>8400</v>
      </c>
    </row>
    <row r="8" spans="1:8" s="39" customFormat="1" ht="58.5" customHeight="1">
      <c r="A8" s="58">
        <v>8</v>
      </c>
      <c r="B8" s="58">
        <v>4</v>
      </c>
      <c r="C8" s="58">
        <v>1.3</v>
      </c>
      <c r="D8" s="251"/>
      <c r="E8" s="60" t="s">
        <v>12</v>
      </c>
      <c r="F8" s="38">
        <v>20000</v>
      </c>
    </row>
    <row r="9" spans="1:8" s="39" customFormat="1" ht="87.75" customHeight="1">
      <c r="A9" s="58">
        <v>8</v>
      </c>
      <c r="B9" s="58">
        <v>4</v>
      </c>
      <c r="C9" s="58">
        <v>1.4</v>
      </c>
      <c r="D9" s="251"/>
      <c r="E9" s="60" t="s">
        <v>130</v>
      </c>
      <c r="F9" s="38">
        <v>159600</v>
      </c>
      <c r="H9" s="152"/>
    </row>
    <row r="10" spans="1:8" s="39" customFormat="1" ht="48" customHeight="1">
      <c r="A10" s="58"/>
      <c r="B10" s="58">
        <v>4</v>
      </c>
      <c r="C10" s="58">
        <v>1.5</v>
      </c>
      <c r="D10" s="251"/>
      <c r="E10" s="60" t="s">
        <v>107</v>
      </c>
      <c r="F10" s="38">
        <v>3000</v>
      </c>
    </row>
    <row r="11" spans="1:8" s="39" customFormat="1" ht="45" customHeight="1">
      <c r="A11" s="58">
        <v>8</v>
      </c>
      <c r="B11" s="58">
        <v>4</v>
      </c>
      <c r="C11" s="58">
        <v>1.6</v>
      </c>
      <c r="D11" s="251"/>
      <c r="E11" s="60" t="s">
        <v>309</v>
      </c>
      <c r="F11" s="38">
        <v>9600</v>
      </c>
    </row>
    <row r="12" spans="1:8" s="39" customFormat="1" ht="45" customHeight="1">
      <c r="A12" s="58">
        <v>8</v>
      </c>
      <c r="B12" s="58">
        <v>4</v>
      </c>
      <c r="C12" s="58">
        <v>1.7</v>
      </c>
      <c r="D12" s="251"/>
      <c r="E12" s="60" t="s">
        <v>11</v>
      </c>
      <c r="F12" s="38">
        <v>11500</v>
      </c>
    </row>
    <row r="13" spans="1:8" s="39" customFormat="1" ht="83.25" customHeight="1">
      <c r="A13" s="58">
        <v>8</v>
      </c>
      <c r="B13" s="58">
        <v>4</v>
      </c>
      <c r="C13" s="58">
        <v>1.8</v>
      </c>
      <c r="D13" s="251"/>
      <c r="E13" s="60" t="s">
        <v>101</v>
      </c>
      <c r="F13" s="38">
        <v>1200</v>
      </c>
    </row>
    <row r="14" spans="1:8" s="39" customFormat="1" ht="51.75" customHeight="1">
      <c r="A14" s="58">
        <v>8</v>
      </c>
      <c r="B14" s="58">
        <v>4</v>
      </c>
      <c r="C14" s="58">
        <v>1.9</v>
      </c>
      <c r="D14" s="251"/>
      <c r="E14" s="62" t="s">
        <v>102</v>
      </c>
      <c r="F14" s="38">
        <v>3223.6</v>
      </c>
    </row>
    <row r="15" spans="1:8" s="39" customFormat="1" ht="34.5" customHeight="1">
      <c r="A15" s="58"/>
      <c r="B15" s="58">
        <v>4</v>
      </c>
      <c r="C15" s="91">
        <v>1.1000000000000001</v>
      </c>
      <c r="D15" s="251"/>
      <c r="E15" s="60" t="s">
        <v>67</v>
      </c>
      <c r="F15" s="38">
        <v>10000</v>
      </c>
    </row>
    <row r="16" spans="1:8" s="39" customFormat="1" ht="37.5" customHeight="1">
      <c r="A16" s="58"/>
      <c r="B16" s="58">
        <v>4</v>
      </c>
      <c r="C16" s="58">
        <v>1.1100000000000001</v>
      </c>
      <c r="D16" s="251"/>
      <c r="E16" s="60" t="s">
        <v>248</v>
      </c>
      <c r="F16" s="38">
        <v>10140</v>
      </c>
    </row>
    <row r="17" spans="1:8" s="39" customFormat="1" ht="31.5" customHeight="1">
      <c r="A17" s="58"/>
      <c r="B17" s="58">
        <v>4</v>
      </c>
      <c r="C17" s="58">
        <v>1.1200000000000001</v>
      </c>
      <c r="D17" s="251"/>
      <c r="E17" s="60" t="s">
        <v>384</v>
      </c>
      <c r="F17" s="38">
        <v>3552</v>
      </c>
    </row>
    <row r="18" spans="1:8" s="39" customFormat="1" ht="48.75" customHeight="1">
      <c r="A18" s="58"/>
      <c r="B18" s="58">
        <v>4</v>
      </c>
      <c r="C18" s="58">
        <v>1.1299999999999999</v>
      </c>
      <c r="D18" s="251"/>
      <c r="E18" s="60" t="s">
        <v>103</v>
      </c>
      <c r="F18" s="38">
        <v>5000</v>
      </c>
    </row>
    <row r="19" spans="1:8" s="39" customFormat="1" ht="26.25" customHeight="1">
      <c r="A19" s="58"/>
      <c r="B19" s="58">
        <v>4</v>
      </c>
      <c r="C19" s="58">
        <v>1.1399999999999999</v>
      </c>
      <c r="D19" s="251"/>
      <c r="E19" s="60" t="s">
        <v>68</v>
      </c>
      <c r="F19" s="38">
        <v>5625.6</v>
      </c>
    </row>
    <row r="20" spans="1:8" s="39" customFormat="1" ht="60" customHeight="1">
      <c r="A20" s="58"/>
      <c r="B20" s="58">
        <v>4</v>
      </c>
      <c r="C20" s="58">
        <v>1.1499999999999999</v>
      </c>
      <c r="D20" s="251"/>
      <c r="E20" s="60" t="s">
        <v>386</v>
      </c>
      <c r="F20" s="38">
        <v>3100.6</v>
      </c>
    </row>
    <row r="21" spans="1:8" s="39" customFormat="1" ht="30.75" customHeight="1">
      <c r="A21" s="58"/>
      <c r="B21" s="58">
        <v>4</v>
      </c>
      <c r="C21" s="58">
        <v>1.1599999999999999</v>
      </c>
      <c r="D21" s="251"/>
      <c r="E21" s="60" t="s">
        <v>133</v>
      </c>
      <c r="F21" s="38">
        <v>6955.6</v>
      </c>
    </row>
    <row r="22" spans="1:8" s="39" customFormat="1" ht="117" customHeight="1">
      <c r="A22" s="58">
        <v>8</v>
      </c>
      <c r="B22" s="90">
        <v>4</v>
      </c>
      <c r="C22" s="58">
        <v>1.17</v>
      </c>
      <c r="D22" s="251"/>
      <c r="E22" s="60" t="s">
        <v>38</v>
      </c>
      <c r="F22" s="147">
        <v>22265.8</v>
      </c>
      <c r="H22" s="119"/>
    </row>
    <row r="23" spans="1:8" ht="56.25" customHeight="1">
      <c r="A23" s="61">
        <v>8</v>
      </c>
      <c r="B23" s="151">
        <v>4</v>
      </c>
      <c r="C23" s="151">
        <v>2</v>
      </c>
      <c r="D23" s="251"/>
      <c r="E23" s="148" t="s">
        <v>9</v>
      </c>
      <c r="F23" s="136">
        <f>SUM(F24:F26)</f>
        <v>9600</v>
      </c>
    </row>
    <row r="24" spans="1:8" ht="56.25" customHeight="1">
      <c r="A24" s="61"/>
      <c r="B24" s="90">
        <v>4</v>
      </c>
      <c r="C24" s="61">
        <v>2.1</v>
      </c>
      <c r="D24" s="251"/>
      <c r="E24" s="59" t="s">
        <v>70</v>
      </c>
      <c r="F24" s="149">
        <v>4212</v>
      </c>
    </row>
    <row r="25" spans="1:8" ht="56.25" customHeight="1">
      <c r="A25" s="90">
        <v>8</v>
      </c>
      <c r="B25" s="90">
        <v>4</v>
      </c>
      <c r="C25" s="90">
        <v>2.2000000000000002</v>
      </c>
      <c r="D25" s="251"/>
      <c r="E25" s="10" t="s">
        <v>69</v>
      </c>
      <c r="F25" s="38">
        <v>2582.4</v>
      </c>
    </row>
    <row r="26" spans="1:8" ht="56.25" customHeight="1">
      <c r="A26" s="90">
        <v>8</v>
      </c>
      <c r="B26" s="90">
        <v>4</v>
      </c>
      <c r="C26" s="61">
        <v>2.2999999999999998</v>
      </c>
      <c r="D26" s="251"/>
      <c r="E26" s="10" t="s">
        <v>134</v>
      </c>
      <c r="F26" s="38">
        <v>2805.6</v>
      </c>
      <c r="H26" s="2"/>
    </row>
    <row r="27" spans="1:8" s="39" customFormat="1" ht="56.25" customHeight="1">
      <c r="A27" s="58">
        <v>8</v>
      </c>
      <c r="B27" s="151">
        <v>4</v>
      </c>
      <c r="C27" s="151">
        <v>3</v>
      </c>
      <c r="D27" s="251"/>
      <c r="E27" s="148" t="s">
        <v>132</v>
      </c>
      <c r="F27" s="121">
        <f>SUM(F28)</f>
        <v>15270</v>
      </c>
    </row>
    <row r="28" spans="1:8" s="39" customFormat="1" ht="57.75" customHeight="1">
      <c r="A28" s="58">
        <v>8</v>
      </c>
      <c r="B28" s="58">
        <v>4</v>
      </c>
      <c r="C28" s="58">
        <v>3.1</v>
      </c>
      <c r="D28" s="251"/>
      <c r="E28" s="60" t="s">
        <v>131</v>
      </c>
      <c r="F28" s="38">
        <v>15270</v>
      </c>
    </row>
    <row r="29" spans="1:8" s="39" customFormat="1" ht="87.75" customHeight="1">
      <c r="A29" s="58">
        <v>8</v>
      </c>
      <c r="B29" s="151">
        <v>4</v>
      </c>
      <c r="C29" s="151">
        <v>4</v>
      </c>
      <c r="D29" s="252"/>
      <c r="E29" s="148" t="s">
        <v>87</v>
      </c>
      <c r="F29" s="112">
        <v>1294.2</v>
      </c>
    </row>
    <row r="30" spans="1:8" ht="17.25" customHeight="1">
      <c r="A30" s="90"/>
      <c r="B30" s="90"/>
      <c r="C30" s="247" t="s">
        <v>0</v>
      </c>
      <c r="D30" s="248"/>
      <c r="E30" s="249"/>
      <c r="F30" s="56">
        <f>F29+F27+F23+F5</f>
        <v>314327.40000000002</v>
      </c>
    </row>
    <row r="31" spans="1:8">
      <c r="A31" s="1"/>
    </row>
    <row r="32" spans="1:8">
      <c r="E32" s="37"/>
      <c r="F32" s="2"/>
      <c r="H32" s="2"/>
    </row>
    <row r="33" spans="5:7">
      <c r="E33" s="2"/>
      <c r="F33" s="4"/>
    </row>
    <row r="34" spans="5:7">
      <c r="F34" s="2"/>
      <c r="G34" s="2"/>
    </row>
    <row r="35" spans="5:7">
      <c r="E35" s="2"/>
      <c r="F35" s="5"/>
    </row>
    <row r="36" spans="5:7" ht="18.75">
      <c r="E36" s="2"/>
      <c r="F36" s="92"/>
    </row>
    <row r="37" spans="5:7">
      <c r="F37" s="2"/>
    </row>
    <row r="38" spans="5:7">
      <c r="F38" s="4"/>
    </row>
    <row r="39" spans="5:7">
      <c r="F39" s="2"/>
    </row>
    <row r="40" spans="5:7">
      <c r="E40" s="55"/>
      <c r="F40" s="2"/>
    </row>
    <row r="42" spans="5:7">
      <c r="F42" s="4"/>
    </row>
  </sheetData>
  <mergeCells count="9">
    <mergeCell ref="C30:E30"/>
    <mergeCell ref="D5:D29"/>
    <mergeCell ref="A1:F1"/>
    <mergeCell ref="A2:A4"/>
    <mergeCell ref="B2:B4"/>
    <mergeCell ref="C2:C4"/>
    <mergeCell ref="D2:D4"/>
    <mergeCell ref="E2:E4"/>
    <mergeCell ref="F2:F3"/>
  </mergeCells>
  <pageMargins left="0.7" right="0.7" top="0.75" bottom="0.75" header="0.3" footer="0.3"/>
  <pageSetup paperSize="9" scale="6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G22"/>
  <sheetViews>
    <sheetView topLeftCell="A10" zoomScale="95" zoomScaleNormal="95" workbookViewId="0">
      <selection activeCell="B11" sqref="B11"/>
    </sheetView>
  </sheetViews>
  <sheetFormatPr defaultRowHeight="17.25"/>
  <cols>
    <col min="1" max="1" width="6.5703125" style="208" customWidth="1"/>
    <col min="2" max="2" width="43.140625" style="101" customWidth="1"/>
    <col min="3" max="3" width="18.7109375" style="224" customWidth="1"/>
    <col min="4" max="5" width="16.5703125" style="101" customWidth="1"/>
    <col min="6" max="6" width="22" style="101" customWidth="1"/>
    <col min="7" max="7" width="22.140625" style="101" customWidth="1"/>
    <col min="8" max="16384" width="9.140625" style="101"/>
  </cols>
  <sheetData>
    <row r="1" spans="1:7" ht="52.5" customHeight="1">
      <c r="B1" s="258" t="s">
        <v>108</v>
      </c>
      <c r="C1" s="258"/>
      <c r="D1" s="258"/>
      <c r="E1" s="258"/>
      <c r="F1" s="258"/>
      <c r="G1" s="258"/>
    </row>
    <row r="3" spans="1:7" ht="69">
      <c r="A3" s="156" t="s">
        <v>22</v>
      </c>
      <c r="B3" s="164" t="s">
        <v>23</v>
      </c>
      <c r="C3" s="164" t="s">
        <v>109</v>
      </c>
      <c r="D3" s="164" t="s">
        <v>231</v>
      </c>
      <c r="E3" s="164" t="s">
        <v>149</v>
      </c>
      <c r="F3" s="164" t="s">
        <v>26</v>
      </c>
      <c r="G3" s="164" t="s">
        <v>35</v>
      </c>
    </row>
    <row r="4" spans="1:7" ht="35.25" customHeight="1">
      <c r="A4" s="260" t="s">
        <v>333</v>
      </c>
      <c r="B4" s="261"/>
      <c r="C4" s="261"/>
      <c r="D4" s="261"/>
      <c r="E4" s="261"/>
      <c r="F4" s="261"/>
      <c r="G4" s="262"/>
    </row>
    <row r="5" spans="1:7" ht="51.75">
      <c r="A5" s="155">
        <v>1.2</v>
      </c>
      <c r="B5" s="153" t="s">
        <v>343</v>
      </c>
      <c r="C5" s="157" t="s">
        <v>20</v>
      </c>
      <c r="D5" s="94">
        <v>4</v>
      </c>
      <c r="E5" s="94">
        <v>250000</v>
      </c>
      <c r="F5" s="94" t="s">
        <v>344</v>
      </c>
      <c r="G5" s="94">
        <f t="shared" ref="G5:G7" si="0">D5*E5</f>
        <v>1000000</v>
      </c>
    </row>
    <row r="6" spans="1:7" ht="51.75">
      <c r="A6" s="155">
        <v>1.3</v>
      </c>
      <c r="B6" s="153" t="s">
        <v>334</v>
      </c>
      <c r="C6" s="157" t="s">
        <v>20</v>
      </c>
      <c r="D6" s="94">
        <v>4</v>
      </c>
      <c r="E6" s="94">
        <v>300000</v>
      </c>
      <c r="F6" s="94" t="s">
        <v>344</v>
      </c>
      <c r="G6" s="94">
        <f t="shared" si="0"/>
        <v>1200000</v>
      </c>
    </row>
    <row r="7" spans="1:7" ht="86.25">
      <c r="A7" s="155">
        <v>1.4</v>
      </c>
      <c r="B7" s="153" t="s">
        <v>335</v>
      </c>
      <c r="C7" s="157" t="s">
        <v>115</v>
      </c>
      <c r="D7" s="94">
        <v>1</v>
      </c>
      <c r="E7" s="94">
        <v>200000</v>
      </c>
      <c r="F7" s="94" t="s">
        <v>344</v>
      </c>
      <c r="G7" s="94">
        <f t="shared" si="0"/>
        <v>200000</v>
      </c>
    </row>
    <row r="8" spans="1:7">
      <c r="A8" s="263" t="s">
        <v>0</v>
      </c>
      <c r="B8" s="264"/>
      <c r="C8" s="158"/>
      <c r="D8" s="154"/>
      <c r="E8" s="154"/>
      <c r="F8" s="154"/>
      <c r="G8" s="154">
        <f>SUM(G5:G7)</f>
        <v>2400000</v>
      </c>
    </row>
    <row r="9" spans="1:7" ht="17.25" customHeight="1">
      <c r="A9" s="260" t="s">
        <v>336</v>
      </c>
      <c r="B9" s="261"/>
      <c r="C9" s="261"/>
      <c r="D9" s="261"/>
      <c r="E9" s="261"/>
      <c r="F9" s="261"/>
      <c r="G9" s="262"/>
    </row>
    <row r="10" spans="1:7" ht="51.75">
      <c r="A10" s="155">
        <v>2.1</v>
      </c>
      <c r="B10" s="220" t="s">
        <v>337</v>
      </c>
      <c r="C10" s="161" t="s">
        <v>93</v>
      </c>
      <c r="D10" s="159">
        <v>4</v>
      </c>
      <c r="E10" s="159">
        <v>150000</v>
      </c>
      <c r="F10" s="94" t="s">
        <v>344</v>
      </c>
      <c r="G10" s="94">
        <f>D10*E10</f>
        <v>600000</v>
      </c>
    </row>
    <row r="11" spans="1:7" ht="34.5">
      <c r="A11" s="155">
        <v>2.2000000000000002</v>
      </c>
      <c r="B11" s="221" t="s">
        <v>338</v>
      </c>
      <c r="C11" s="160" t="s">
        <v>115</v>
      </c>
      <c r="D11" s="94">
        <v>1</v>
      </c>
      <c r="E11" s="94">
        <v>500000</v>
      </c>
      <c r="F11" s="94" t="s">
        <v>344</v>
      </c>
      <c r="G11" s="94">
        <f>D11*E11</f>
        <v>500000</v>
      </c>
    </row>
    <row r="12" spans="1:7">
      <c r="A12" s="155">
        <v>2.2999999999999998</v>
      </c>
      <c r="B12" s="221" t="s">
        <v>349</v>
      </c>
      <c r="C12" s="160" t="s">
        <v>115</v>
      </c>
      <c r="D12" s="94">
        <v>1</v>
      </c>
      <c r="E12" s="94">
        <v>900000</v>
      </c>
      <c r="F12" s="94" t="s">
        <v>344</v>
      </c>
      <c r="G12" s="94">
        <f t="shared" ref="G12:G20" si="1">D12*E12</f>
        <v>900000</v>
      </c>
    </row>
    <row r="13" spans="1:7">
      <c r="A13" s="155">
        <v>2.4</v>
      </c>
      <c r="B13" s="221" t="s">
        <v>339</v>
      </c>
      <c r="C13" s="160" t="s">
        <v>48</v>
      </c>
      <c r="D13" s="94">
        <v>10</v>
      </c>
      <c r="E13" s="94">
        <v>132000</v>
      </c>
      <c r="F13" s="94" t="s">
        <v>344</v>
      </c>
      <c r="G13" s="94">
        <f t="shared" si="1"/>
        <v>1320000</v>
      </c>
    </row>
    <row r="14" spans="1:7">
      <c r="A14" s="155">
        <v>2.5</v>
      </c>
      <c r="B14" s="221" t="s">
        <v>340</v>
      </c>
      <c r="C14" s="160" t="s">
        <v>48</v>
      </c>
      <c r="D14" s="94">
        <v>10</v>
      </c>
      <c r="E14" s="94">
        <v>140000</v>
      </c>
      <c r="F14" s="94" t="s">
        <v>344</v>
      </c>
      <c r="G14" s="94">
        <f t="shared" si="1"/>
        <v>1400000</v>
      </c>
    </row>
    <row r="15" spans="1:7">
      <c r="A15" s="155">
        <v>2.6</v>
      </c>
      <c r="B15" s="221" t="s">
        <v>341</v>
      </c>
      <c r="C15" s="160" t="s">
        <v>48</v>
      </c>
      <c r="D15" s="94">
        <v>10</v>
      </c>
      <c r="E15" s="94">
        <v>80000</v>
      </c>
      <c r="F15" s="94" t="s">
        <v>344</v>
      </c>
      <c r="G15" s="94">
        <f t="shared" si="1"/>
        <v>800000</v>
      </c>
    </row>
    <row r="16" spans="1:7">
      <c r="A16" s="155">
        <v>2.7</v>
      </c>
      <c r="B16" s="221" t="s">
        <v>346</v>
      </c>
      <c r="C16" s="160" t="s">
        <v>18</v>
      </c>
      <c r="D16" s="94">
        <v>10</v>
      </c>
      <c r="E16" s="94">
        <v>2000</v>
      </c>
      <c r="F16" s="94" t="s">
        <v>344</v>
      </c>
      <c r="G16" s="94">
        <f t="shared" si="1"/>
        <v>20000</v>
      </c>
    </row>
    <row r="17" spans="1:7">
      <c r="A17" s="155">
        <v>2.8</v>
      </c>
      <c r="B17" s="221" t="s">
        <v>345</v>
      </c>
      <c r="C17" s="160" t="s">
        <v>18</v>
      </c>
      <c r="D17" s="94">
        <v>150</v>
      </c>
      <c r="E17" s="94">
        <v>1500</v>
      </c>
      <c r="F17" s="94" t="s">
        <v>344</v>
      </c>
      <c r="G17" s="94">
        <f t="shared" si="1"/>
        <v>225000</v>
      </c>
    </row>
    <row r="18" spans="1:7" ht="34.5">
      <c r="A18" s="155">
        <v>2.9</v>
      </c>
      <c r="B18" s="221" t="s">
        <v>342</v>
      </c>
      <c r="C18" s="160" t="s">
        <v>20</v>
      </c>
      <c r="D18" s="94">
        <v>5</v>
      </c>
      <c r="E18" s="159">
        <v>30000</v>
      </c>
      <c r="F18" s="94" t="s">
        <v>344</v>
      </c>
      <c r="G18" s="94">
        <f t="shared" si="1"/>
        <v>150000</v>
      </c>
    </row>
    <row r="19" spans="1:7" ht="101.25" customHeight="1">
      <c r="A19" s="222">
        <v>2.1</v>
      </c>
      <c r="B19" s="221" t="s">
        <v>347</v>
      </c>
      <c r="C19" s="160" t="s">
        <v>20</v>
      </c>
      <c r="D19" s="94">
        <v>5</v>
      </c>
      <c r="E19" s="94">
        <v>2000</v>
      </c>
      <c r="F19" s="94" t="s">
        <v>344</v>
      </c>
      <c r="G19" s="94">
        <f t="shared" si="1"/>
        <v>10000</v>
      </c>
    </row>
    <row r="20" spans="1:7">
      <c r="A20" s="155">
        <v>2.11</v>
      </c>
      <c r="B20" s="162" t="s">
        <v>348</v>
      </c>
      <c r="C20" s="160" t="s">
        <v>20</v>
      </c>
      <c r="D20" s="94">
        <v>150</v>
      </c>
      <c r="E20" s="94">
        <v>500</v>
      </c>
      <c r="F20" s="94" t="s">
        <v>344</v>
      </c>
      <c r="G20" s="94">
        <f t="shared" si="1"/>
        <v>75000</v>
      </c>
    </row>
    <row r="21" spans="1:7">
      <c r="A21" s="265" t="s">
        <v>0</v>
      </c>
      <c r="B21" s="266"/>
      <c r="C21" s="158"/>
      <c r="D21" s="154"/>
      <c r="E21" s="154"/>
      <c r="F21" s="154"/>
      <c r="G21" s="154">
        <f>SUM(G10:G20)</f>
        <v>6000000</v>
      </c>
    </row>
    <row r="22" spans="1:7">
      <c r="A22" s="259" t="s">
        <v>34</v>
      </c>
      <c r="B22" s="259"/>
      <c r="C22" s="158"/>
      <c r="D22" s="223"/>
      <c r="E22" s="223"/>
      <c r="F22" s="223"/>
      <c r="G22" s="154">
        <f>G8+G21</f>
        <v>8400000</v>
      </c>
    </row>
  </sheetData>
  <mergeCells count="6">
    <mergeCell ref="B1:G1"/>
    <mergeCell ref="A22:B22"/>
    <mergeCell ref="A4:G4"/>
    <mergeCell ref="A8:B8"/>
    <mergeCell ref="A9:G9"/>
    <mergeCell ref="A21:B2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H26"/>
  <sheetViews>
    <sheetView topLeftCell="A13" workbookViewId="0">
      <selection activeCell="G24" sqref="G24"/>
    </sheetView>
  </sheetViews>
  <sheetFormatPr defaultRowHeight="15"/>
  <cols>
    <col min="1" max="1" width="3.85546875" customWidth="1"/>
    <col min="2" max="2" width="5.28515625" customWidth="1"/>
    <col min="3" max="3" width="48.28515625" customWidth="1"/>
    <col min="4" max="4" width="17.85546875" customWidth="1"/>
    <col min="5" max="5" width="15.5703125" customWidth="1"/>
    <col min="6" max="6" width="18.28515625" customWidth="1"/>
    <col min="7" max="7" width="24.42578125" customWidth="1"/>
    <col min="8" max="8" width="16.42578125" customWidth="1"/>
  </cols>
  <sheetData>
    <row r="2" spans="2:8" ht="40.5" customHeight="1">
      <c r="B2" s="268" t="s">
        <v>102</v>
      </c>
      <c r="C2" s="268"/>
      <c r="D2" s="268"/>
      <c r="E2" s="268"/>
      <c r="F2" s="268"/>
      <c r="G2" s="268"/>
      <c r="H2" s="268"/>
    </row>
    <row r="5" spans="2:8" ht="38.25" customHeight="1">
      <c r="B5" s="93" t="s">
        <v>22</v>
      </c>
      <c r="C5" s="93" t="s">
        <v>23</v>
      </c>
      <c r="D5" s="93" t="s">
        <v>109</v>
      </c>
      <c r="E5" s="93" t="s">
        <v>110</v>
      </c>
      <c r="F5" s="93" t="s">
        <v>135</v>
      </c>
      <c r="G5" s="93" t="s">
        <v>26</v>
      </c>
      <c r="H5" s="93" t="s">
        <v>0</v>
      </c>
    </row>
    <row r="6" spans="2:8" ht="48.75" customHeight="1">
      <c r="B6" s="94">
        <v>1</v>
      </c>
      <c r="C6" s="95" t="s">
        <v>141</v>
      </c>
      <c r="D6" s="94" t="s">
        <v>19</v>
      </c>
      <c r="E6" s="94">
        <v>16</v>
      </c>
      <c r="F6" s="94">
        <v>3500</v>
      </c>
      <c r="G6" s="94" t="s">
        <v>10</v>
      </c>
      <c r="H6" s="96">
        <f>F6*E6*4</f>
        <v>224000</v>
      </c>
    </row>
    <row r="7" spans="2:8" ht="31.5" customHeight="1">
      <c r="B7" s="94">
        <v>2</v>
      </c>
      <c r="C7" s="95" t="s">
        <v>142</v>
      </c>
      <c r="D7" s="94" t="s">
        <v>115</v>
      </c>
      <c r="E7" s="94">
        <v>1</v>
      </c>
      <c r="F7" s="94">
        <v>140000</v>
      </c>
      <c r="G7" s="94" t="s">
        <v>10</v>
      </c>
      <c r="H7" s="96">
        <f>F7*E7</f>
        <v>140000</v>
      </c>
    </row>
    <row r="8" spans="2:8" ht="31.5" customHeight="1">
      <c r="B8" s="94">
        <v>3</v>
      </c>
      <c r="C8" s="95" t="s">
        <v>310</v>
      </c>
      <c r="D8" s="94" t="s">
        <v>115</v>
      </c>
      <c r="E8" s="94">
        <v>1</v>
      </c>
      <c r="F8" s="231">
        <v>80000</v>
      </c>
      <c r="G8" s="94" t="s">
        <v>10</v>
      </c>
      <c r="H8" s="96">
        <f>F8*E8</f>
        <v>80000</v>
      </c>
    </row>
    <row r="9" spans="2:8" ht="32.25" customHeight="1">
      <c r="B9" s="94">
        <v>4</v>
      </c>
      <c r="C9" s="95" t="s">
        <v>146</v>
      </c>
      <c r="D9" s="94" t="s">
        <v>143</v>
      </c>
      <c r="E9" s="94">
        <v>1</v>
      </c>
      <c r="F9" s="94">
        <v>100000</v>
      </c>
      <c r="G9" s="94" t="s">
        <v>10</v>
      </c>
      <c r="H9" s="96">
        <f>F9*E9</f>
        <v>100000</v>
      </c>
    </row>
    <row r="10" spans="2:8" ht="36.75" customHeight="1">
      <c r="B10" s="94">
        <v>5</v>
      </c>
      <c r="C10" s="232" t="s">
        <v>383</v>
      </c>
      <c r="D10" s="94" t="s">
        <v>136</v>
      </c>
      <c r="E10" s="94">
        <v>30</v>
      </c>
      <c r="F10" s="94">
        <v>25000</v>
      </c>
      <c r="G10" s="94">
        <v>2</v>
      </c>
      <c r="H10" s="96">
        <f>G10*F10*E10</f>
        <v>1500000</v>
      </c>
    </row>
    <row r="11" spans="2:8" ht="52.5" customHeight="1">
      <c r="B11" s="94">
        <v>6</v>
      </c>
      <c r="C11" s="95" t="s">
        <v>311</v>
      </c>
      <c r="D11" s="94" t="s">
        <v>137</v>
      </c>
      <c r="E11" s="94">
        <v>1</v>
      </c>
      <c r="F11" s="94">
        <v>800000</v>
      </c>
      <c r="G11" s="94" t="s">
        <v>10</v>
      </c>
      <c r="H11" s="96">
        <f>E11*F11</f>
        <v>800000</v>
      </c>
    </row>
    <row r="12" spans="2:8" ht="37.5" customHeight="1">
      <c r="B12" s="94">
        <v>7</v>
      </c>
      <c r="C12" s="95" t="s">
        <v>138</v>
      </c>
      <c r="D12" s="94" t="s">
        <v>139</v>
      </c>
      <c r="E12" s="94">
        <v>40</v>
      </c>
      <c r="F12" s="94">
        <v>1500</v>
      </c>
      <c r="G12" s="94">
        <v>4</v>
      </c>
      <c r="H12" s="96">
        <f t="shared" ref="H12" si="0">G12*F12*E12</f>
        <v>240000</v>
      </c>
    </row>
    <row r="13" spans="2:8" ht="19.5" customHeight="1">
      <c r="B13" s="94">
        <v>8</v>
      </c>
      <c r="C13" s="95" t="s">
        <v>57</v>
      </c>
      <c r="D13" s="98" t="s">
        <v>20</v>
      </c>
      <c r="E13" s="99">
        <v>2</v>
      </c>
      <c r="F13" s="99">
        <v>3800</v>
      </c>
      <c r="G13" s="99" t="s">
        <v>10</v>
      </c>
      <c r="H13" s="99">
        <f t="shared" ref="H13:H19" si="1">F13*E13</f>
        <v>7600</v>
      </c>
    </row>
    <row r="14" spans="2:8" ht="24" customHeight="1">
      <c r="B14" s="94">
        <v>9</v>
      </c>
      <c r="C14" s="95" t="s">
        <v>58</v>
      </c>
      <c r="D14" s="98" t="s">
        <v>20</v>
      </c>
      <c r="E14" s="99">
        <v>10</v>
      </c>
      <c r="F14" s="99">
        <v>400</v>
      </c>
      <c r="G14" s="99" t="s">
        <v>10</v>
      </c>
      <c r="H14" s="99">
        <f t="shared" si="1"/>
        <v>4000</v>
      </c>
    </row>
    <row r="15" spans="2:8" ht="17.25">
      <c r="B15" s="94">
        <v>10</v>
      </c>
      <c r="C15" s="95" t="s">
        <v>21</v>
      </c>
      <c r="D15" s="98" t="s">
        <v>20</v>
      </c>
      <c r="E15" s="99">
        <v>36</v>
      </c>
      <c r="F15" s="99">
        <v>100</v>
      </c>
      <c r="G15" s="99" t="s">
        <v>10</v>
      </c>
      <c r="H15" s="99">
        <f t="shared" si="1"/>
        <v>3600</v>
      </c>
    </row>
    <row r="16" spans="2:8" ht="24.75" customHeight="1">
      <c r="B16" s="94">
        <v>11</v>
      </c>
      <c r="C16" s="95" t="s">
        <v>56</v>
      </c>
      <c r="D16" s="98" t="s">
        <v>20</v>
      </c>
      <c r="E16" s="99">
        <v>36</v>
      </c>
      <c r="F16" s="99">
        <v>400</v>
      </c>
      <c r="G16" s="99" t="s">
        <v>10</v>
      </c>
      <c r="H16" s="99">
        <f t="shared" si="1"/>
        <v>14400</v>
      </c>
    </row>
    <row r="17" spans="2:8" ht="24.75" customHeight="1">
      <c r="B17" s="94">
        <v>12</v>
      </c>
      <c r="C17" s="95" t="s">
        <v>144</v>
      </c>
      <c r="D17" s="98" t="s">
        <v>20</v>
      </c>
      <c r="E17" s="99">
        <v>2</v>
      </c>
      <c r="F17" s="233">
        <v>15000</v>
      </c>
      <c r="G17" s="99" t="s">
        <v>10</v>
      </c>
      <c r="H17" s="99">
        <f t="shared" si="1"/>
        <v>30000</v>
      </c>
    </row>
    <row r="18" spans="2:8" ht="24.75" customHeight="1">
      <c r="B18" s="94">
        <v>13</v>
      </c>
      <c r="C18" s="95" t="s">
        <v>145</v>
      </c>
      <c r="D18" s="98" t="s">
        <v>20</v>
      </c>
      <c r="E18" s="99">
        <v>2</v>
      </c>
      <c r="F18" s="233">
        <v>10000</v>
      </c>
      <c r="G18" s="99" t="s">
        <v>10</v>
      </c>
      <c r="H18" s="99">
        <f t="shared" si="1"/>
        <v>20000</v>
      </c>
    </row>
    <row r="19" spans="2:8" ht="24.75" customHeight="1">
      <c r="B19" s="94">
        <v>14</v>
      </c>
      <c r="C19" s="95" t="s">
        <v>303</v>
      </c>
      <c r="D19" s="98" t="s">
        <v>20</v>
      </c>
      <c r="E19" s="99">
        <v>30</v>
      </c>
      <c r="F19" s="99">
        <v>2000</v>
      </c>
      <c r="G19" s="99" t="s">
        <v>10</v>
      </c>
      <c r="H19" s="99">
        <f t="shared" si="1"/>
        <v>60000</v>
      </c>
    </row>
    <row r="20" spans="2:8" ht="17.25">
      <c r="B20" s="267" t="s">
        <v>140</v>
      </c>
      <c r="C20" s="267"/>
      <c r="D20" s="267"/>
      <c r="E20" s="267"/>
      <c r="F20" s="267"/>
      <c r="G20" s="267"/>
      <c r="H20" s="100">
        <f>SUM(H6:H19)</f>
        <v>3223600</v>
      </c>
    </row>
    <row r="23" spans="2:8">
      <c r="H23" s="4"/>
    </row>
    <row r="26" spans="2:8">
      <c r="H26" s="4"/>
    </row>
  </sheetData>
  <mergeCells count="2">
    <mergeCell ref="B20:G20"/>
    <mergeCell ref="B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3:H21"/>
  <sheetViews>
    <sheetView topLeftCell="A4" workbookViewId="0">
      <selection activeCell="E19" sqref="E19"/>
    </sheetView>
  </sheetViews>
  <sheetFormatPr defaultRowHeight="15"/>
  <cols>
    <col min="1" max="1" width="3.85546875" customWidth="1"/>
    <col min="2" max="2" width="5.28515625" customWidth="1"/>
    <col min="3" max="3" width="48.28515625" customWidth="1"/>
    <col min="4" max="4" width="17.85546875" customWidth="1"/>
    <col min="5" max="5" width="15.5703125" customWidth="1"/>
    <col min="6" max="6" width="18.28515625" customWidth="1"/>
    <col min="7" max="7" width="24.42578125" customWidth="1"/>
    <col min="8" max="8" width="16.42578125" customWidth="1"/>
  </cols>
  <sheetData>
    <row r="3" spans="2:8" ht="17.25">
      <c r="C3" s="268" t="s">
        <v>107</v>
      </c>
      <c r="D3" s="269"/>
      <c r="E3" s="269"/>
      <c r="F3" s="269"/>
      <c r="G3" s="269"/>
      <c r="H3" s="269"/>
    </row>
    <row r="5" spans="2:8" ht="38.25" customHeight="1">
      <c r="B5" s="93" t="s">
        <v>22</v>
      </c>
      <c r="C5" s="93" t="s">
        <v>23</v>
      </c>
      <c r="D5" s="93" t="s">
        <v>109</v>
      </c>
      <c r="E5" s="93" t="s">
        <v>110</v>
      </c>
      <c r="F5" s="93" t="s">
        <v>135</v>
      </c>
      <c r="G5" s="93" t="s">
        <v>26</v>
      </c>
      <c r="H5" s="93" t="s">
        <v>0</v>
      </c>
    </row>
    <row r="6" spans="2:8" ht="48.75" customHeight="1">
      <c r="B6" s="94">
        <v>1</v>
      </c>
      <c r="C6" s="95" t="s">
        <v>141</v>
      </c>
      <c r="D6" s="94" t="s">
        <v>19</v>
      </c>
      <c r="E6" s="94">
        <v>16</v>
      </c>
      <c r="F6" s="94">
        <v>3500</v>
      </c>
      <c r="G6" s="94" t="s">
        <v>10</v>
      </c>
      <c r="H6" s="96">
        <f>F6*E6*4</f>
        <v>224000</v>
      </c>
    </row>
    <row r="7" spans="2:8" ht="31.5" customHeight="1">
      <c r="B7" s="94">
        <v>2</v>
      </c>
      <c r="C7" s="95" t="s">
        <v>142</v>
      </c>
      <c r="D7" s="94" t="s">
        <v>115</v>
      </c>
      <c r="E7" s="94">
        <v>1</v>
      </c>
      <c r="F7" s="94">
        <v>140000</v>
      </c>
      <c r="G7" s="94" t="s">
        <v>10</v>
      </c>
      <c r="H7" s="96">
        <f>F7*E7</f>
        <v>140000</v>
      </c>
    </row>
    <row r="8" spans="2:8" ht="32.25" customHeight="1">
      <c r="B8" s="94">
        <v>3</v>
      </c>
      <c r="C8" s="95" t="s">
        <v>146</v>
      </c>
      <c r="D8" s="94" t="s">
        <v>143</v>
      </c>
      <c r="E8" s="94">
        <v>1</v>
      </c>
      <c r="F8" s="94">
        <v>80000</v>
      </c>
      <c r="G8" s="94" t="s">
        <v>10</v>
      </c>
      <c r="H8" s="96">
        <f>F8*E8</f>
        <v>80000</v>
      </c>
    </row>
    <row r="9" spans="2:8" ht="36.75" customHeight="1">
      <c r="B9" s="94">
        <v>4</v>
      </c>
      <c r="C9" s="97" t="s">
        <v>66</v>
      </c>
      <c r="D9" s="94" t="s">
        <v>136</v>
      </c>
      <c r="E9" s="94">
        <v>60</v>
      </c>
      <c r="F9" s="94">
        <v>15000</v>
      </c>
      <c r="G9" s="94">
        <v>2</v>
      </c>
      <c r="H9" s="96">
        <f>G9*F9*E9</f>
        <v>1800000</v>
      </c>
    </row>
    <row r="10" spans="2:8" ht="92.25" customHeight="1">
      <c r="B10" s="94">
        <v>5</v>
      </c>
      <c r="C10" s="95" t="s">
        <v>381</v>
      </c>
      <c r="D10" s="94" t="s">
        <v>137</v>
      </c>
      <c r="E10" s="94">
        <v>1</v>
      </c>
      <c r="F10" s="94">
        <v>253210</v>
      </c>
      <c r="G10" s="94" t="s">
        <v>10</v>
      </c>
      <c r="H10" s="96">
        <f>E10*F10</f>
        <v>253210</v>
      </c>
    </row>
    <row r="11" spans="2:8" ht="37.5" customHeight="1">
      <c r="B11" s="94">
        <v>6</v>
      </c>
      <c r="C11" s="95" t="s">
        <v>138</v>
      </c>
      <c r="D11" s="94" t="s">
        <v>139</v>
      </c>
      <c r="E11" s="94">
        <v>60</v>
      </c>
      <c r="F11" s="94">
        <v>1500</v>
      </c>
      <c r="G11" s="94">
        <v>4</v>
      </c>
      <c r="H11" s="96">
        <f t="shared" ref="H11" si="0">G11*F11*E11</f>
        <v>360000</v>
      </c>
    </row>
    <row r="12" spans="2:8" ht="19.5" customHeight="1">
      <c r="B12" s="94">
        <v>7</v>
      </c>
      <c r="C12" s="95" t="s">
        <v>57</v>
      </c>
      <c r="D12" s="98" t="s">
        <v>20</v>
      </c>
      <c r="E12" s="99">
        <v>2</v>
      </c>
      <c r="F12" s="99">
        <v>3800</v>
      </c>
      <c r="G12" s="99" t="s">
        <v>10</v>
      </c>
      <c r="H12" s="99">
        <f t="shared" ref="H12:H20" si="1">F12*E12</f>
        <v>7600</v>
      </c>
    </row>
    <row r="13" spans="2:8" ht="24" customHeight="1">
      <c r="B13" s="94">
        <v>8</v>
      </c>
      <c r="C13" s="95" t="s">
        <v>58</v>
      </c>
      <c r="D13" s="98" t="s">
        <v>20</v>
      </c>
      <c r="E13" s="99">
        <v>10</v>
      </c>
      <c r="F13" s="99">
        <v>400</v>
      </c>
      <c r="G13" s="99" t="s">
        <v>10</v>
      </c>
      <c r="H13" s="99">
        <f t="shared" si="1"/>
        <v>4000</v>
      </c>
    </row>
    <row r="14" spans="2:8" ht="27" customHeight="1">
      <c r="B14" s="94">
        <v>9</v>
      </c>
      <c r="C14" s="95" t="s">
        <v>59</v>
      </c>
      <c r="D14" s="98" t="s">
        <v>60</v>
      </c>
      <c r="E14" s="99">
        <v>3</v>
      </c>
      <c r="F14" s="99">
        <v>5730</v>
      </c>
      <c r="G14" s="99" t="s">
        <v>10</v>
      </c>
      <c r="H14" s="99">
        <f t="shared" si="1"/>
        <v>17190</v>
      </c>
    </row>
    <row r="15" spans="2:8" ht="17.25">
      <c r="B15" s="94">
        <v>10</v>
      </c>
      <c r="C15" s="95" t="s">
        <v>21</v>
      </c>
      <c r="D15" s="98" t="s">
        <v>20</v>
      </c>
      <c r="E15" s="99">
        <v>60</v>
      </c>
      <c r="F15" s="99">
        <v>100</v>
      </c>
      <c r="G15" s="99" t="s">
        <v>10</v>
      </c>
      <c r="H15" s="99">
        <f t="shared" si="1"/>
        <v>6000</v>
      </c>
    </row>
    <row r="16" spans="2:8" ht="24.75" customHeight="1">
      <c r="B16" s="94">
        <v>11</v>
      </c>
      <c r="C16" s="95" t="s">
        <v>56</v>
      </c>
      <c r="D16" s="98" t="s">
        <v>20</v>
      </c>
      <c r="E16" s="99">
        <v>60</v>
      </c>
      <c r="F16" s="99">
        <v>400</v>
      </c>
      <c r="G16" s="99" t="s">
        <v>10</v>
      </c>
      <c r="H16" s="99">
        <f t="shared" si="1"/>
        <v>24000</v>
      </c>
    </row>
    <row r="17" spans="2:8" ht="24.75" customHeight="1">
      <c r="B17" s="94">
        <v>12</v>
      </c>
      <c r="C17" s="95" t="s">
        <v>61</v>
      </c>
      <c r="D17" s="98" t="s">
        <v>60</v>
      </c>
      <c r="E17" s="99">
        <v>10</v>
      </c>
      <c r="F17" s="99">
        <v>400</v>
      </c>
      <c r="G17" s="99" t="s">
        <v>10</v>
      </c>
      <c r="H17" s="99">
        <f t="shared" si="1"/>
        <v>4000</v>
      </c>
    </row>
    <row r="18" spans="2:8" ht="24.75" customHeight="1">
      <c r="B18" s="94">
        <v>13</v>
      </c>
      <c r="C18" s="95" t="s">
        <v>144</v>
      </c>
      <c r="D18" s="98" t="s">
        <v>20</v>
      </c>
      <c r="E18" s="99">
        <v>2</v>
      </c>
      <c r="F18" s="233">
        <v>15000</v>
      </c>
      <c r="G18" s="99" t="s">
        <v>10</v>
      </c>
      <c r="H18" s="99">
        <f t="shared" si="1"/>
        <v>30000</v>
      </c>
    </row>
    <row r="19" spans="2:8" ht="24.75" customHeight="1">
      <c r="B19" s="94">
        <v>14</v>
      </c>
      <c r="C19" s="95" t="s">
        <v>145</v>
      </c>
      <c r="D19" s="98" t="s">
        <v>20</v>
      </c>
      <c r="E19" s="99">
        <v>2</v>
      </c>
      <c r="F19" s="233">
        <v>10000</v>
      </c>
      <c r="G19" s="99" t="s">
        <v>10</v>
      </c>
      <c r="H19" s="99">
        <f t="shared" si="1"/>
        <v>20000</v>
      </c>
    </row>
    <row r="20" spans="2:8" ht="24.75" customHeight="1">
      <c r="B20" s="94">
        <v>15</v>
      </c>
      <c r="C20" s="95" t="s">
        <v>161</v>
      </c>
      <c r="D20" s="98" t="s">
        <v>20</v>
      </c>
      <c r="E20" s="99">
        <v>60</v>
      </c>
      <c r="F20" s="99">
        <v>500</v>
      </c>
      <c r="G20" s="99" t="s">
        <v>10</v>
      </c>
      <c r="H20" s="99">
        <f t="shared" si="1"/>
        <v>30000</v>
      </c>
    </row>
    <row r="21" spans="2:8" ht="17.25">
      <c r="B21" s="267" t="s">
        <v>140</v>
      </c>
      <c r="C21" s="267"/>
      <c r="D21" s="267"/>
      <c r="E21" s="267"/>
      <c r="F21" s="267"/>
      <c r="G21" s="267"/>
      <c r="H21" s="100">
        <f>SUM(H6:H20)</f>
        <v>3000000</v>
      </c>
    </row>
  </sheetData>
  <mergeCells count="2">
    <mergeCell ref="B21:G21"/>
    <mergeCell ref="C3:H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69"/>
  <sheetViews>
    <sheetView topLeftCell="A25" zoomScaleNormal="100" workbookViewId="0">
      <selection activeCell="B7" sqref="B7"/>
    </sheetView>
  </sheetViews>
  <sheetFormatPr defaultRowHeight="16.5"/>
  <cols>
    <col min="1" max="1" width="7" style="168" customWidth="1"/>
    <col min="2" max="2" width="37.42578125" style="168" customWidth="1"/>
    <col min="3" max="3" width="22.5703125" style="168" customWidth="1"/>
    <col min="4" max="4" width="19.7109375" style="168" customWidth="1"/>
    <col min="5" max="5" width="19.85546875" style="168" customWidth="1"/>
    <col min="6" max="6" width="28.85546875" style="168" customWidth="1"/>
    <col min="7" max="7" width="23.85546875" style="168" customWidth="1"/>
    <col min="8" max="16384" width="9.140625" style="168"/>
  </cols>
  <sheetData>
    <row r="1" spans="1:7" s="227" customFormat="1" ht="17.25">
      <c r="B1" s="268" t="s">
        <v>131</v>
      </c>
      <c r="C1" s="268"/>
      <c r="D1" s="268"/>
      <c r="E1" s="268"/>
      <c r="F1" s="268"/>
      <c r="G1" s="268"/>
    </row>
    <row r="3" spans="1:7">
      <c r="A3" s="272"/>
      <c r="B3" s="270" t="s">
        <v>177</v>
      </c>
      <c r="C3" s="270"/>
      <c r="D3" s="270"/>
      <c r="E3" s="270"/>
      <c r="F3" s="270"/>
      <c r="G3" s="272"/>
    </row>
    <row r="4" spans="1:7">
      <c r="A4" s="273"/>
      <c r="B4" s="270"/>
      <c r="C4" s="270"/>
      <c r="D4" s="270"/>
      <c r="E4" s="270"/>
      <c r="F4" s="270"/>
      <c r="G4" s="273"/>
    </row>
    <row r="5" spans="1:7" ht="69">
      <c r="A5" s="164" t="s">
        <v>22</v>
      </c>
      <c r="B5" s="164" t="s">
        <v>23</v>
      </c>
      <c r="C5" s="164" t="s">
        <v>109</v>
      </c>
      <c r="D5" s="164" t="s">
        <v>110</v>
      </c>
      <c r="E5" s="164" t="s">
        <v>25</v>
      </c>
      <c r="F5" s="164" t="s">
        <v>26</v>
      </c>
      <c r="G5" s="164" t="s">
        <v>111</v>
      </c>
    </row>
    <row r="6" spans="1:7" ht="34.5">
      <c r="A6" s="12">
        <v>1</v>
      </c>
      <c r="B6" s="13" t="s">
        <v>230</v>
      </c>
      <c r="C6" s="63"/>
      <c r="D6" s="63"/>
      <c r="E6" s="15"/>
      <c r="F6" s="15"/>
      <c r="G6" s="15"/>
    </row>
    <row r="7" spans="1:7" ht="69">
      <c r="A7" s="64">
        <v>1.1000000000000001</v>
      </c>
      <c r="B7" s="42" t="s">
        <v>351</v>
      </c>
      <c r="C7" s="42" t="s">
        <v>115</v>
      </c>
      <c r="D7" s="42">
        <v>1</v>
      </c>
      <c r="E7" s="65">
        <v>800000</v>
      </c>
      <c r="F7" s="45" t="s">
        <v>10</v>
      </c>
      <c r="G7" s="45">
        <f t="shared" ref="G7" si="0">E7*D7</f>
        <v>800000</v>
      </c>
    </row>
    <row r="8" spans="1:7" ht="17.25">
      <c r="A8" s="66"/>
      <c r="B8" s="21" t="s">
        <v>28</v>
      </c>
      <c r="C8" s="23"/>
      <c r="D8" s="23"/>
      <c r="E8" s="23"/>
      <c r="F8" s="19" t="s">
        <v>10</v>
      </c>
      <c r="G8" s="24">
        <f>SUM(G7:G7)</f>
        <v>800000</v>
      </c>
    </row>
    <row r="9" spans="1:7" ht="17.25">
      <c r="A9" s="12">
        <v>2</v>
      </c>
      <c r="B9" s="26" t="s">
        <v>29</v>
      </c>
      <c r="C9" s="63"/>
      <c r="D9" s="63"/>
      <c r="E9" s="27"/>
      <c r="F9" s="28"/>
      <c r="G9" s="28"/>
    </row>
    <row r="10" spans="1:7" ht="69">
      <c r="A10" s="47">
        <v>2.1</v>
      </c>
      <c r="B10" s="89" t="s">
        <v>350</v>
      </c>
      <c r="C10" s="42" t="s">
        <v>30</v>
      </c>
      <c r="D10" s="42">
        <v>2</v>
      </c>
      <c r="E10" s="42">
        <v>50000</v>
      </c>
      <c r="F10" s="45" t="s">
        <v>10</v>
      </c>
      <c r="G10" s="45">
        <f>E10*D10</f>
        <v>100000</v>
      </c>
    </row>
    <row r="11" spans="1:7" ht="17.25">
      <c r="A11" s="66"/>
      <c r="B11" s="21" t="s">
        <v>28</v>
      </c>
      <c r="C11" s="17"/>
      <c r="D11" s="17"/>
      <c r="E11" s="17"/>
      <c r="F11" s="19" t="s">
        <v>10</v>
      </c>
      <c r="G11" s="29">
        <f>SUM(G10:G10)</f>
        <v>100000</v>
      </c>
    </row>
    <row r="12" spans="1:7" ht="17.25">
      <c r="A12" s="12">
        <v>3</v>
      </c>
      <c r="B12" s="26" t="s">
        <v>174</v>
      </c>
      <c r="C12" s="63"/>
      <c r="D12" s="63"/>
      <c r="E12" s="27"/>
      <c r="F12" s="28"/>
      <c r="G12" s="28"/>
    </row>
    <row r="13" spans="1:7" ht="69">
      <c r="A13" s="16">
        <v>3.1</v>
      </c>
      <c r="B13" s="17" t="s">
        <v>352</v>
      </c>
      <c r="C13" s="17" t="s">
        <v>20</v>
      </c>
      <c r="D13" s="17">
        <v>1</v>
      </c>
      <c r="E13" s="17">
        <v>600000</v>
      </c>
      <c r="F13" s="19" t="s">
        <v>10</v>
      </c>
      <c r="G13" s="115">
        <f>E13*D13</f>
        <v>600000</v>
      </c>
    </row>
    <row r="14" spans="1:7" ht="17.25">
      <c r="A14" s="20"/>
      <c r="B14" s="21" t="s">
        <v>0</v>
      </c>
      <c r="C14" s="21"/>
      <c r="D14" s="21"/>
      <c r="E14" s="23"/>
      <c r="F14" s="19" t="s">
        <v>10</v>
      </c>
      <c r="G14" s="29">
        <f>SUM(G13:G13)</f>
        <v>600000</v>
      </c>
    </row>
    <row r="15" spans="1:7" ht="17.25">
      <c r="A15" s="25">
        <v>4</v>
      </c>
      <c r="B15" s="26" t="s">
        <v>32</v>
      </c>
      <c r="C15" s="63"/>
      <c r="D15" s="63"/>
      <c r="E15" s="27"/>
      <c r="F15" s="28"/>
      <c r="G15" s="28"/>
    </row>
    <row r="16" spans="1:7" ht="120.75">
      <c r="A16" s="16">
        <v>4.0999999999999996</v>
      </c>
      <c r="B16" s="97" t="s">
        <v>112</v>
      </c>
      <c r="C16" s="17" t="s">
        <v>20</v>
      </c>
      <c r="D16" s="17">
        <v>350</v>
      </c>
      <c r="E16" s="17">
        <v>2000</v>
      </c>
      <c r="F16" s="19" t="s">
        <v>10</v>
      </c>
      <c r="G16" s="19">
        <f>E16*D16</f>
        <v>700000</v>
      </c>
    </row>
    <row r="17" spans="1:12" ht="17.25">
      <c r="A17" s="47">
        <v>4.0999999999999996</v>
      </c>
      <c r="B17" s="67" t="s">
        <v>37</v>
      </c>
      <c r="C17" s="17" t="s">
        <v>113</v>
      </c>
      <c r="D17" s="17">
        <v>100</v>
      </c>
      <c r="E17" s="17">
        <v>4500</v>
      </c>
      <c r="F17" s="19" t="s">
        <v>10</v>
      </c>
      <c r="G17" s="19">
        <f>E17*D17</f>
        <v>450000</v>
      </c>
    </row>
    <row r="18" spans="1:12" ht="17.25">
      <c r="A18" s="20"/>
      <c r="B18" s="21" t="s">
        <v>0</v>
      </c>
      <c r="C18" s="21"/>
      <c r="D18" s="21"/>
      <c r="E18" s="23"/>
      <c r="F18" s="19" t="s">
        <v>10</v>
      </c>
      <c r="G18" s="29">
        <f>SUM(G16:G17)</f>
        <v>1150000</v>
      </c>
    </row>
    <row r="19" spans="1:12" ht="34.5">
      <c r="A19" s="25">
        <v>5</v>
      </c>
      <c r="B19" s="26" t="s">
        <v>62</v>
      </c>
      <c r="C19" s="63"/>
      <c r="D19" s="63"/>
      <c r="E19" s="27"/>
      <c r="F19" s="28"/>
      <c r="G19" s="28"/>
    </row>
    <row r="20" spans="1:12" ht="34.5">
      <c r="A20" s="46" t="s">
        <v>63</v>
      </c>
      <c r="B20" s="68" t="s">
        <v>114</v>
      </c>
      <c r="C20" s="42" t="s">
        <v>115</v>
      </c>
      <c r="D20" s="42">
        <v>1</v>
      </c>
      <c r="E20" s="42">
        <v>900000</v>
      </c>
      <c r="F20" s="45" t="s">
        <v>10</v>
      </c>
      <c r="G20" s="45">
        <f>E20*D20</f>
        <v>900000</v>
      </c>
    </row>
    <row r="21" spans="1:12" ht="34.5">
      <c r="A21" s="46" t="s">
        <v>116</v>
      </c>
      <c r="B21" s="89" t="s">
        <v>117</v>
      </c>
      <c r="C21" s="42" t="s">
        <v>115</v>
      </c>
      <c r="D21" s="42">
        <v>1</v>
      </c>
      <c r="E21" s="42">
        <v>1200000</v>
      </c>
      <c r="F21" s="45" t="s">
        <v>10</v>
      </c>
      <c r="G21" s="45">
        <f>E21*D21</f>
        <v>1200000</v>
      </c>
    </row>
    <row r="22" spans="1:12" ht="17.25">
      <c r="A22" s="17"/>
      <c r="B22" s="21" t="s">
        <v>0</v>
      </c>
      <c r="C22" s="21"/>
      <c r="D22" s="21"/>
      <c r="E22" s="23"/>
      <c r="F22" s="19" t="s">
        <v>10</v>
      </c>
      <c r="G22" s="29">
        <f>SUM(G20:G21)</f>
        <v>2100000</v>
      </c>
    </row>
    <row r="23" spans="1:12" ht="17.25">
      <c r="A23" s="20"/>
      <c r="B23" s="69" t="s">
        <v>34</v>
      </c>
      <c r="C23" s="35"/>
      <c r="D23" s="35"/>
      <c r="E23" s="35"/>
      <c r="F23" s="36"/>
      <c r="G23" s="164">
        <f>G8+G11+G14+G18+G22</f>
        <v>4750000</v>
      </c>
      <c r="H23" s="169"/>
      <c r="I23" s="169"/>
      <c r="J23" s="169"/>
      <c r="K23" s="169"/>
      <c r="L23" s="169"/>
    </row>
    <row r="24" spans="1:12">
      <c r="A24" s="272"/>
      <c r="B24" s="270" t="s">
        <v>176</v>
      </c>
      <c r="C24" s="270"/>
      <c r="D24" s="270"/>
      <c r="E24" s="270"/>
      <c r="F24" s="270"/>
      <c r="G24" s="272"/>
    </row>
    <row r="25" spans="1:12">
      <c r="A25" s="273"/>
      <c r="B25" s="270"/>
      <c r="C25" s="270"/>
      <c r="D25" s="270"/>
      <c r="E25" s="270"/>
      <c r="F25" s="270"/>
      <c r="G25" s="273"/>
    </row>
    <row r="26" spans="1:12" ht="69">
      <c r="A26" s="164" t="s">
        <v>22</v>
      </c>
      <c r="B26" s="164" t="s">
        <v>23</v>
      </c>
      <c r="C26" s="164" t="s">
        <v>109</v>
      </c>
      <c r="D26" s="164" t="s">
        <v>110</v>
      </c>
      <c r="E26" s="164" t="s">
        <v>25</v>
      </c>
      <c r="F26" s="164" t="s">
        <v>26</v>
      </c>
      <c r="G26" s="164" t="s">
        <v>111</v>
      </c>
    </row>
    <row r="27" spans="1:12" ht="34.5">
      <c r="A27" s="12">
        <v>1</v>
      </c>
      <c r="B27" s="13" t="s">
        <v>232</v>
      </c>
      <c r="C27" s="63"/>
      <c r="D27" s="63"/>
      <c r="E27" s="15"/>
      <c r="F27" s="15"/>
      <c r="G27" s="15"/>
    </row>
    <row r="28" spans="1:12" ht="69">
      <c r="A28" s="64">
        <v>1.1000000000000001</v>
      </c>
      <c r="B28" s="42" t="s">
        <v>351</v>
      </c>
      <c r="C28" s="42" t="s">
        <v>115</v>
      </c>
      <c r="D28" s="42">
        <v>1</v>
      </c>
      <c r="E28" s="65">
        <v>800000</v>
      </c>
      <c r="F28" s="45" t="s">
        <v>10</v>
      </c>
      <c r="G28" s="45">
        <f t="shared" ref="G28" si="1">E28*D28</f>
        <v>800000</v>
      </c>
    </row>
    <row r="29" spans="1:12" ht="17.25">
      <c r="A29" s="66"/>
      <c r="B29" s="21" t="s">
        <v>28</v>
      </c>
      <c r="C29" s="23"/>
      <c r="D29" s="23"/>
      <c r="E29" s="23"/>
      <c r="F29" s="19" t="s">
        <v>10</v>
      </c>
      <c r="G29" s="24">
        <f>SUM(G28:G28)</f>
        <v>800000</v>
      </c>
    </row>
    <row r="30" spans="1:12" ht="17.25">
      <c r="A30" s="12">
        <v>2</v>
      </c>
      <c r="B30" s="26" t="s">
        <v>29</v>
      </c>
      <c r="C30" s="63"/>
      <c r="D30" s="63"/>
      <c r="E30" s="27"/>
      <c r="F30" s="28"/>
      <c r="G30" s="28"/>
    </row>
    <row r="31" spans="1:12" ht="72.75" customHeight="1">
      <c r="A31" s="47">
        <v>2.1</v>
      </c>
      <c r="B31" s="89" t="s">
        <v>353</v>
      </c>
      <c r="C31" s="42" t="s">
        <v>30</v>
      </c>
      <c r="D31" s="42">
        <v>3</v>
      </c>
      <c r="E31" s="42">
        <v>50000</v>
      </c>
      <c r="F31" s="45" t="s">
        <v>10</v>
      </c>
      <c r="G31" s="45">
        <f>E31*D31</f>
        <v>150000</v>
      </c>
    </row>
    <row r="32" spans="1:12" ht="17.25">
      <c r="A32" s="66"/>
      <c r="B32" s="21" t="s">
        <v>28</v>
      </c>
      <c r="C32" s="17"/>
      <c r="D32" s="17"/>
      <c r="E32" s="17"/>
      <c r="F32" s="19" t="s">
        <v>10</v>
      </c>
      <c r="G32" s="29">
        <f>SUM(G31:G31)</f>
        <v>150000</v>
      </c>
    </row>
    <row r="33" spans="1:7" ht="34.5">
      <c r="A33" s="12">
        <v>3</v>
      </c>
      <c r="B33" s="26" t="s">
        <v>31</v>
      </c>
      <c r="C33" s="63"/>
      <c r="D33" s="63"/>
      <c r="E33" s="27"/>
      <c r="F33" s="27"/>
      <c r="G33" s="27"/>
    </row>
    <row r="34" spans="1:7" ht="34.5">
      <c r="A34" s="113">
        <v>3.1</v>
      </c>
      <c r="B34" s="42" t="s">
        <v>178</v>
      </c>
      <c r="C34" s="114" t="s">
        <v>18</v>
      </c>
      <c r="D34" s="114">
        <v>100</v>
      </c>
      <c r="E34" s="17">
        <v>7000</v>
      </c>
      <c r="F34" s="17">
        <v>1</v>
      </c>
      <c r="G34" s="19">
        <f>D34*E34*F34</f>
        <v>700000</v>
      </c>
    </row>
    <row r="35" spans="1:7" ht="17.25">
      <c r="A35" s="66"/>
      <c r="B35" s="21" t="s">
        <v>28</v>
      </c>
      <c r="C35" s="21"/>
      <c r="D35" s="21"/>
      <c r="E35" s="23"/>
      <c r="F35" s="19" t="s">
        <v>10</v>
      </c>
      <c r="G35" s="29">
        <f>SUM(G34:G34)</f>
        <v>700000</v>
      </c>
    </row>
    <row r="36" spans="1:7" ht="17.25">
      <c r="A36" s="12">
        <v>4</v>
      </c>
      <c r="B36" s="26" t="s">
        <v>174</v>
      </c>
      <c r="C36" s="63"/>
      <c r="D36" s="63"/>
      <c r="E36" s="27"/>
      <c r="F36" s="28"/>
      <c r="G36" s="28"/>
    </row>
    <row r="37" spans="1:7" ht="69">
      <c r="A37" s="16">
        <v>4.0999999999999996</v>
      </c>
      <c r="B37" s="17" t="s">
        <v>175</v>
      </c>
      <c r="C37" s="17" t="s">
        <v>20</v>
      </c>
      <c r="D37" s="17">
        <v>1</v>
      </c>
      <c r="E37" s="17">
        <v>800000</v>
      </c>
      <c r="F37" s="19" t="s">
        <v>10</v>
      </c>
      <c r="G37" s="115">
        <f>E37*D37</f>
        <v>800000</v>
      </c>
    </row>
    <row r="38" spans="1:7" ht="17.25">
      <c r="A38" s="20"/>
      <c r="B38" s="21" t="s">
        <v>0</v>
      </c>
      <c r="C38" s="21"/>
      <c r="D38" s="21"/>
      <c r="E38" s="23"/>
      <c r="F38" s="19" t="s">
        <v>10</v>
      </c>
      <c r="G38" s="29">
        <f>SUM(G37:G37)</f>
        <v>800000</v>
      </c>
    </row>
    <row r="39" spans="1:7" ht="17.25">
      <c r="A39" s="25">
        <v>5</v>
      </c>
      <c r="B39" s="26" t="s">
        <v>32</v>
      </c>
      <c r="C39" s="63"/>
      <c r="D39" s="63"/>
      <c r="E39" s="27"/>
      <c r="F39" s="28"/>
      <c r="G39" s="28"/>
    </row>
    <row r="40" spans="1:7" ht="120.75">
      <c r="A40" s="16">
        <v>4.0999999999999996</v>
      </c>
      <c r="B40" s="97" t="s">
        <v>112</v>
      </c>
      <c r="C40" s="17" t="s">
        <v>20</v>
      </c>
      <c r="D40" s="17">
        <v>350</v>
      </c>
      <c r="E40" s="17">
        <v>2000</v>
      </c>
      <c r="F40" s="19" t="s">
        <v>10</v>
      </c>
      <c r="G40" s="19">
        <f>E40*D40</f>
        <v>700000</v>
      </c>
    </row>
    <row r="41" spans="1:7" ht="51.75">
      <c r="A41" s="47">
        <v>5.2</v>
      </c>
      <c r="B41" s="42" t="s">
        <v>125</v>
      </c>
      <c r="C41" s="42" t="s">
        <v>20</v>
      </c>
      <c r="D41" s="42">
        <v>100</v>
      </c>
      <c r="E41" s="42">
        <v>4000</v>
      </c>
      <c r="F41" s="45" t="s">
        <v>10</v>
      </c>
      <c r="G41" s="45">
        <f t="shared" ref="G41:G42" si="2">D41*E41</f>
        <v>400000</v>
      </c>
    </row>
    <row r="42" spans="1:7" ht="17.25">
      <c r="A42" s="47">
        <v>5.3</v>
      </c>
      <c r="B42" s="17" t="s">
        <v>126</v>
      </c>
      <c r="C42" s="17" t="s">
        <v>20</v>
      </c>
      <c r="D42" s="17">
        <v>10</v>
      </c>
      <c r="E42" s="17">
        <v>2000</v>
      </c>
      <c r="F42" s="19" t="s">
        <v>10</v>
      </c>
      <c r="G42" s="19">
        <f t="shared" si="2"/>
        <v>20000</v>
      </c>
    </row>
    <row r="43" spans="1:7" ht="17.25">
      <c r="A43" s="20"/>
      <c r="B43" s="21" t="s">
        <v>0</v>
      </c>
      <c r="C43" s="21"/>
      <c r="D43" s="21"/>
      <c r="E43" s="23"/>
      <c r="F43" s="19" t="s">
        <v>10</v>
      </c>
      <c r="G43" s="29">
        <f>SUM(G40:G42)</f>
        <v>1120000</v>
      </c>
    </row>
    <row r="44" spans="1:7" ht="34.5">
      <c r="A44" s="25">
        <v>6</v>
      </c>
      <c r="B44" s="26" t="s">
        <v>62</v>
      </c>
      <c r="C44" s="63"/>
      <c r="D44" s="63"/>
      <c r="E44" s="27"/>
      <c r="F44" s="28"/>
      <c r="G44" s="28"/>
    </row>
    <row r="45" spans="1:7" ht="51.75">
      <c r="A45" s="46" t="s">
        <v>127</v>
      </c>
      <c r="B45" s="68" t="s">
        <v>128</v>
      </c>
      <c r="C45" s="42" t="s">
        <v>115</v>
      </c>
      <c r="D45" s="42">
        <v>1</v>
      </c>
      <c r="E45" s="42">
        <v>900000</v>
      </c>
      <c r="F45" s="45" t="s">
        <v>10</v>
      </c>
      <c r="G45" s="45">
        <f>E45*D45</f>
        <v>900000</v>
      </c>
    </row>
    <row r="46" spans="1:7" ht="34.5">
      <c r="A46" s="46" t="s">
        <v>129</v>
      </c>
      <c r="B46" s="89" t="s">
        <v>117</v>
      </c>
      <c r="C46" s="42" t="s">
        <v>115</v>
      </c>
      <c r="D46" s="42">
        <v>1</v>
      </c>
      <c r="E46" s="42">
        <v>1200000</v>
      </c>
      <c r="F46" s="45" t="s">
        <v>10</v>
      </c>
      <c r="G46" s="45">
        <f>E46*D46</f>
        <v>1200000</v>
      </c>
    </row>
    <row r="47" spans="1:7" ht="17.25">
      <c r="A47" s="17"/>
      <c r="B47" s="21" t="s">
        <v>0</v>
      </c>
      <c r="C47" s="21"/>
      <c r="D47" s="21"/>
      <c r="E47" s="23"/>
      <c r="F47" s="19" t="s">
        <v>10</v>
      </c>
      <c r="G47" s="29">
        <f>SUM(G45:G46)</f>
        <v>2100000</v>
      </c>
    </row>
    <row r="48" spans="1:7" ht="17.25">
      <c r="A48" s="20"/>
      <c r="B48" s="69" t="s">
        <v>34</v>
      </c>
      <c r="C48" s="35"/>
      <c r="D48" s="35"/>
      <c r="E48" s="35"/>
      <c r="F48" s="36"/>
      <c r="G48" s="164">
        <f>G29+G32+G35+G38+G43+G47</f>
        <v>5670000</v>
      </c>
    </row>
    <row r="49" spans="1:7" ht="84" customHeight="1">
      <c r="A49" s="118"/>
      <c r="B49" s="274" t="s">
        <v>180</v>
      </c>
      <c r="C49" s="275"/>
      <c r="D49" s="275"/>
      <c r="E49" s="275"/>
      <c r="F49" s="276"/>
      <c r="G49" s="170"/>
    </row>
    <row r="50" spans="1:7" ht="51.75">
      <c r="A50" s="70" t="s">
        <v>22</v>
      </c>
      <c r="B50" s="70" t="s">
        <v>118</v>
      </c>
      <c r="C50" s="70" t="s">
        <v>24</v>
      </c>
      <c r="D50" s="70" t="s">
        <v>119</v>
      </c>
      <c r="E50" s="70" t="s">
        <v>120</v>
      </c>
      <c r="F50" s="70" t="s">
        <v>26</v>
      </c>
      <c r="G50" s="70" t="s">
        <v>40</v>
      </c>
    </row>
    <row r="51" spans="1:7" ht="17.25">
      <c r="A51" s="71">
        <v>1</v>
      </c>
      <c r="B51" s="72" t="s">
        <v>233</v>
      </c>
      <c r="C51" s="73"/>
      <c r="D51" s="72"/>
      <c r="E51" s="74"/>
      <c r="F51" s="74"/>
      <c r="G51" s="74"/>
    </row>
    <row r="52" spans="1:7" ht="17.25">
      <c r="A52" s="75">
        <v>1.1000000000000001</v>
      </c>
      <c r="B52" s="33" t="s">
        <v>121</v>
      </c>
      <c r="C52" s="76" t="s">
        <v>18</v>
      </c>
      <c r="D52" s="76">
        <v>10</v>
      </c>
      <c r="E52" s="77">
        <v>100000</v>
      </c>
      <c r="F52" s="77" t="s">
        <v>10</v>
      </c>
      <c r="G52" s="77">
        <f>D52*E52</f>
        <v>1000000</v>
      </c>
    </row>
    <row r="53" spans="1:7" ht="17.25">
      <c r="A53" s="75"/>
      <c r="B53" s="78" t="s">
        <v>0</v>
      </c>
      <c r="C53" s="76"/>
      <c r="D53" s="76"/>
      <c r="E53" s="79"/>
      <c r="F53" s="76" t="s">
        <v>10</v>
      </c>
      <c r="G53" s="80">
        <f>G52</f>
        <v>1000000</v>
      </c>
    </row>
    <row r="54" spans="1:7" ht="17.25">
      <c r="A54" s="71">
        <v>2</v>
      </c>
      <c r="B54" s="72" t="s">
        <v>29</v>
      </c>
      <c r="C54" s="72"/>
      <c r="D54" s="72"/>
      <c r="E54" s="81"/>
      <c r="F54" s="81"/>
      <c r="G54" s="81"/>
    </row>
    <row r="55" spans="1:7" ht="86.25">
      <c r="A55" s="75">
        <v>2.1</v>
      </c>
      <c r="B55" s="31" t="s">
        <v>354</v>
      </c>
      <c r="C55" s="76" t="s">
        <v>115</v>
      </c>
      <c r="D55" s="76">
        <v>1</v>
      </c>
      <c r="E55" s="76">
        <v>1000000</v>
      </c>
      <c r="F55" s="76" t="s">
        <v>10</v>
      </c>
      <c r="G55" s="76">
        <f>E55*D55</f>
        <v>1000000</v>
      </c>
    </row>
    <row r="56" spans="1:7" ht="17.25">
      <c r="A56" s="75"/>
      <c r="B56" s="78" t="s">
        <v>122</v>
      </c>
      <c r="C56" s="76"/>
      <c r="D56" s="83"/>
      <c r="E56" s="83"/>
      <c r="F56" s="83"/>
      <c r="G56" s="84">
        <f>SUM(G55:G55)</f>
        <v>1000000</v>
      </c>
    </row>
    <row r="57" spans="1:7" ht="34.5">
      <c r="A57" s="71">
        <v>3</v>
      </c>
      <c r="B57" s="85" t="s">
        <v>31</v>
      </c>
      <c r="C57" s="85"/>
      <c r="D57" s="85"/>
      <c r="E57" s="81"/>
      <c r="F57" s="81"/>
      <c r="G57" s="81"/>
    </row>
    <row r="58" spans="1:7" ht="69">
      <c r="A58" s="75">
        <v>3.1</v>
      </c>
      <c r="B58" s="31" t="s">
        <v>123</v>
      </c>
      <c r="C58" s="76" t="s">
        <v>18</v>
      </c>
      <c r="D58" s="82">
        <v>15</v>
      </c>
      <c r="E58" s="82">
        <v>3000</v>
      </c>
      <c r="F58" s="76">
        <v>5</v>
      </c>
      <c r="G58" s="76">
        <f>F58*E58*D58</f>
        <v>225000</v>
      </c>
    </row>
    <row r="59" spans="1:7" ht="69">
      <c r="A59" s="75">
        <v>3.2</v>
      </c>
      <c r="B59" s="31" t="s">
        <v>124</v>
      </c>
      <c r="C59" s="76" t="s">
        <v>18</v>
      </c>
      <c r="D59" s="82">
        <v>15</v>
      </c>
      <c r="E59" s="82">
        <v>15000</v>
      </c>
      <c r="F59" s="76">
        <v>5</v>
      </c>
      <c r="G59" s="76">
        <f>F59*E59*D59</f>
        <v>1125000</v>
      </c>
    </row>
    <row r="60" spans="1:7" ht="17.25">
      <c r="A60" s="75"/>
      <c r="B60" s="86" t="s">
        <v>0</v>
      </c>
      <c r="C60" s="76"/>
      <c r="D60" s="76"/>
      <c r="E60" s="79"/>
      <c r="F60" s="79"/>
      <c r="G60" s="80">
        <f>SUM(G58:G59)</f>
        <v>1350000</v>
      </c>
    </row>
    <row r="61" spans="1:7" ht="17.25">
      <c r="A61" s="87"/>
      <c r="B61" s="86" t="s">
        <v>0</v>
      </c>
      <c r="C61" s="87"/>
      <c r="D61" s="87"/>
      <c r="E61" s="87"/>
      <c r="F61" s="87"/>
      <c r="G61" s="88">
        <f>G53+G56+G60</f>
        <v>3350000</v>
      </c>
    </row>
    <row r="62" spans="1:7">
      <c r="A62" s="272"/>
      <c r="B62" s="270" t="s">
        <v>179</v>
      </c>
      <c r="C62" s="270"/>
      <c r="D62" s="270"/>
      <c r="E62" s="270"/>
      <c r="F62" s="270"/>
      <c r="G62" s="272"/>
    </row>
    <row r="63" spans="1:7">
      <c r="A63" s="273"/>
      <c r="B63" s="270"/>
      <c r="C63" s="270"/>
      <c r="D63" s="270"/>
      <c r="E63" s="270"/>
      <c r="F63" s="270"/>
      <c r="G63" s="273"/>
    </row>
    <row r="64" spans="1:7" ht="69">
      <c r="A64" s="164" t="s">
        <v>22</v>
      </c>
      <c r="B64" s="164" t="s">
        <v>23</v>
      </c>
      <c r="C64" s="164" t="s">
        <v>109</v>
      </c>
      <c r="D64" s="164" t="s">
        <v>110</v>
      </c>
      <c r="E64" s="164" t="s">
        <v>25</v>
      </c>
      <c r="F64" s="164" t="s">
        <v>26</v>
      </c>
      <c r="G64" s="164" t="s">
        <v>111</v>
      </c>
    </row>
    <row r="65" spans="1:7" s="171" customFormat="1" ht="17.25">
      <c r="A65" s="116">
        <v>1</v>
      </c>
      <c r="B65" s="166" t="s">
        <v>355</v>
      </c>
      <c r="C65" s="42" t="s">
        <v>115</v>
      </c>
      <c r="D65" s="42">
        <v>1</v>
      </c>
      <c r="E65" s="44">
        <v>300000</v>
      </c>
      <c r="F65" s="45" t="s">
        <v>10</v>
      </c>
      <c r="G65" s="45">
        <f>E65*D65</f>
        <v>300000</v>
      </c>
    </row>
    <row r="66" spans="1:7" ht="17.25">
      <c r="A66" s="116">
        <v>2</v>
      </c>
      <c r="B66" s="166" t="s">
        <v>356</v>
      </c>
      <c r="C66" s="42" t="s">
        <v>115</v>
      </c>
      <c r="D66" s="42">
        <v>1</v>
      </c>
      <c r="E66" s="44">
        <v>500000</v>
      </c>
      <c r="F66" s="45" t="s">
        <v>10</v>
      </c>
      <c r="G66" s="45">
        <f>E66*D66</f>
        <v>500000</v>
      </c>
    </row>
    <row r="67" spans="1:7" ht="38.25" customHeight="1">
      <c r="A67" s="116">
        <v>3</v>
      </c>
      <c r="B67" s="167" t="s">
        <v>357</v>
      </c>
      <c r="C67" s="42" t="s">
        <v>115</v>
      </c>
      <c r="D67" s="42">
        <v>1</v>
      </c>
      <c r="E67" s="44">
        <v>700000</v>
      </c>
      <c r="F67" s="19" t="s">
        <v>10</v>
      </c>
      <c r="G67" s="45">
        <f>E67*D67</f>
        <v>700000</v>
      </c>
    </row>
    <row r="68" spans="1:7" s="171" customFormat="1" ht="17.25">
      <c r="A68" s="116"/>
      <c r="B68" s="117" t="s">
        <v>28</v>
      </c>
      <c r="C68" s="42"/>
      <c r="D68" s="42"/>
      <c r="E68" s="42"/>
      <c r="F68" s="43"/>
      <c r="G68" s="117">
        <f>SUM(G65:G67)</f>
        <v>1500000</v>
      </c>
    </row>
    <row r="69" spans="1:7" ht="20.25">
      <c r="A69" s="271" t="s">
        <v>34</v>
      </c>
      <c r="B69" s="271"/>
      <c r="C69" s="271"/>
      <c r="D69" s="172"/>
      <c r="E69" s="172"/>
      <c r="F69" s="172"/>
      <c r="G69" s="173">
        <f>G68+G61+G48+G23</f>
        <v>15270000</v>
      </c>
    </row>
  </sheetData>
  <mergeCells count="12">
    <mergeCell ref="B1:G1"/>
    <mergeCell ref="G3:G4"/>
    <mergeCell ref="A3:A4"/>
    <mergeCell ref="B49:F49"/>
    <mergeCell ref="B24:F25"/>
    <mergeCell ref="B3:F4"/>
    <mergeCell ref="B62:F63"/>
    <mergeCell ref="A69:C69"/>
    <mergeCell ref="A62:A63"/>
    <mergeCell ref="G62:G63"/>
    <mergeCell ref="A24:A25"/>
    <mergeCell ref="G24:G25"/>
  </mergeCells>
  <pageMargins left="0.7" right="0.7" top="0.75" bottom="0.75" header="0.3" footer="0.3"/>
  <pageSetup paperSize="9" scale="82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37"/>
  <sheetViews>
    <sheetView topLeftCell="A28" workbookViewId="0">
      <selection activeCell="F7" sqref="F7"/>
    </sheetView>
  </sheetViews>
  <sheetFormatPr defaultRowHeight="17.25"/>
  <cols>
    <col min="1" max="1" width="5.140625" style="101" customWidth="1"/>
    <col min="2" max="2" width="29.7109375" style="101" customWidth="1"/>
    <col min="3" max="3" width="20" style="101" customWidth="1"/>
    <col min="4" max="4" width="19.7109375" style="101" customWidth="1"/>
    <col min="5" max="5" width="20.140625" style="101" customWidth="1"/>
    <col min="6" max="6" width="22.28515625" style="101" customWidth="1"/>
    <col min="7" max="7" width="19" style="101" customWidth="1"/>
    <col min="8" max="16384" width="9.140625" style="101"/>
  </cols>
  <sheetData>
    <row r="1" spans="1:7" ht="18.75" customHeight="1">
      <c r="A1" s="277"/>
      <c r="B1" s="279" t="s">
        <v>386</v>
      </c>
      <c r="C1" s="279"/>
      <c r="D1" s="279"/>
      <c r="E1" s="279"/>
      <c r="F1" s="279"/>
      <c r="G1" s="279"/>
    </row>
    <row r="2" spans="1:7" ht="30" customHeight="1">
      <c r="A2" s="278"/>
      <c r="B2" s="279"/>
      <c r="C2" s="279"/>
      <c r="D2" s="279"/>
      <c r="E2" s="279"/>
      <c r="F2" s="279"/>
      <c r="G2" s="279"/>
    </row>
    <row r="3" spans="1:7" ht="51.75">
      <c r="A3" s="164" t="s">
        <v>22</v>
      </c>
      <c r="B3" s="164" t="s">
        <v>23</v>
      </c>
      <c r="C3" s="164" t="s">
        <v>109</v>
      </c>
      <c r="D3" s="164" t="s">
        <v>231</v>
      </c>
      <c r="E3" s="164" t="s">
        <v>149</v>
      </c>
      <c r="F3" s="164" t="s">
        <v>26</v>
      </c>
      <c r="G3" s="164" t="s">
        <v>35</v>
      </c>
    </row>
    <row r="4" spans="1:7" ht="34.5">
      <c r="A4" s="12">
        <v>1</v>
      </c>
      <c r="B4" s="13" t="s">
        <v>230</v>
      </c>
      <c r="C4" s="14"/>
      <c r="D4" s="14"/>
      <c r="E4" s="15"/>
      <c r="F4" s="15"/>
      <c r="G4" s="15"/>
    </row>
    <row r="5" spans="1:7">
      <c r="A5" s="47">
        <v>1.6</v>
      </c>
      <c r="B5" s="42" t="s">
        <v>51</v>
      </c>
      <c r="C5" s="44" t="s">
        <v>206</v>
      </c>
      <c r="D5" s="44">
        <v>1</v>
      </c>
      <c r="E5" s="42">
        <v>140000</v>
      </c>
      <c r="F5" s="45" t="s">
        <v>10</v>
      </c>
      <c r="G5" s="45">
        <f t="shared" ref="G5:G6" si="0">E5*D5</f>
        <v>140000</v>
      </c>
    </row>
    <row r="6" spans="1:7" ht="34.5">
      <c r="A6" s="47">
        <v>1.7</v>
      </c>
      <c r="B6" s="42" t="s">
        <v>218</v>
      </c>
      <c r="C6" s="44" t="s">
        <v>206</v>
      </c>
      <c r="D6" s="44">
        <v>2</v>
      </c>
      <c r="E6" s="42">
        <v>75000</v>
      </c>
      <c r="F6" s="45" t="s">
        <v>10</v>
      </c>
      <c r="G6" s="45">
        <f t="shared" si="0"/>
        <v>150000</v>
      </c>
    </row>
    <row r="7" spans="1:7">
      <c r="A7" s="20"/>
      <c r="B7" s="21" t="s">
        <v>28</v>
      </c>
      <c r="C7" s="22"/>
      <c r="D7" s="22"/>
      <c r="E7" s="23"/>
      <c r="F7" s="19"/>
      <c r="G7" s="24">
        <f>SUM(G5:G6)</f>
        <v>290000</v>
      </c>
    </row>
    <row r="8" spans="1:7" ht="34.5">
      <c r="A8" s="25">
        <v>2</v>
      </c>
      <c r="B8" s="26" t="s">
        <v>29</v>
      </c>
      <c r="C8" s="14"/>
      <c r="D8" s="14"/>
      <c r="E8" s="27"/>
      <c r="F8" s="28"/>
      <c r="G8" s="28"/>
    </row>
    <row r="9" spans="1:7" s="177" customFormat="1" ht="51.75">
      <c r="A9" s="47">
        <v>2.1</v>
      </c>
      <c r="B9" s="175" t="s">
        <v>235</v>
      </c>
      <c r="C9" s="176" t="s">
        <v>30</v>
      </c>
      <c r="D9" s="176">
        <v>1</v>
      </c>
      <c r="E9" s="176">
        <v>6000</v>
      </c>
      <c r="F9" s="45" t="s">
        <v>10</v>
      </c>
      <c r="G9" s="176">
        <f>D9*E9</f>
        <v>6000</v>
      </c>
    </row>
    <row r="10" spans="1:7" s="177" customFormat="1" ht="51.75">
      <c r="A10" s="47">
        <v>2.2000000000000002</v>
      </c>
      <c r="B10" s="175" t="s">
        <v>236</v>
      </c>
      <c r="C10" s="176" t="s">
        <v>30</v>
      </c>
      <c r="D10" s="176">
        <v>1</v>
      </c>
      <c r="E10" s="176">
        <v>5000</v>
      </c>
      <c r="F10" s="45" t="s">
        <v>10</v>
      </c>
      <c r="G10" s="176">
        <f>D10*E10</f>
        <v>5000</v>
      </c>
    </row>
    <row r="11" spans="1:7" s="177" customFormat="1" ht="51.75">
      <c r="A11" s="47">
        <v>2.2999999999999998</v>
      </c>
      <c r="B11" s="175" t="s">
        <v>237</v>
      </c>
      <c r="C11" s="176" t="s">
        <v>30</v>
      </c>
      <c r="D11" s="176">
        <v>1</v>
      </c>
      <c r="E11" s="176">
        <v>5000</v>
      </c>
      <c r="F11" s="45" t="s">
        <v>10</v>
      </c>
      <c r="G11" s="176">
        <f>D11*E11</f>
        <v>5000</v>
      </c>
    </row>
    <row r="12" spans="1:7" s="177" customFormat="1" ht="51.75">
      <c r="A12" s="47">
        <v>2.4</v>
      </c>
      <c r="B12" s="175" t="s">
        <v>238</v>
      </c>
      <c r="C12" s="176" t="s">
        <v>30</v>
      </c>
      <c r="D12" s="176">
        <v>1</v>
      </c>
      <c r="E12" s="176">
        <v>20000</v>
      </c>
      <c r="F12" s="45" t="s">
        <v>10</v>
      </c>
      <c r="G12" s="176">
        <f>D12*E12</f>
        <v>20000</v>
      </c>
    </row>
    <row r="13" spans="1:7" s="177" customFormat="1" ht="51.75">
      <c r="A13" s="47">
        <v>2.5</v>
      </c>
      <c r="B13" s="175" t="s">
        <v>239</v>
      </c>
      <c r="C13" s="176" t="s">
        <v>30</v>
      </c>
      <c r="D13" s="176">
        <v>1</v>
      </c>
      <c r="E13" s="176">
        <v>17000</v>
      </c>
      <c r="F13" s="45" t="s">
        <v>10</v>
      </c>
      <c r="G13" s="176">
        <f t="shared" ref="G13:G18" si="1">D13*E13</f>
        <v>17000</v>
      </c>
    </row>
    <row r="14" spans="1:7" s="177" customFormat="1" ht="51.75">
      <c r="A14" s="47">
        <v>2.6</v>
      </c>
      <c r="B14" s="175" t="s">
        <v>240</v>
      </c>
      <c r="C14" s="176" t="s">
        <v>30</v>
      </c>
      <c r="D14" s="176">
        <v>1</v>
      </c>
      <c r="E14" s="176">
        <v>20000</v>
      </c>
      <c r="F14" s="45" t="s">
        <v>10</v>
      </c>
      <c r="G14" s="176">
        <f t="shared" si="1"/>
        <v>20000</v>
      </c>
    </row>
    <row r="15" spans="1:7" s="177" customFormat="1" ht="51.75">
      <c r="A15" s="47">
        <v>2.7</v>
      </c>
      <c r="B15" s="175" t="s">
        <v>241</v>
      </c>
      <c r="C15" s="176" t="s">
        <v>30</v>
      </c>
      <c r="D15" s="176">
        <v>1</v>
      </c>
      <c r="E15" s="176">
        <v>27000</v>
      </c>
      <c r="F15" s="45" t="s">
        <v>10</v>
      </c>
      <c r="G15" s="176">
        <f t="shared" si="1"/>
        <v>27000</v>
      </c>
    </row>
    <row r="16" spans="1:7" s="177" customFormat="1" ht="51.75">
      <c r="A16" s="47">
        <v>2.8</v>
      </c>
      <c r="B16" s="175" t="s">
        <v>242</v>
      </c>
      <c r="C16" s="176" t="s">
        <v>30</v>
      </c>
      <c r="D16" s="176">
        <v>1</v>
      </c>
      <c r="E16" s="176">
        <v>30000</v>
      </c>
      <c r="F16" s="45" t="s">
        <v>10</v>
      </c>
      <c r="G16" s="176">
        <f t="shared" si="1"/>
        <v>30000</v>
      </c>
    </row>
    <row r="17" spans="1:7" s="177" customFormat="1" ht="51.75">
      <c r="A17" s="47">
        <v>2.9</v>
      </c>
      <c r="B17" s="175" t="s">
        <v>243</v>
      </c>
      <c r="C17" s="176" t="s">
        <v>30</v>
      </c>
      <c r="D17" s="176">
        <v>1</v>
      </c>
      <c r="E17" s="176">
        <v>25000</v>
      </c>
      <c r="F17" s="45" t="s">
        <v>10</v>
      </c>
      <c r="G17" s="176">
        <f t="shared" si="1"/>
        <v>25000</v>
      </c>
    </row>
    <row r="18" spans="1:7" s="177" customFormat="1" ht="51.75">
      <c r="A18" s="174">
        <v>2.1</v>
      </c>
      <c r="B18" s="175" t="s">
        <v>244</v>
      </c>
      <c r="C18" s="176" t="s">
        <v>30</v>
      </c>
      <c r="D18" s="176">
        <v>1</v>
      </c>
      <c r="E18" s="176">
        <v>50000</v>
      </c>
      <c r="F18" s="45" t="s">
        <v>10</v>
      </c>
      <c r="G18" s="176">
        <f t="shared" si="1"/>
        <v>50000</v>
      </c>
    </row>
    <row r="19" spans="1:7">
      <c r="A19" s="20"/>
      <c r="B19" s="21" t="s">
        <v>28</v>
      </c>
      <c r="C19" s="18"/>
      <c r="D19" s="18"/>
      <c r="E19" s="17"/>
      <c r="F19" s="19"/>
      <c r="G19" s="29">
        <f>SUM(G9:G18)</f>
        <v>205000</v>
      </c>
    </row>
    <row r="20" spans="1:7" ht="34.5">
      <c r="A20" s="25">
        <v>3</v>
      </c>
      <c r="B20" s="26" t="s">
        <v>52</v>
      </c>
      <c r="C20" s="14"/>
      <c r="D20" s="14"/>
      <c r="E20" s="27"/>
      <c r="F20" s="27"/>
      <c r="G20" s="27"/>
    </row>
    <row r="21" spans="1:7">
      <c r="A21" s="46" t="s">
        <v>194</v>
      </c>
      <c r="B21" s="42" t="s">
        <v>184</v>
      </c>
      <c r="C21" s="44" t="s">
        <v>53</v>
      </c>
      <c r="D21" s="44">
        <v>40</v>
      </c>
      <c r="E21" s="42">
        <v>25000</v>
      </c>
      <c r="F21" s="44">
        <v>2</v>
      </c>
      <c r="G21" s="45">
        <f>D21*E21*F21</f>
        <v>2000000</v>
      </c>
    </row>
    <row r="22" spans="1:7" ht="51.75">
      <c r="A22" s="46" t="s">
        <v>94</v>
      </c>
      <c r="B22" s="42" t="s">
        <v>245</v>
      </c>
      <c r="C22" s="44" t="s">
        <v>53</v>
      </c>
      <c r="D22" s="44">
        <v>5</v>
      </c>
      <c r="E22" s="42">
        <v>25000</v>
      </c>
      <c r="F22" s="44">
        <v>2</v>
      </c>
      <c r="G22" s="45">
        <f>D22*E22*F22</f>
        <v>250000</v>
      </c>
    </row>
    <row r="23" spans="1:7" ht="34.5">
      <c r="A23" s="46" t="s">
        <v>198</v>
      </c>
      <c r="B23" s="42" t="s">
        <v>246</v>
      </c>
      <c r="C23" s="44" t="s">
        <v>53</v>
      </c>
      <c r="D23" s="44">
        <v>10</v>
      </c>
      <c r="E23" s="42">
        <v>3000</v>
      </c>
      <c r="F23" s="44">
        <v>2</v>
      </c>
      <c r="G23" s="45">
        <f>D23*E23*F23</f>
        <v>60000</v>
      </c>
    </row>
    <row r="24" spans="1:7">
      <c r="A24" s="46" t="s">
        <v>358</v>
      </c>
      <c r="B24" s="42" t="s">
        <v>36</v>
      </c>
      <c r="C24" s="44" t="s">
        <v>53</v>
      </c>
      <c r="D24" s="44">
        <v>55</v>
      </c>
      <c r="E24" s="42">
        <v>1500</v>
      </c>
      <c r="F24" s="44">
        <v>2</v>
      </c>
      <c r="G24" s="45">
        <f>D24*E24*F24</f>
        <v>165000</v>
      </c>
    </row>
    <row r="25" spans="1:7">
      <c r="A25" s="46"/>
      <c r="B25" s="21" t="s">
        <v>28</v>
      </c>
      <c r="C25" s="44"/>
      <c r="D25" s="44"/>
      <c r="E25" s="42"/>
      <c r="F25" s="42"/>
      <c r="G25" s="48">
        <f>SUM(G21:G24)</f>
        <v>2475000</v>
      </c>
    </row>
    <row r="26" spans="1:7">
      <c r="A26" s="25">
        <v>4</v>
      </c>
      <c r="B26" s="26" t="s">
        <v>97</v>
      </c>
      <c r="C26" s="14"/>
      <c r="D26" s="14"/>
      <c r="E26" s="27"/>
      <c r="F26" s="27"/>
      <c r="G26" s="27"/>
    </row>
    <row r="27" spans="1:7">
      <c r="A27" s="47">
        <v>4.0999999999999996</v>
      </c>
      <c r="B27" s="31" t="s">
        <v>57</v>
      </c>
      <c r="C27" s="32" t="s">
        <v>20</v>
      </c>
      <c r="D27" s="32">
        <v>5</v>
      </c>
      <c r="E27" s="33">
        <v>3650</v>
      </c>
      <c r="F27" s="19" t="s">
        <v>10</v>
      </c>
      <c r="G27" s="19">
        <f>E27*D27</f>
        <v>18250</v>
      </c>
    </row>
    <row r="28" spans="1:7">
      <c r="A28" s="46" t="s">
        <v>98</v>
      </c>
      <c r="B28" s="31" t="s">
        <v>58</v>
      </c>
      <c r="C28" s="32" t="s">
        <v>20</v>
      </c>
      <c r="D28" s="32">
        <v>10</v>
      </c>
      <c r="E28" s="33">
        <v>250</v>
      </c>
      <c r="F28" s="19" t="s">
        <v>10</v>
      </c>
      <c r="G28" s="19">
        <f>E28*D28</f>
        <v>2500</v>
      </c>
    </row>
    <row r="29" spans="1:7">
      <c r="A29" s="46" t="s">
        <v>99</v>
      </c>
      <c r="B29" s="31" t="s">
        <v>59</v>
      </c>
      <c r="C29" s="32" t="s">
        <v>60</v>
      </c>
      <c r="D29" s="32">
        <v>4</v>
      </c>
      <c r="E29" s="33">
        <v>5000</v>
      </c>
      <c r="F29" s="19" t="s">
        <v>10</v>
      </c>
      <c r="G29" s="19">
        <f>E29*D29</f>
        <v>20000</v>
      </c>
    </row>
    <row r="30" spans="1:7">
      <c r="A30" s="46" t="s">
        <v>100</v>
      </c>
      <c r="B30" s="31" t="s">
        <v>61</v>
      </c>
      <c r="C30" s="32" t="s">
        <v>20</v>
      </c>
      <c r="D30" s="32">
        <v>15</v>
      </c>
      <c r="E30" s="33">
        <v>270</v>
      </c>
      <c r="F30" s="19" t="s">
        <v>10</v>
      </c>
      <c r="G30" s="19">
        <f>E30*D30</f>
        <v>4050</v>
      </c>
    </row>
    <row r="31" spans="1:7">
      <c r="A31" s="46" t="s">
        <v>215</v>
      </c>
      <c r="B31" s="31" t="s">
        <v>214</v>
      </c>
      <c r="C31" s="32" t="s">
        <v>60</v>
      </c>
      <c r="D31" s="32">
        <v>4</v>
      </c>
      <c r="E31" s="33">
        <v>2700</v>
      </c>
      <c r="F31" s="19" t="s">
        <v>10</v>
      </c>
      <c r="G31" s="19">
        <f>E31*D31</f>
        <v>10800</v>
      </c>
    </row>
    <row r="32" spans="1:7">
      <c r="A32" s="40"/>
      <c r="B32" s="21" t="s">
        <v>28</v>
      </c>
      <c r="C32" s="41"/>
      <c r="D32" s="41"/>
      <c r="E32" s="42"/>
      <c r="F32" s="19"/>
      <c r="G32" s="54">
        <f>SUM(G27:G31)</f>
        <v>55600</v>
      </c>
    </row>
    <row r="33" spans="1:7">
      <c r="A33" s="25">
        <v>5</v>
      </c>
      <c r="B33" s="26" t="s">
        <v>92</v>
      </c>
      <c r="C33" s="14"/>
      <c r="D33" s="14"/>
      <c r="E33" s="27"/>
      <c r="F33" s="27"/>
      <c r="G33" s="27"/>
    </row>
    <row r="34" spans="1:7" ht="34.5">
      <c r="A34" s="47">
        <v>5.0999999999999996</v>
      </c>
      <c r="B34" s="42" t="s">
        <v>212</v>
      </c>
      <c r="C34" s="44" t="s">
        <v>93</v>
      </c>
      <c r="D34" s="44">
        <v>3</v>
      </c>
      <c r="E34" s="42">
        <v>15000</v>
      </c>
      <c r="F34" s="19" t="s">
        <v>10</v>
      </c>
      <c r="G34" s="42">
        <f>D34*E34</f>
        <v>45000</v>
      </c>
    </row>
    <row r="35" spans="1:7" ht="34.5">
      <c r="A35" s="47">
        <v>5.2</v>
      </c>
      <c r="B35" s="42" t="s">
        <v>213</v>
      </c>
      <c r="C35" s="44" t="s">
        <v>93</v>
      </c>
      <c r="D35" s="44">
        <v>3</v>
      </c>
      <c r="E35" s="42">
        <v>10000</v>
      </c>
      <c r="F35" s="19" t="s">
        <v>10</v>
      </c>
      <c r="G35" s="42">
        <f>D35*E35</f>
        <v>30000</v>
      </c>
    </row>
    <row r="36" spans="1:7">
      <c r="A36" s="40"/>
      <c r="B36" s="21" t="s">
        <v>28</v>
      </c>
      <c r="C36" s="41"/>
      <c r="D36" s="41"/>
      <c r="E36" s="42"/>
      <c r="F36" s="19"/>
      <c r="G36" s="54">
        <f>SUM(G34:G35)</f>
        <v>75000</v>
      </c>
    </row>
    <row r="37" spans="1:7">
      <c r="A37" s="280" t="s">
        <v>34</v>
      </c>
      <c r="B37" s="280"/>
      <c r="C37" s="163"/>
      <c r="D37" s="163"/>
      <c r="E37" s="35"/>
      <c r="F37" s="36"/>
      <c r="G37" s="164">
        <f>G36+G32+G25+G19+G7</f>
        <v>3100600</v>
      </c>
    </row>
  </sheetData>
  <mergeCells count="3">
    <mergeCell ref="A1:A2"/>
    <mergeCell ref="B1:G2"/>
    <mergeCell ref="A37:B3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G36"/>
  <sheetViews>
    <sheetView workbookViewId="0">
      <selection activeCell="B13" sqref="B13"/>
    </sheetView>
  </sheetViews>
  <sheetFormatPr defaultRowHeight="17.25"/>
  <cols>
    <col min="1" max="1" width="5.140625" style="101" customWidth="1"/>
    <col min="2" max="2" width="29.7109375" style="101" customWidth="1"/>
    <col min="3" max="3" width="20" style="101" customWidth="1"/>
    <col min="4" max="4" width="19.7109375" style="101" customWidth="1"/>
    <col min="5" max="5" width="20.140625" style="101" customWidth="1"/>
    <col min="6" max="6" width="22.28515625" style="101" customWidth="1"/>
    <col min="7" max="7" width="19" style="101" customWidth="1"/>
    <col min="8" max="16384" width="9.140625" style="101"/>
  </cols>
  <sheetData>
    <row r="1" spans="1:7" ht="18.75" customHeight="1">
      <c r="A1" s="277"/>
      <c r="B1" s="279" t="s">
        <v>219</v>
      </c>
      <c r="C1" s="279"/>
      <c r="D1" s="279"/>
      <c r="E1" s="279"/>
      <c r="F1" s="279"/>
      <c r="G1" s="279"/>
    </row>
    <row r="2" spans="1:7" ht="10.5" customHeight="1">
      <c r="A2" s="278"/>
      <c r="B2" s="279"/>
      <c r="C2" s="279"/>
      <c r="D2" s="279"/>
      <c r="E2" s="279"/>
      <c r="F2" s="279"/>
      <c r="G2" s="279"/>
    </row>
    <row r="3" spans="1:7" ht="51.75">
      <c r="A3" s="164" t="s">
        <v>22</v>
      </c>
      <c r="B3" s="164" t="s">
        <v>23</v>
      </c>
      <c r="C3" s="164" t="s">
        <v>109</v>
      </c>
      <c r="D3" s="164" t="s">
        <v>231</v>
      </c>
      <c r="E3" s="164" t="s">
        <v>149</v>
      </c>
      <c r="F3" s="164" t="s">
        <v>26</v>
      </c>
      <c r="G3" s="164" t="s">
        <v>35</v>
      </c>
    </row>
    <row r="4" spans="1:7" ht="34.5">
      <c r="A4" s="12">
        <v>1</v>
      </c>
      <c r="B4" s="13" t="s">
        <v>230</v>
      </c>
      <c r="C4" s="14"/>
      <c r="D4" s="14"/>
      <c r="E4" s="15"/>
      <c r="F4" s="15"/>
      <c r="G4" s="15"/>
    </row>
    <row r="5" spans="1:7">
      <c r="A5" s="47">
        <v>1.1000000000000001</v>
      </c>
      <c r="B5" s="42" t="s">
        <v>51</v>
      </c>
      <c r="C5" s="44" t="s">
        <v>206</v>
      </c>
      <c r="D5" s="44">
        <v>1</v>
      </c>
      <c r="E5" s="42">
        <v>140000</v>
      </c>
      <c r="F5" s="45" t="s">
        <v>10</v>
      </c>
      <c r="G5" s="45">
        <f t="shared" ref="G5:G6" si="0">E5*D5</f>
        <v>140000</v>
      </c>
    </row>
    <row r="6" spans="1:7" ht="34.5">
      <c r="A6" s="47">
        <v>1.2</v>
      </c>
      <c r="B6" s="42" t="s">
        <v>218</v>
      </c>
      <c r="C6" s="44" t="s">
        <v>206</v>
      </c>
      <c r="D6" s="44">
        <v>2</v>
      </c>
      <c r="E6" s="42">
        <v>75000</v>
      </c>
      <c r="F6" s="45" t="s">
        <v>10</v>
      </c>
      <c r="G6" s="45">
        <f t="shared" si="0"/>
        <v>150000</v>
      </c>
    </row>
    <row r="7" spans="1:7">
      <c r="A7" s="20"/>
      <c r="B7" s="21" t="s">
        <v>28</v>
      </c>
      <c r="C7" s="22"/>
      <c r="D7" s="22"/>
      <c r="E7" s="23"/>
      <c r="F7" s="19"/>
      <c r="G7" s="24">
        <f>SUM(G5:G6)</f>
        <v>290000</v>
      </c>
    </row>
    <row r="8" spans="1:7" ht="34.5">
      <c r="A8" s="25">
        <v>2</v>
      </c>
      <c r="B8" s="26" t="s">
        <v>29</v>
      </c>
      <c r="C8" s="14"/>
      <c r="D8" s="14"/>
      <c r="E8" s="27"/>
      <c r="F8" s="28"/>
      <c r="G8" s="28"/>
    </row>
    <row r="9" spans="1:7" s="177" customFormat="1" ht="51.75">
      <c r="A9" s="46" t="s">
        <v>183</v>
      </c>
      <c r="B9" s="175" t="s">
        <v>257</v>
      </c>
      <c r="C9" s="176" t="s">
        <v>30</v>
      </c>
      <c r="D9" s="176">
        <v>1</v>
      </c>
      <c r="E9" s="176">
        <v>6000</v>
      </c>
      <c r="F9" s="45" t="s">
        <v>10</v>
      </c>
      <c r="G9" s="176">
        <f>D9*E9</f>
        <v>6000</v>
      </c>
    </row>
    <row r="10" spans="1:7" s="177" customFormat="1" ht="51.75">
      <c r="A10" s="46" t="s">
        <v>185</v>
      </c>
      <c r="B10" s="175" t="s">
        <v>258</v>
      </c>
      <c r="C10" s="176" t="s">
        <v>30</v>
      </c>
      <c r="D10" s="176">
        <v>1</v>
      </c>
      <c r="E10" s="176">
        <v>5000</v>
      </c>
      <c r="F10" s="45" t="s">
        <v>10</v>
      </c>
      <c r="G10" s="176">
        <f>D10*E10</f>
        <v>5000</v>
      </c>
    </row>
    <row r="11" spans="1:7" s="177" customFormat="1" ht="51.75">
      <c r="A11" s="46" t="s">
        <v>186</v>
      </c>
      <c r="B11" s="175" t="s">
        <v>259</v>
      </c>
      <c r="C11" s="176" t="s">
        <v>30</v>
      </c>
      <c r="D11" s="176">
        <v>1</v>
      </c>
      <c r="E11" s="176">
        <v>5000</v>
      </c>
      <c r="F11" s="45" t="s">
        <v>10</v>
      </c>
      <c r="G11" s="176">
        <f>D11*E11</f>
        <v>5000</v>
      </c>
    </row>
    <row r="12" spans="1:7" s="177" customFormat="1" ht="51.75">
      <c r="A12" s="46" t="s">
        <v>188</v>
      </c>
      <c r="B12" s="175" t="s">
        <v>260</v>
      </c>
      <c r="C12" s="176" t="s">
        <v>30</v>
      </c>
      <c r="D12" s="176">
        <v>1</v>
      </c>
      <c r="E12" s="176">
        <v>20000</v>
      </c>
      <c r="F12" s="45" t="s">
        <v>10</v>
      </c>
      <c r="G12" s="176">
        <f>D12*E12</f>
        <v>20000</v>
      </c>
    </row>
    <row r="13" spans="1:7" s="177" customFormat="1" ht="51.75">
      <c r="A13" s="46" t="s">
        <v>190</v>
      </c>
      <c r="B13" s="175" t="s">
        <v>359</v>
      </c>
      <c r="C13" s="176" t="s">
        <v>30</v>
      </c>
      <c r="D13" s="176">
        <v>1</v>
      </c>
      <c r="E13" s="176">
        <v>17000</v>
      </c>
      <c r="F13" s="45" t="s">
        <v>10</v>
      </c>
      <c r="G13" s="176">
        <f t="shared" ref="G13:G18" si="1">D13*E13</f>
        <v>17000</v>
      </c>
    </row>
    <row r="14" spans="1:7" s="177" customFormat="1" ht="51.75">
      <c r="A14" s="46" t="s">
        <v>202</v>
      </c>
      <c r="B14" s="175" t="s">
        <v>261</v>
      </c>
      <c r="C14" s="176" t="s">
        <v>30</v>
      </c>
      <c r="D14" s="176">
        <v>1</v>
      </c>
      <c r="E14" s="176">
        <v>20000</v>
      </c>
      <c r="F14" s="45" t="s">
        <v>10</v>
      </c>
      <c r="G14" s="176">
        <f t="shared" si="1"/>
        <v>20000</v>
      </c>
    </row>
    <row r="15" spans="1:7" s="177" customFormat="1" ht="51.75">
      <c r="A15" s="46" t="s">
        <v>205</v>
      </c>
      <c r="B15" s="175" t="s">
        <v>262</v>
      </c>
      <c r="C15" s="176" t="s">
        <v>30</v>
      </c>
      <c r="D15" s="176">
        <v>1</v>
      </c>
      <c r="E15" s="176">
        <v>27000</v>
      </c>
      <c r="F15" s="45" t="s">
        <v>10</v>
      </c>
      <c r="G15" s="176">
        <f t="shared" si="1"/>
        <v>27000</v>
      </c>
    </row>
    <row r="16" spans="1:7" s="177" customFormat="1" ht="51.75">
      <c r="A16" s="46" t="s">
        <v>254</v>
      </c>
      <c r="B16" s="175" t="s">
        <v>263</v>
      </c>
      <c r="C16" s="176" t="s">
        <v>30</v>
      </c>
      <c r="D16" s="176">
        <v>1</v>
      </c>
      <c r="E16" s="176">
        <v>30000</v>
      </c>
      <c r="F16" s="45" t="s">
        <v>10</v>
      </c>
      <c r="G16" s="176">
        <f t="shared" si="1"/>
        <v>30000</v>
      </c>
    </row>
    <row r="17" spans="1:7" s="177" customFormat="1" ht="51.75">
      <c r="A17" s="46" t="s">
        <v>255</v>
      </c>
      <c r="B17" s="175" t="s">
        <v>264</v>
      </c>
      <c r="C17" s="176" t="s">
        <v>30</v>
      </c>
      <c r="D17" s="176">
        <v>1</v>
      </c>
      <c r="E17" s="176">
        <v>25000</v>
      </c>
      <c r="F17" s="45" t="s">
        <v>10</v>
      </c>
      <c r="G17" s="176">
        <f t="shared" si="1"/>
        <v>25000</v>
      </c>
    </row>
    <row r="18" spans="1:7" s="177" customFormat="1" ht="51.75">
      <c r="A18" s="46" t="s">
        <v>256</v>
      </c>
      <c r="B18" s="175" t="s">
        <v>265</v>
      </c>
      <c r="C18" s="176" t="s">
        <v>30</v>
      </c>
      <c r="D18" s="176">
        <v>1</v>
      </c>
      <c r="E18" s="176">
        <v>50000</v>
      </c>
      <c r="F18" s="45" t="s">
        <v>10</v>
      </c>
      <c r="G18" s="176">
        <f t="shared" si="1"/>
        <v>50000</v>
      </c>
    </row>
    <row r="19" spans="1:7">
      <c r="A19" s="20"/>
      <c r="B19" s="21" t="s">
        <v>28</v>
      </c>
      <c r="C19" s="18"/>
      <c r="D19" s="18"/>
      <c r="E19" s="17"/>
      <c r="F19" s="19"/>
      <c r="G19" s="29">
        <f>SUM(G9:G18)</f>
        <v>205000</v>
      </c>
    </row>
    <row r="20" spans="1:7" ht="34.5">
      <c r="A20" s="25">
        <v>3</v>
      </c>
      <c r="B20" s="26" t="s">
        <v>52</v>
      </c>
      <c r="C20" s="14"/>
      <c r="D20" s="14"/>
      <c r="E20" s="27"/>
      <c r="F20" s="27"/>
      <c r="G20" s="27"/>
    </row>
    <row r="21" spans="1:7" ht="69">
      <c r="A21" s="46" t="s">
        <v>192</v>
      </c>
      <c r="B21" s="42" t="s">
        <v>266</v>
      </c>
      <c r="C21" s="44" t="s">
        <v>53</v>
      </c>
      <c r="D21" s="44">
        <v>80</v>
      </c>
      <c r="E21" s="42">
        <v>25000</v>
      </c>
      <c r="F21" s="44">
        <v>2</v>
      </c>
      <c r="G21" s="45">
        <f>D21*E21*F21</f>
        <v>4000000</v>
      </c>
    </row>
    <row r="22" spans="1:7" ht="34.5">
      <c r="A22" s="46" t="s">
        <v>194</v>
      </c>
      <c r="B22" s="42" t="s">
        <v>267</v>
      </c>
      <c r="C22" s="44" t="s">
        <v>53</v>
      </c>
      <c r="D22" s="44">
        <v>100</v>
      </c>
      <c r="E22" s="42">
        <v>1500</v>
      </c>
      <c r="F22" s="44">
        <v>2</v>
      </c>
      <c r="G22" s="45">
        <f>D22*E22*F22</f>
        <v>300000</v>
      </c>
    </row>
    <row r="23" spans="1:7" ht="69">
      <c r="A23" s="46" t="s">
        <v>94</v>
      </c>
      <c r="B23" s="42" t="s">
        <v>268</v>
      </c>
      <c r="C23" s="44" t="s">
        <v>53</v>
      </c>
      <c r="D23" s="44">
        <v>100</v>
      </c>
      <c r="E23" s="42">
        <v>7000</v>
      </c>
      <c r="F23" s="44">
        <v>1</v>
      </c>
      <c r="G23" s="45">
        <f>D23*E23*F23</f>
        <v>700000</v>
      </c>
    </row>
    <row r="24" spans="1:7">
      <c r="A24" s="46"/>
      <c r="B24" s="21" t="s">
        <v>28</v>
      </c>
      <c r="C24" s="44"/>
      <c r="D24" s="44"/>
      <c r="E24" s="42"/>
      <c r="F24" s="42"/>
      <c r="G24" s="48">
        <f>SUM(G21:G23)</f>
        <v>5000000</v>
      </c>
    </row>
    <row r="25" spans="1:7">
      <c r="A25" s="25">
        <v>4</v>
      </c>
      <c r="B25" s="26" t="s">
        <v>97</v>
      </c>
      <c r="C25" s="14"/>
      <c r="D25" s="14"/>
      <c r="E25" s="27"/>
      <c r="F25" s="27"/>
      <c r="G25" s="27"/>
    </row>
    <row r="26" spans="1:7">
      <c r="A26" s="47">
        <v>4.0999999999999996</v>
      </c>
      <c r="B26" s="31" t="s">
        <v>57</v>
      </c>
      <c r="C26" s="32" t="s">
        <v>20</v>
      </c>
      <c r="D26" s="32">
        <v>5</v>
      </c>
      <c r="E26" s="33">
        <v>3650</v>
      </c>
      <c r="F26" s="19" t="s">
        <v>10</v>
      </c>
      <c r="G26" s="19">
        <f>E26*D26</f>
        <v>18250</v>
      </c>
    </row>
    <row r="27" spans="1:7">
      <c r="A27" s="46" t="s">
        <v>98</v>
      </c>
      <c r="B27" s="31" t="s">
        <v>58</v>
      </c>
      <c r="C27" s="32" t="s">
        <v>20</v>
      </c>
      <c r="D27" s="32">
        <v>10</v>
      </c>
      <c r="E27" s="33">
        <v>250</v>
      </c>
      <c r="F27" s="19" t="s">
        <v>10</v>
      </c>
      <c r="G27" s="19">
        <f>E27*D27</f>
        <v>2500</v>
      </c>
    </row>
    <row r="28" spans="1:7">
      <c r="A28" s="46" t="s">
        <v>99</v>
      </c>
      <c r="B28" s="31" t="s">
        <v>59</v>
      </c>
      <c r="C28" s="32" t="s">
        <v>60</v>
      </c>
      <c r="D28" s="32">
        <v>4</v>
      </c>
      <c r="E28" s="33">
        <v>5000</v>
      </c>
      <c r="F28" s="19" t="s">
        <v>10</v>
      </c>
      <c r="G28" s="19">
        <f>E28*D28</f>
        <v>20000</v>
      </c>
    </row>
    <row r="29" spans="1:7">
      <c r="A29" s="46" t="s">
        <v>100</v>
      </c>
      <c r="B29" s="31" t="s">
        <v>61</v>
      </c>
      <c r="C29" s="32" t="s">
        <v>20</v>
      </c>
      <c r="D29" s="32">
        <v>15</v>
      </c>
      <c r="E29" s="33">
        <v>270</v>
      </c>
      <c r="F29" s="19" t="s">
        <v>10</v>
      </c>
      <c r="G29" s="19">
        <f>E29*D29</f>
        <v>4050</v>
      </c>
    </row>
    <row r="30" spans="1:7">
      <c r="A30" s="46" t="s">
        <v>215</v>
      </c>
      <c r="B30" s="31" t="s">
        <v>214</v>
      </c>
      <c r="C30" s="32" t="s">
        <v>60</v>
      </c>
      <c r="D30" s="32">
        <v>4</v>
      </c>
      <c r="E30" s="33">
        <v>2700</v>
      </c>
      <c r="F30" s="19" t="s">
        <v>10</v>
      </c>
      <c r="G30" s="19">
        <f>E30*D30</f>
        <v>10800</v>
      </c>
    </row>
    <row r="31" spans="1:7">
      <c r="A31" s="40"/>
      <c r="B31" s="21" t="s">
        <v>28</v>
      </c>
      <c r="C31" s="41"/>
      <c r="D31" s="41"/>
      <c r="E31" s="42"/>
      <c r="F31" s="19" t="s">
        <v>10</v>
      </c>
      <c r="G31" s="54">
        <f>SUM(G26:G30)</f>
        <v>55600</v>
      </c>
    </row>
    <row r="32" spans="1:7">
      <c r="A32" s="25">
        <v>5</v>
      </c>
      <c r="B32" s="26" t="s">
        <v>92</v>
      </c>
      <c r="C32" s="14"/>
      <c r="D32" s="14"/>
      <c r="E32" s="27"/>
      <c r="F32" s="27"/>
      <c r="G32" s="27"/>
    </row>
    <row r="33" spans="1:7" ht="34.5">
      <c r="A33" s="47">
        <v>5.0999999999999996</v>
      </c>
      <c r="B33" s="42" t="s">
        <v>212</v>
      </c>
      <c r="C33" s="44" t="s">
        <v>93</v>
      </c>
      <c r="D33" s="44">
        <v>3</v>
      </c>
      <c r="E33" s="42">
        <v>15000</v>
      </c>
      <c r="F33" s="19" t="s">
        <v>10</v>
      </c>
      <c r="G33" s="42">
        <f>D33*E33</f>
        <v>45000</v>
      </c>
    </row>
    <row r="34" spans="1:7" ht="34.5">
      <c r="A34" s="47">
        <v>5.2</v>
      </c>
      <c r="B34" s="42" t="s">
        <v>213</v>
      </c>
      <c r="C34" s="44" t="s">
        <v>93</v>
      </c>
      <c r="D34" s="44">
        <v>3</v>
      </c>
      <c r="E34" s="42">
        <v>10000</v>
      </c>
      <c r="F34" s="19" t="s">
        <v>10</v>
      </c>
      <c r="G34" s="42">
        <f>D34*E34</f>
        <v>30000</v>
      </c>
    </row>
    <row r="35" spans="1:7">
      <c r="A35" s="40"/>
      <c r="B35" s="21" t="s">
        <v>28</v>
      </c>
      <c r="C35" s="41"/>
      <c r="D35" s="41"/>
      <c r="E35" s="42"/>
      <c r="F35" s="19"/>
      <c r="G35" s="54">
        <f>SUM(G33:G34)</f>
        <v>75000</v>
      </c>
    </row>
    <row r="36" spans="1:7">
      <c r="A36" s="280" t="s">
        <v>34</v>
      </c>
      <c r="B36" s="280"/>
      <c r="C36" s="163"/>
      <c r="D36" s="163"/>
      <c r="E36" s="35"/>
      <c r="F36" s="36"/>
      <c r="G36" s="164">
        <f>G35+G31+G24+G19+G7</f>
        <v>5625600</v>
      </c>
    </row>
  </sheetData>
  <mergeCells count="3">
    <mergeCell ref="A1:A2"/>
    <mergeCell ref="B1:G2"/>
    <mergeCell ref="A36:B3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36"/>
  <sheetViews>
    <sheetView topLeftCell="A25" workbookViewId="0">
      <selection activeCell="I10" sqref="I10"/>
    </sheetView>
  </sheetViews>
  <sheetFormatPr defaultRowHeight="17.25"/>
  <cols>
    <col min="1" max="1" width="5.140625" style="101" customWidth="1"/>
    <col min="2" max="2" width="29.7109375" style="101" customWidth="1"/>
    <col min="3" max="3" width="20" style="101" customWidth="1"/>
    <col min="4" max="4" width="19.7109375" style="101" customWidth="1"/>
    <col min="5" max="5" width="20.140625" style="101" customWidth="1"/>
    <col min="6" max="6" width="22.28515625" style="101" customWidth="1"/>
    <col min="7" max="7" width="19" style="101" customWidth="1"/>
    <col min="8" max="16384" width="9.140625" style="101"/>
  </cols>
  <sheetData>
    <row r="1" spans="1:7" ht="18.75" customHeight="1">
      <c r="A1" s="277"/>
      <c r="B1" s="279" t="s">
        <v>133</v>
      </c>
      <c r="C1" s="279"/>
      <c r="D1" s="279"/>
      <c r="E1" s="279"/>
      <c r="F1" s="279"/>
      <c r="G1" s="279"/>
    </row>
    <row r="2" spans="1:7" ht="10.5" customHeight="1">
      <c r="A2" s="278"/>
      <c r="B2" s="279"/>
      <c r="C2" s="279"/>
      <c r="D2" s="279"/>
      <c r="E2" s="279"/>
      <c r="F2" s="279"/>
      <c r="G2" s="279"/>
    </row>
    <row r="3" spans="1:7" ht="51.75">
      <c r="A3" s="164" t="s">
        <v>22</v>
      </c>
      <c r="B3" s="164" t="s">
        <v>23</v>
      </c>
      <c r="C3" s="164" t="s">
        <v>109</v>
      </c>
      <c r="D3" s="164" t="s">
        <v>231</v>
      </c>
      <c r="E3" s="164" t="s">
        <v>149</v>
      </c>
      <c r="F3" s="164" t="s">
        <v>26</v>
      </c>
      <c r="G3" s="164" t="s">
        <v>35</v>
      </c>
    </row>
    <row r="4" spans="1:7" ht="34.5">
      <c r="A4" s="12">
        <v>1</v>
      </c>
      <c r="B4" s="13" t="s">
        <v>230</v>
      </c>
      <c r="C4" s="14"/>
      <c r="D4" s="14"/>
      <c r="E4" s="15"/>
      <c r="F4" s="15"/>
      <c r="G4" s="15"/>
    </row>
    <row r="5" spans="1:7">
      <c r="A5" s="47">
        <v>1.1000000000000001</v>
      </c>
      <c r="B5" s="42" t="s">
        <v>51</v>
      </c>
      <c r="C5" s="44" t="s">
        <v>206</v>
      </c>
      <c r="D5" s="44">
        <v>1</v>
      </c>
      <c r="E5" s="42">
        <v>140000</v>
      </c>
      <c r="F5" s="45" t="s">
        <v>10</v>
      </c>
      <c r="G5" s="45">
        <f t="shared" ref="G5:G6" si="0">E5*D5</f>
        <v>140000</v>
      </c>
    </row>
    <row r="6" spans="1:7" ht="34.5">
      <c r="A6" s="47">
        <v>1.2</v>
      </c>
      <c r="B6" s="42" t="s">
        <v>314</v>
      </c>
      <c r="C6" s="44" t="s">
        <v>206</v>
      </c>
      <c r="D6" s="44">
        <v>10</v>
      </c>
      <c r="E6" s="42">
        <v>78300</v>
      </c>
      <c r="F6" s="45" t="s">
        <v>10</v>
      </c>
      <c r="G6" s="45">
        <f t="shared" si="0"/>
        <v>783000</v>
      </c>
    </row>
    <row r="7" spans="1:7">
      <c r="A7" s="20"/>
      <c r="B7" s="21" t="s">
        <v>28</v>
      </c>
      <c r="C7" s="22"/>
      <c r="D7" s="22"/>
      <c r="E7" s="23"/>
      <c r="F7" s="19"/>
      <c r="G7" s="24">
        <f>SUM(G5:G6)</f>
        <v>923000</v>
      </c>
    </row>
    <row r="8" spans="1:7" ht="34.5">
      <c r="A8" s="25">
        <v>2</v>
      </c>
      <c r="B8" s="26" t="s">
        <v>29</v>
      </c>
      <c r="C8" s="14"/>
      <c r="D8" s="14"/>
      <c r="E8" s="27"/>
      <c r="F8" s="28"/>
      <c r="G8" s="28"/>
    </row>
    <row r="9" spans="1:7" s="177" customFormat="1" ht="51.75">
      <c r="A9" s="46" t="s">
        <v>183</v>
      </c>
      <c r="B9" s="175" t="s">
        <v>220</v>
      </c>
      <c r="C9" s="176" t="s">
        <v>30</v>
      </c>
      <c r="D9" s="176">
        <v>2</v>
      </c>
      <c r="E9" s="176">
        <v>6000</v>
      </c>
      <c r="F9" s="45" t="s">
        <v>10</v>
      </c>
      <c r="G9" s="176">
        <f>D9*E9</f>
        <v>12000</v>
      </c>
    </row>
    <row r="10" spans="1:7" s="177" customFormat="1" ht="51.75">
      <c r="A10" s="46" t="s">
        <v>185</v>
      </c>
      <c r="B10" s="175" t="s">
        <v>221</v>
      </c>
      <c r="C10" s="176" t="s">
        <v>30</v>
      </c>
      <c r="D10" s="176">
        <v>2</v>
      </c>
      <c r="E10" s="176">
        <v>5000</v>
      </c>
      <c r="F10" s="45" t="s">
        <v>10</v>
      </c>
      <c r="G10" s="176">
        <f>D10*E10</f>
        <v>10000</v>
      </c>
    </row>
    <row r="11" spans="1:7" s="177" customFormat="1" ht="51.75">
      <c r="A11" s="46" t="s">
        <v>186</v>
      </c>
      <c r="B11" s="175" t="s">
        <v>222</v>
      </c>
      <c r="C11" s="176" t="s">
        <v>30</v>
      </c>
      <c r="D11" s="176">
        <v>2</v>
      </c>
      <c r="E11" s="176">
        <v>5000</v>
      </c>
      <c r="F11" s="45" t="s">
        <v>10</v>
      </c>
      <c r="G11" s="176">
        <f>D11*E11</f>
        <v>10000</v>
      </c>
    </row>
    <row r="12" spans="1:7" s="177" customFormat="1" ht="51.75">
      <c r="A12" s="46" t="s">
        <v>188</v>
      </c>
      <c r="B12" s="175" t="s">
        <v>223</v>
      </c>
      <c r="C12" s="176" t="s">
        <v>30</v>
      </c>
      <c r="D12" s="176">
        <v>2</v>
      </c>
      <c r="E12" s="176">
        <v>20000</v>
      </c>
      <c r="F12" s="45" t="s">
        <v>10</v>
      </c>
      <c r="G12" s="176">
        <f>D12*E12</f>
        <v>40000</v>
      </c>
    </row>
    <row r="13" spans="1:7" s="177" customFormat="1" ht="51.75">
      <c r="A13" s="46" t="s">
        <v>190</v>
      </c>
      <c r="B13" s="175" t="s">
        <v>224</v>
      </c>
      <c r="C13" s="176" t="s">
        <v>30</v>
      </c>
      <c r="D13" s="176">
        <v>2</v>
      </c>
      <c r="E13" s="176">
        <v>17000</v>
      </c>
      <c r="F13" s="45" t="s">
        <v>10</v>
      </c>
      <c r="G13" s="176">
        <f t="shared" ref="G13:G18" si="1">D13*E13</f>
        <v>34000</v>
      </c>
    </row>
    <row r="14" spans="1:7" s="177" customFormat="1" ht="51.75">
      <c r="A14" s="46" t="s">
        <v>202</v>
      </c>
      <c r="B14" s="175" t="s">
        <v>225</v>
      </c>
      <c r="C14" s="176" t="s">
        <v>30</v>
      </c>
      <c r="D14" s="176">
        <v>2</v>
      </c>
      <c r="E14" s="176">
        <v>20000</v>
      </c>
      <c r="F14" s="45" t="s">
        <v>10</v>
      </c>
      <c r="G14" s="176">
        <f t="shared" si="1"/>
        <v>40000</v>
      </c>
    </row>
    <row r="15" spans="1:7" s="177" customFormat="1" ht="51.75">
      <c r="A15" s="46" t="s">
        <v>205</v>
      </c>
      <c r="B15" s="175" t="s">
        <v>226</v>
      </c>
      <c r="C15" s="176" t="s">
        <v>30</v>
      </c>
      <c r="D15" s="176">
        <v>2</v>
      </c>
      <c r="E15" s="176">
        <v>27000</v>
      </c>
      <c r="F15" s="45" t="s">
        <v>10</v>
      </c>
      <c r="G15" s="176">
        <f t="shared" si="1"/>
        <v>54000</v>
      </c>
    </row>
    <row r="16" spans="1:7" s="177" customFormat="1" ht="51.75">
      <c r="A16" s="46" t="s">
        <v>254</v>
      </c>
      <c r="B16" s="175" t="s">
        <v>227</v>
      </c>
      <c r="C16" s="176" t="s">
        <v>30</v>
      </c>
      <c r="D16" s="176">
        <v>2</v>
      </c>
      <c r="E16" s="176">
        <v>30000</v>
      </c>
      <c r="F16" s="45" t="s">
        <v>10</v>
      </c>
      <c r="G16" s="176">
        <f t="shared" si="1"/>
        <v>60000</v>
      </c>
    </row>
    <row r="17" spans="1:7" s="177" customFormat="1" ht="51.75">
      <c r="A17" s="46" t="s">
        <v>255</v>
      </c>
      <c r="B17" s="175" t="s">
        <v>228</v>
      </c>
      <c r="C17" s="176" t="s">
        <v>30</v>
      </c>
      <c r="D17" s="176">
        <v>2</v>
      </c>
      <c r="E17" s="176">
        <v>25000</v>
      </c>
      <c r="F17" s="45" t="s">
        <v>10</v>
      </c>
      <c r="G17" s="176">
        <f t="shared" si="1"/>
        <v>50000</v>
      </c>
    </row>
    <row r="18" spans="1:7" s="177" customFormat="1" ht="51.75">
      <c r="A18" s="46" t="s">
        <v>256</v>
      </c>
      <c r="B18" s="175" t="s">
        <v>229</v>
      </c>
      <c r="C18" s="176" t="s">
        <v>30</v>
      </c>
      <c r="D18" s="176">
        <v>2</v>
      </c>
      <c r="E18" s="176">
        <v>50000</v>
      </c>
      <c r="F18" s="45" t="s">
        <v>10</v>
      </c>
      <c r="G18" s="176">
        <f t="shared" si="1"/>
        <v>100000</v>
      </c>
    </row>
    <row r="19" spans="1:7">
      <c r="A19" s="20"/>
      <c r="B19" s="21" t="s">
        <v>28</v>
      </c>
      <c r="C19" s="18"/>
      <c r="D19" s="18"/>
      <c r="E19" s="17"/>
      <c r="F19" s="19"/>
      <c r="G19" s="29">
        <f>SUM(G9:G18)</f>
        <v>410000</v>
      </c>
    </row>
    <row r="20" spans="1:7" ht="34.5">
      <c r="A20" s="25">
        <v>3</v>
      </c>
      <c r="B20" s="26" t="s">
        <v>52</v>
      </c>
      <c r="C20" s="14"/>
      <c r="D20" s="14"/>
      <c r="E20" s="27"/>
      <c r="F20" s="27"/>
      <c r="G20" s="27"/>
    </row>
    <row r="21" spans="1:7">
      <c r="A21" s="46" t="s">
        <v>192</v>
      </c>
      <c r="B21" s="42" t="s">
        <v>184</v>
      </c>
      <c r="C21" s="44" t="s">
        <v>53</v>
      </c>
      <c r="D21" s="44">
        <v>100</v>
      </c>
      <c r="E21" s="42">
        <v>25000</v>
      </c>
      <c r="F21" s="44">
        <v>2</v>
      </c>
      <c r="G21" s="45">
        <f>D21*E21*F21</f>
        <v>5000000</v>
      </c>
    </row>
    <row r="22" spans="1:7" ht="34.5">
      <c r="A22" s="46" t="s">
        <v>194</v>
      </c>
      <c r="B22" s="42" t="s">
        <v>253</v>
      </c>
      <c r="C22" s="44" t="s">
        <v>53</v>
      </c>
      <c r="D22" s="44">
        <v>30</v>
      </c>
      <c r="E22" s="42">
        <v>3000</v>
      </c>
      <c r="F22" s="44">
        <v>2</v>
      </c>
      <c r="G22" s="45">
        <f>D22*E22*F22</f>
        <v>180000</v>
      </c>
    </row>
    <row r="23" spans="1:7">
      <c r="A23" s="46" t="s">
        <v>94</v>
      </c>
      <c r="B23" s="42" t="s">
        <v>36</v>
      </c>
      <c r="C23" s="44" t="s">
        <v>53</v>
      </c>
      <c r="D23" s="44">
        <v>130</v>
      </c>
      <c r="E23" s="42">
        <v>1200</v>
      </c>
      <c r="F23" s="44">
        <v>2</v>
      </c>
      <c r="G23" s="45">
        <f>D23*E23*F23</f>
        <v>312000</v>
      </c>
    </row>
    <row r="24" spans="1:7">
      <c r="A24" s="46"/>
      <c r="B24" s="21" t="s">
        <v>28</v>
      </c>
      <c r="C24" s="44"/>
      <c r="D24" s="44"/>
      <c r="E24" s="42"/>
      <c r="F24" s="44"/>
      <c r="G24" s="48">
        <f>SUM(G21:G23)</f>
        <v>5492000</v>
      </c>
    </row>
    <row r="25" spans="1:7">
      <c r="A25" s="25">
        <v>4</v>
      </c>
      <c r="B25" s="26" t="s">
        <v>97</v>
      </c>
      <c r="C25" s="14"/>
      <c r="D25" s="14"/>
      <c r="E25" s="27"/>
      <c r="F25" s="27"/>
      <c r="G25" s="27"/>
    </row>
    <row r="26" spans="1:7">
      <c r="A26" s="47">
        <v>4.0999999999999996</v>
      </c>
      <c r="B26" s="31" t="s">
        <v>57</v>
      </c>
      <c r="C26" s="32" t="s">
        <v>20</v>
      </c>
      <c r="D26" s="32">
        <v>5</v>
      </c>
      <c r="E26" s="33">
        <v>3650</v>
      </c>
      <c r="F26" s="19" t="s">
        <v>10</v>
      </c>
      <c r="G26" s="19">
        <f>E26*D26</f>
        <v>18250</v>
      </c>
    </row>
    <row r="27" spans="1:7">
      <c r="A27" s="46" t="s">
        <v>98</v>
      </c>
      <c r="B27" s="31" t="s">
        <v>58</v>
      </c>
      <c r="C27" s="32" t="s">
        <v>20</v>
      </c>
      <c r="D27" s="32">
        <v>10</v>
      </c>
      <c r="E27" s="33">
        <v>250</v>
      </c>
      <c r="F27" s="19" t="s">
        <v>10</v>
      </c>
      <c r="G27" s="19">
        <f>E27*D27</f>
        <v>2500</v>
      </c>
    </row>
    <row r="28" spans="1:7">
      <c r="A28" s="46" t="s">
        <v>99</v>
      </c>
      <c r="B28" s="31" t="s">
        <v>59</v>
      </c>
      <c r="C28" s="32" t="s">
        <v>60</v>
      </c>
      <c r="D28" s="32">
        <v>4</v>
      </c>
      <c r="E28" s="33">
        <v>5000</v>
      </c>
      <c r="F28" s="19" t="s">
        <v>10</v>
      </c>
      <c r="G28" s="19">
        <f>E28*D28</f>
        <v>20000</v>
      </c>
    </row>
    <row r="29" spans="1:7">
      <c r="A29" s="46" t="s">
        <v>100</v>
      </c>
      <c r="B29" s="31" t="s">
        <v>61</v>
      </c>
      <c r="C29" s="32" t="s">
        <v>20</v>
      </c>
      <c r="D29" s="32">
        <v>15</v>
      </c>
      <c r="E29" s="33">
        <v>270</v>
      </c>
      <c r="F29" s="19" t="s">
        <v>10</v>
      </c>
      <c r="G29" s="19">
        <f>E29*D29</f>
        <v>4050</v>
      </c>
    </row>
    <row r="30" spans="1:7">
      <c r="A30" s="46" t="s">
        <v>215</v>
      </c>
      <c r="B30" s="31" t="s">
        <v>214</v>
      </c>
      <c r="C30" s="32" t="s">
        <v>60</v>
      </c>
      <c r="D30" s="32">
        <v>4</v>
      </c>
      <c r="E30" s="33">
        <v>2700</v>
      </c>
      <c r="F30" s="19" t="s">
        <v>10</v>
      </c>
      <c r="G30" s="19">
        <f>E30*D30</f>
        <v>10800</v>
      </c>
    </row>
    <row r="31" spans="1:7">
      <c r="A31" s="40"/>
      <c r="B31" s="21" t="s">
        <v>28</v>
      </c>
      <c r="C31" s="41"/>
      <c r="D31" s="41"/>
      <c r="E31" s="42"/>
      <c r="F31" s="19" t="s">
        <v>10</v>
      </c>
      <c r="G31" s="54">
        <f>SUM(G26:G30)</f>
        <v>55600</v>
      </c>
    </row>
    <row r="32" spans="1:7">
      <c r="A32" s="25">
        <v>5</v>
      </c>
      <c r="B32" s="26" t="s">
        <v>92</v>
      </c>
      <c r="C32" s="14"/>
      <c r="D32" s="14"/>
      <c r="E32" s="27"/>
      <c r="F32" s="27"/>
      <c r="G32" s="27"/>
    </row>
    <row r="33" spans="1:7" ht="34.5">
      <c r="A33" s="47">
        <v>5.0999999999999996</v>
      </c>
      <c r="B33" s="42" t="s">
        <v>212</v>
      </c>
      <c r="C33" s="44" t="s">
        <v>93</v>
      </c>
      <c r="D33" s="44">
        <v>3</v>
      </c>
      <c r="E33" s="42">
        <v>15000</v>
      </c>
      <c r="F33" s="19" t="s">
        <v>10</v>
      </c>
      <c r="G33" s="42">
        <f>D33*E33</f>
        <v>45000</v>
      </c>
    </row>
    <row r="34" spans="1:7" ht="34.5">
      <c r="A34" s="47">
        <v>5.2</v>
      </c>
      <c r="B34" s="42" t="s">
        <v>213</v>
      </c>
      <c r="C34" s="44" t="s">
        <v>93</v>
      </c>
      <c r="D34" s="44">
        <v>3</v>
      </c>
      <c r="E34" s="42">
        <v>10000</v>
      </c>
      <c r="F34" s="19" t="s">
        <v>10</v>
      </c>
      <c r="G34" s="42">
        <f>D34*E34</f>
        <v>30000</v>
      </c>
    </row>
    <row r="35" spans="1:7">
      <c r="A35" s="40"/>
      <c r="B35" s="21" t="s">
        <v>28</v>
      </c>
      <c r="C35" s="41"/>
      <c r="D35" s="41"/>
      <c r="E35" s="42"/>
      <c r="F35" s="19"/>
      <c r="G35" s="54">
        <f>SUM(G33:G34)</f>
        <v>75000</v>
      </c>
    </row>
    <row r="36" spans="1:7">
      <c r="A36" s="280" t="s">
        <v>34</v>
      </c>
      <c r="B36" s="280"/>
      <c r="C36" s="163"/>
      <c r="D36" s="163"/>
      <c r="E36" s="35"/>
      <c r="F36" s="36"/>
      <c r="G36" s="164">
        <f>G35+G31+G24+G19+G7</f>
        <v>6955600</v>
      </c>
    </row>
  </sheetData>
  <mergeCells count="3">
    <mergeCell ref="A1:A2"/>
    <mergeCell ref="B1:G2"/>
    <mergeCell ref="A36:B3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7"/>
  <sheetViews>
    <sheetView topLeftCell="A10" workbookViewId="0">
      <selection activeCell="H6" sqref="H6"/>
    </sheetView>
  </sheetViews>
  <sheetFormatPr defaultRowHeight="16.5"/>
  <cols>
    <col min="1" max="1" width="5.42578125" style="168" customWidth="1"/>
    <col min="2" max="2" width="25" style="168" customWidth="1"/>
    <col min="3" max="3" width="19.28515625" style="168" customWidth="1"/>
    <col min="4" max="4" width="14.42578125" style="168" customWidth="1"/>
    <col min="5" max="5" width="18.85546875" style="168" customWidth="1"/>
    <col min="6" max="6" width="18.7109375" style="168" customWidth="1"/>
    <col min="7" max="16384" width="9.140625" style="168"/>
  </cols>
  <sheetData>
    <row r="2" spans="1:6">
      <c r="B2" s="281" t="s">
        <v>134</v>
      </c>
      <c r="C2" s="281"/>
      <c r="D2" s="281"/>
      <c r="E2" s="281"/>
      <c r="F2" s="281"/>
    </row>
    <row r="3" spans="1:6">
      <c r="B3" s="282"/>
      <c r="C3" s="282"/>
      <c r="D3" s="282"/>
      <c r="E3" s="282"/>
      <c r="F3" s="282"/>
    </row>
    <row r="4" spans="1:6" ht="51.75">
      <c r="A4" s="93" t="s">
        <v>22</v>
      </c>
      <c r="B4" s="93" t="s">
        <v>23</v>
      </c>
      <c r="C4" s="93" t="s">
        <v>109</v>
      </c>
      <c r="D4" s="93" t="s">
        <v>231</v>
      </c>
      <c r="E4" s="93" t="s">
        <v>149</v>
      </c>
      <c r="F4" s="93" t="s">
        <v>35</v>
      </c>
    </row>
    <row r="5" spans="1:6" ht="17.25">
      <c r="A5" s="122">
        <v>1</v>
      </c>
      <c r="B5" s="122" t="s">
        <v>297</v>
      </c>
      <c r="C5" s="122"/>
      <c r="D5" s="122"/>
      <c r="E5" s="122"/>
      <c r="F5" s="122"/>
    </row>
    <row r="6" spans="1:6" ht="17.25">
      <c r="A6" s="45">
        <v>1.1000000000000001</v>
      </c>
      <c r="B6" s="135" t="s">
        <v>298</v>
      </c>
      <c r="C6" s="45" t="s">
        <v>20</v>
      </c>
      <c r="D6" s="45">
        <v>2</v>
      </c>
      <c r="E6" s="45">
        <v>300000</v>
      </c>
      <c r="F6" s="45">
        <f>D6*E6</f>
        <v>600000</v>
      </c>
    </row>
    <row r="7" spans="1:6" ht="17.25">
      <c r="A7" s="45">
        <v>1.2</v>
      </c>
      <c r="B7" s="135" t="s">
        <v>299</v>
      </c>
      <c r="C7" s="45" t="s">
        <v>20</v>
      </c>
      <c r="D7" s="45">
        <v>2</v>
      </c>
      <c r="E7" s="45">
        <v>250000</v>
      </c>
      <c r="F7" s="45">
        <f t="shared" ref="F7:F8" si="0">D7*E7</f>
        <v>500000</v>
      </c>
    </row>
    <row r="8" spans="1:6" ht="17.25">
      <c r="A8" s="45">
        <v>1.3</v>
      </c>
      <c r="B8" s="135" t="s">
        <v>300</v>
      </c>
      <c r="C8" s="45" t="s">
        <v>20</v>
      </c>
      <c r="D8" s="45">
        <v>2</v>
      </c>
      <c r="E8" s="45">
        <v>205800</v>
      </c>
      <c r="F8" s="45">
        <f t="shared" si="0"/>
        <v>411600</v>
      </c>
    </row>
    <row r="9" spans="1:6" ht="17.25">
      <c r="A9" s="45"/>
      <c r="B9" s="178" t="s">
        <v>0</v>
      </c>
      <c r="C9" s="45"/>
      <c r="D9" s="45"/>
      <c r="E9" s="45"/>
      <c r="F9" s="48">
        <f>SUM(F6:F8)</f>
        <v>1511600</v>
      </c>
    </row>
    <row r="10" spans="1:6" ht="17.25">
      <c r="A10" s="122">
        <v>2</v>
      </c>
      <c r="B10" s="93" t="s">
        <v>92</v>
      </c>
      <c r="C10" s="122"/>
      <c r="D10" s="122"/>
      <c r="E10" s="122"/>
      <c r="F10" s="122"/>
    </row>
    <row r="11" spans="1:6" ht="34.5">
      <c r="A11" s="45">
        <v>2.1</v>
      </c>
      <c r="B11" s="135" t="s">
        <v>302</v>
      </c>
      <c r="C11" s="45" t="s">
        <v>19</v>
      </c>
      <c r="D11" s="45">
        <v>20</v>
      </c>
      <c r="E11" s="45">
        <v>4800</v>
      </c>
      <c r="F11" s="45">
        <f>D11*E11*7</f>
        <v>672000</v>
      </c>
    </row>
    <row r="12" spans="1:6" ht="34.5">
      <c r="A12" s="45">
        <v>2.2000000000000002</v>
      </c>
      <c r="B12" s="135" t="s">
        <v>142</v>
      </c>
      <c r="C12" s="45" t="s">
        <v>48</v>
      </c>
      <c r="D12" s="45">
        <v>2</v>
      </c>
      <c r="E12" s="45">
        <v>140000</v>
      </c>
      <c r="F12" s="45">
        <f>D12*E12</f>
        <v>280000</v>
      </c>
    </row>
    <row r="13" spans="1:6" ht="34.5">
      <c r="A13" s="45">
        <v>2.2999999999999998</v>
      </c>
      <c r="B13" s="135" t="s">
        <v>303</v>
      </c>
      <c r="C13" s="45" t="s">
        <v>20</v>
      </c>
      <c r="D13" s="45">
        <v>6</v>
      </c>
      <c r="E13" s="45">
        <v>2000</v>
      </c>
      <c r="F13" s="45">
        <f t="shared" ref="F13:F15" si="1">D13*E13</f>
        <v>12000</v>
      </c>
    </row>
    <row r="14" spans="1:6" ht="86.25">
      <c r="A14" s="45">
        <v>2.4</v>
      </c>
      <c r="B14" s="135" t="s">
        <v>304</v>
      </c>
      <c r="C14" s="45" t="s">
        <v>273</v>
      </c>
      <c r="D14" s="45">
        <v>2</v>
      </c>
      <c r="E14" s="45">
        <v>15000</v>
      </c>
      <c r="F14" s="45">
        <f t="shared" si="1"/>
        <v>30000</v>
      </c>
    </row>
    <row r="15" spans="1:6" ht="51.75">
      <c r="A15" s="45">
        <v>2.5</v>
      </c>
      <c r="B15" s="135" t="s">
        <v>305</v>
      </c>
      <c r="C15" s="45" t="s">
        <v>20</v>
      </c>
      <c r="D15" s="45">
        <v>6</v>
      </c>
      <c r="E15" s="45">
        <v>50000</v>
      </c>
      <c r="F15" s="45">
        <f t="shared" si="1"/>
        <v>300000</v>
      </c>
    </row>
    <row r="16" spans="1:6" ht="17.25">
      <c r="A16" s="45"/>
      <c r="B16" s="135" t="s">
        <v>0</v>
      </c>
      <c r="C16" s="45"/>
      <c r="D16" s="45"/>
      <c r="E16" s="45"/>
      <c r="F16" s="48">
        <f>SUM(F11:F15)</f>
        <v>1294000</v>
      </c>
    </row>
    <row r="17" spans="1:6" ht="17.25">
      <c r="A17" s="45"/>
      <c r="B17" s="48" t="s">
        <v>301</v>
      </c>
      <c r="C17" s="45"/>
      <c r="D17" s="45"/>
      <c r="E17" s="45"/>
      <c r="F17" s="48">
        <f>F16+F9</f>
        <v>2805600</v>
      </c>
    </row>
  </sheetData>
  <mergeCells count="1">
    <mergeCell ref="B2:F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4"/>
  <sheetViews>
    <sheetView topLeftCell="A28" zoomScaleNormal="100" workbookViewId="0">
      <selection activeCell="L10" sqref="L10"/>
    </sheetView>
  </sheetViews>
  <sheetFormatPr defaultRowHeight="16.5"/>
  <cols>
    <col min="1" max="1" width="5.85546875" style="168" customWidth="1"/>
    <col min="2" max="2" width="28" style="168" customWidth="1"/>
    <col min="3" max="3" width="20.42578125" style="168" customWidth="1"/>
    <col min="4" max="4" width="17" style="168" customWidth="1"/>
    <col min="5" max="5" width="21" style="168" customWidth="1"/>
    <col min="6" max="6" width="21.140625" style="168" customWidth="1"/>
    <col min="7" max="16384" width="9.140625" style="168"/>
  </cols>
  <sheetData>
    <row r="1" spans="1:6">
      <c r="A1" s="283" t="s">
        <v>69</v>
      </c>
      <c r="B1" s="283"/>
      <c r="C1" s="283"/>
      <c r="D1" s="283"/>
      <c r="E1" s="283"/>
      <c r="F1" s="283"/>
    </row>
    <row r="3" spans="1:6" ht="51.75">
      <c r="A3" s="164" t="s">
        <v>22</v>
      </c>
      <c r="B3" s="164" t="s">
        <v>23</v>
      </c>
      <c r="C3" s="164" t="s">
        <v>109</v>
      </c>
      <c r="D3" s="164" t="s">
        <v>110</v>
      </c>
      <c r="E3" s="164" t="s">
        <v>149</v>
      </c>
      <c r="F3" s="164" t="s">
        <v>247</v>
      </c>
    </row>
    <row r="4" spans="1:6" ht="34.5">
      <c r="A4" s="25">
        <v>1</v>
      </c>
      <c r="B4" s="13" t="s">
        <v>230</v>
      </c>
      <c r="C4" s="63"/>
      <c r="D4" s="14"/>
      <c r="E4" s="15"/>
      <c r="F4" s="15"/>
    </row>
    <row r="5" spans="1:6" ht="17.25">
      <c r="A5" s="16">
        <v>1.1000000000000001</v>
      </c>
      <c r="B5" s="17" t="s">
        <v>142</v>
      </c>
      <c r="C5" s="82" t="s">
        <v>48</v>
      </c>
      <c r="D5" s="126">
        <v>1</v>
      </c>
      <c r="E5" s="127" t="s">
        <v>280</v>
      </c>
      <c r="F5" s="19">
        <f>E5*D5</f>
        <v>140000</v>
      </c>
    </row>
    <row r="6" spans="1:6" ht="34.5">
      <c r="A6" s="16">
        <v>1.2</v>
      </c>
      <c r="B6" s="49" t="s">
        <v>278</v>
      </c>
      <c r="C6" s="82" t="s">
        <v>48</v>
      </c>
      <c r="D6" s="126">
        <v>1</v>
      </c>
      <c r="E6" s="127" t="s">
        <v>281</v>
      </c>
      <c r="F6" s="19">
        <f>E6*D6</f>
        <v>75000</v>
      </c>
    </row>
    <row r="7" spans="1:6" ht="34.5">
      <c r="A7" s="16">
        <v>1.3</v>
      </c>
      <c r="B7" s="49" t="s">
        <v>279</v>
      </c>
      <c r="C7" s="82" t="s">
        <v>48</v>
      </c>
      <c r="D7" s="126">
        <v>1</v>
      </c>
      <c r="E7" s="127" t="s">
        <v>281</v>
      </c>
      <c r="F7" s="19">
        <f>E7*D7</f>
        <v>75000</v>
      </c>
    </row>
    <row r="8" spans="1:6" ht="17.25">
      <c r="A8" s="16">
        <v>1.4</v>
      </c>
      <c r="B8" s="49" t="s">
        <v>269</v>
      </c>
      <c r="C8" s="82" t="s">
        <v>115</v>
      </c>
      <c r="D8" s="126">
        <v>1</v>
      </c>
      <c r="E8" s="127" t="s">
        <v>282</v>
      </c>
      <c r="F8" s="19">
        <f>E8*D8</f>
        <v>70000</v>
      </c>
    </row>
    <row r="9" spans="1:6" ht="17.25">
      <c r="A9" s="20"/>
      <c r="B9" s="21" t="s">
        <v>28</v>
      </c>
      <c r="C9" s="23"/>
      <c r="D9" s="22"/>
      <c r="E9" s="22"/>
      <c r="F9" s="24">
        <f>SUM(F5:F8)</f>
        <v>360000</v>
      </c>
    </row>
    <row r="10" spans="1:6" ht="34.5">
      <c r="A10" s="25">
        <v>2</v>
      </c>
      <c r="B10" s="26" t="s">
        <v>283</v>
      </c>
      <c r="C10" s="63"/>
      <c r="D10" s="14"/>
      <c r="E10" s="15"/>
      <c r="F10" s="28"/>
    </row>
    <row r="11" spans="1:6" ht="86.25">
      <c r="A11" s="47">
        <v>2.1</v>
      </c>
      <c r="B11" s="49" t="s">
        <v>284</v>
      </c>
      <c r="C11" s="82" t="s">
        <v>115</v>
      </c>
      <c r="D11" s="128">
        <v>1</v>
      </c>
      <c r="E11" s="127" t="s">
        <v>285</v>
      </c>
      <c r="F11" s="19">
        <f>E11*D11</f>
        <v>50000</v>
      </c>
    </row>
    <row r="12" spans="1:6" ht="17.25">
      <c r="A12" s="20"/>
      <c r="B12" s="21" t="s">
        <v>28</v>
      </c>
      <c r="C12" s="23"/>
      <c r="D12" s="22"/>
      <c r="E12" s="22"/>
      <c r="F12" s="24">
        <f>SUM(F11)</f>
        <v>50000</v>
      </c>
    </row>
    <row r="13" spans="1:6" ht="17.25">
      <c r="A13" s="25">
        <v>3</v>
      </c>
      <c r="B13" s="26" t="s">
        <v>286</v>
      </c>
      <c r="C13" s="63"/>
      <c r="D13" s="14"/>
      <c r="E13" s="15"/>
      <c r="F13" s="28"/>
    </row>
    <row r="14" spans="1:6" ht="86.25">
      <c r="A14" s="46" t="s">
        <v>192</v>
      </c>
      <c r="B14" s="109" t="s">
        <v>360</v>
      </c>
      <c r="C14" s="129" t="s">
        <v>53</v>
      </c>
      <c r="D14" s="130">
        <v>4</v>
      </c>
      <c r="E14" s="131" t="s">
        <v>287</v>
      </c>
      <c r="F14" s="132">
        <f>E14*D14*2</f>
        <v>120000</v>
      </c>
    </row>
    <row r="15" spans="1:6" ht="69">
      <c r="A15" s="46" t="s">
        <v>194</v>
      </c>
      <c r="B15" s="49" t="s">
        <v>362</v>
      </c>
      <c r="C15" s="129" t="s">
        <v>53</v>
      </c>
      <c r="D15" s="128">
        <v>24</v>
      </c>
      <c r="E15" s="127" t="s">
        <v>288</v>
      </c>
      <c r="F15" s="132">
        <f>E15*D15*2</f>
        <v>72000</v>
      </c>
    </row>
    <row r="16" spans="1:6" ht="34.5">
      <c r="A16" s="46" t="s">
        <v>94</v>
      </c>
      <c r="B16" s="49" t="s">
        <v>361</v>
      </c>
      <c r="C16" s="129" t="s">
        <v>53</v>
      </c>
      <c r="D16" s="128">
        <v>20</v>
      </c>
      <c r="E16" s="127" t="s">
        <v>295</v>
      </c>
      <c r="F16" s="132">
        <f>E16*D16*2</f>
        <v>120000</v>
      </c>
    </row>
    <row r="17" spans="1:9" ht="17.25">
      <c r="A17" s="17"/>
      <c r="B17" s="21" t="s">
        <v>0</v>
      </c>
      <c r="C17" s="21"/>
      <c r="D17" s="30"/>
      <c r="E17" s="22"/>
      <c r="F17" s="134">
        <f>SUM(F14:F16)</f>
        <v>312000</v>
      </c>
    </row>
    <row r="18" spans="1:9" ht="34.5">
      <c r="A18" s="25">
        <v>4</v>
      </c>
      <c r="B18" s="26" t="s">
        <v>32</v>
      </c>
      <c r="C18" s="63"/>
      <c r="D18" s="14"/>
      <c r="E18" s="15"/>
      <c r="F18" s="28"/>
    </row>
    <row r="19" spans="1:9" ht="34.5">
      <c r="A19" s="46" t="s">
        <v>289</v>
      </c>
      <c r="B19" s="49" t="s">
        <v>270</v>
      </c>
      <c r="C19" s="82" t="s">
        <v>113</v>
      </c>
      <c r="D19" s="128">
        <v>2.6</v>
      </c>
      <c r="E19" s="127">
        <v>5000</v>
      </c>
      <c r="F19" s="19">
        <f>E19*D19</f>
        <v>13000</v>
      </c>
    </row>
    <row r="20" spans="1:9" ht="120.75">
      <c r="A20" s="46" t="s">
        <v>98</v>
      </c>
      <c r="B20" s="49" t="s">
        <v>387</v>
      </c>
      <c r="C20" s="82" t="s">
        <v>71</v>
      </c>
      <c r="D20" s="128">
        <v>20</v>
      </c>
      <c r="E20" s="127">
        <v>2600</v>
      </c>
      <c r="F20" s="19">
        <f>D20*E20</f>
        <v>52000</v>
      </c>
    </row>
    <row r="21" spans="1:9" ht="51.75">
      <c r="A21" s="46" t="s">
        <v>99</v>
      </c>
      <c r="B21" s="49" t="s">
        <v>271</v>
      </c>
      <c r="C21" s="82" t="s">
        <v>71</v>
      </c>
      <c r="D21" s="128">
        <v>20</v>
      </c>
      <c r="E21" s="127">
        <v>8000</v>
      </c>
      <c r="F21" s="19">
        <f>D21*E21</f>
        <v>160000</v>
      </c>
    </row>
    <row r="22" spans="1:9" ht="17.25">
      <c r="A22" s="20"/>
      <c r="B22" s="21" t="s">
        <v>0</v>
      </c>
      <c r="C22" s="21"/>
      <c r="D22" s="30"/>
      <c r="E22" s="22"/>
      <c r="F22" s="29">
        <f>SUM(F19:F21)</f>
        <v>225000</v>
      </c>
    </row>
    <row r="23" spans="1:9" ht="51.75">
      <c r="A23" s="25">
        <v>5</v>
      </c>
      <c r="B23" s="26" t="s">
        <v>62</v>
      </c>
      <c r="C23" s="63"/>
      <c r="D23" s="14"/>
      <c r="E23" s="15"/>
      <c r="F23" s="28"/>
    </row>
    <row r="24" spans="1:9" ht="69">
      <c r="A24" s="46" t="s">
        <v>63</v>
      </c>
      <c r="B24" s="109" t="s">
        <v>272</v>
      </c>
      <c r="C24" s="129" t="s">
        <v>273</v>
      </c>
      <c r="D24" s="130">
        <v>1</v>
      </c>
      <c r="E24" s="131">
        <v>1060000</v>
      </c>
      <c r="F24" s="19">
        <f t="shared" ref="F24:F29" si="0">E24*D24</f>
        <v>1060000</v>
      </c>
    </row>
    <row r="25" spans="1:9" ht="103.5">
      <c r="A25" s="46" t="s">
        <v>116</v>
      </c>
      <c r="B25" s="49" t="s">
        <v>388</v>
      </c>
      <c r="C25" s="82" t="s">
        <v>20</v>
      </c>
      <c r="D25" s="128">
        <v>6</v>
      </c>
      <c r="E25" s="127" t="s">
        <v>275</v>
      </c>
      <c r="F25" s="19">
        <f t="shared" si="0"/>
        <v>180000</v>
      </c>
    </row>
    <row r="26" spans="1:9" ht="155.25">
      <c r="A26" s="46" t="s">
        <v>290</v>
      </c>
      <c r="B26" s="49" t="s">
        <v>389</v>
      </c>
      <c r="C26" s="82" t="s">
        <v>93</v>
      </c>
      <c r="D26" s="128">
        <v>1</v>
      </c>
      <c r="E26" s="127" t="s">
        <v>296</v>
      </c>
      <c r="F26" s="19">
        <f t="shared" si="0"/>
        <v>275400</v>
      </c>
      <c r="H26" s="179"/>
      <c r="I26" s="179"/>
    </row>
    <row r="27" spans="1:9" ht="69">
      <c r="A27" s="46" t="s">
        <v>291</v>
      </c>
      <c r="B27" s="49" t="s">
        <v>274</v>
      </c>
      <c r="C27" s="82" t="s">
        <v>20</v>
      </c>
      <c r="D27" s="128">
        <v>1</v>
      </c>
      <c r="E27" s="127" t="s">
        <v>275</v>
      </c>
      <c r="F27" s="19">
        <f t="shared" si="0"/>
        <v>30000</v>
      </c>
    </row>
    <row r="28" spans="1:9" ht="69">
      <c r="A28" s="46" t="s">
        <v>292</v>
      </c>
      <c r="B28" s="49" t="s">
        <v>276</v>
      </c>
      <c r="C28" s="82" t="s">
        <v>20</v>
      </c>
      <c r="D28" s="128">
        <v>1</v>
      </c>
      <c r="E28" s="127" t="s">
        <v>294</v>
      </c>
      <c r="F28" s="19">
        <f t="shared" si="0"/>
        <v>40000</v>
      </c>
    </row>
    <row r="29" spans="1:9" ht="69">
      <c r="A29" s="46" t="s">
        <v>293</v>
      </c>
      <c r="B29" s="49" t="s">
        <v>277</v>
      </c>
      <c r="C29" s="82" t="s">
        <v>20</v>
      </c>
      <c r="D29" s="128">
        <v>1</v>
      </c>
      <c r="E29" s="127" t="s">
        <v>285</v>
      </c>
      <c r="F29" s="19">
        <f t="shared" si="0"/>
        <v>50000</v>
      </c>
    </row>
    <row r="30" spans="1:9" ht="17.25">
      <c r="A30" s="17"/>
      <c r="B30" s="21" t="s">
        <v>0</v>
      </c>
      <c r="C30" s="21"/>
      <c r="D30" s="30"/>
      <c r="E30" s="22"/>
      <c r="F30" s="29">
        <f>SUM(F24:F29)</f>
        <v>1635400</v>
      </c>
    </row>
    <row r="31" spans="1:9" s="101" customFormat="1" ht="17.25">
      <c r="A31" s="123"/>
      <c r="B31" s="133" t="s">
        <v>34</v>
      </c>
      <c r="C31" s="123"/>
      <c r="D31" s="123"/>
      <c r="E31" s="123"/>
      <c r="F31" s="226">
        <f>F30+F22+F17+F12+F9</f>
        <v>2582400</v>
      </c>
    </row>
    <row r="34" spans="6:6">
      <c r="F34" s="179"/>
    </row>
  </sheetData>
  <mergeCells count="1">
    <mergeCell ref="A1:F1"/>
  </mergeCells>
  <pageMargins left="0.7" right="0.7" top="0.75" bottom="0.75" header="0.3" footer="0.3"/>
  <pageSetup paperSize="9" scale="92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4"/>
  <sheetViews>
    <sheetView zoomScaleNormal="100" workbookViewId="0">
      <selection activeCell="F36" sqref="F36:I39"/>
    </sheetView>
  </sheetViews>
  <sheetFormatPr defaultRowHeight="17.25"/>
  <cols>
    <col min="1" max="1" width="5.140625" style="101" customWidth="1"/>
    <col min="2" max="2" width="29.7109375" style="101" customWidth="1"/>
    <col min="3" max="3" width="20" style="101" customWidth="1"/>
    <col min="4" max="4" width="19.7109375" style="101" customWidth="1"/>
    <col min="5" max="5" width="20.140625" style="101" customWidth="1"/>
    <col min="6" max="6" width="22.28515625" style="101" customWidth="1"/>
    <col min="7" max="7" width="19" style="101" customWidth="1"/>
    <col min="8" max="16384" width="9.140625" style="101"/>
  </cols>
  <sheetData>
    <row r="1" spans="1:7" ht="18.75" customHeight="1">
      <c r="A1" s="277"/>
      <c r="B1" s="279" t="s">
        <v>103</v>
      </c>
      <c r="C1" s="279"/>
      <c r="D1" s="279"/>
      <c r="E1" s="279"/>
      <c r="F1" s="279"/>
      <c r="G1" s="279"/>
    </row>
    <row r="2" spans="1:7" ht="10.5" customHeight="1">
      <c r="A2" s="278"/>
      <c r="B2" s="279"/>
      <c r="C2" s="279"/>
      <c r="D2" s="279"/>
      <c r="E2" s="279"/>
      <c r="F2" s="279"/>
      <c r="G2" s="279"/>
    </row>
    <row r="3" spans="1:7" ht="51.75">
      <c r="A3" s="164" t="s">
        <v>22</v>
      </c>
      <c r="B3" s="164" t="s">
        <v>23</v>
      </c>
      <c r="C3" s="164" t="s">
        <v>24</v>
      </c>
      <c r="D3" s="164" t="s">
        <v>234</v>
      </c>
      <c r="E3" s="164" t="s">
        <v>149</v>
      </c>
      <c r="F3" s="164" t="s">
        <v>26</v>
      </c>
      <c r="G3" s="164" t="s">
        <v>35</v>
      </c>
    </row>
    <row r="4" spans="1:7" ht="34.5">
      <c r="A4" s="12">
        <v>1</v>
      </c>
      <c r="B4" s="13" t="s">
        <v>230</v>
      </c>
      <c r="C4" s="14"/>
      <c r="D4" s="14"/>
      <c r="E4" s="15"/>
      <c r="F4" s="15"/>
      <c r="G4" s="15"/>
    </row>
    <row r="5" spans="1:7">
      <c r="A5" s="47">
        <v>1.6</v>
      </c>
      <c r="B5" s="42" t="s">
        <v>51</v>
      </c>
      <c r="C5" s="44" t="s">
        <v>206</v>
      </c>
      <c r="D5" s="44">
        <v>1</v>
      </c>
      <c r="E5" s="42">
        <v>140000</v>
      </c>
      <c r="F5" s="45" t="s">
        <v>10</v>
      </c>
      <c r="G5" s="45">
        <f t="shared" ref="G5:G6" si="0">E5*D5</f>
        <v>140000</v>
      </c>
    </row>
    <row r="6" spans="1:7" ht="34.5">
      <c r="A6" s="47">
        <v>1.7</v>
      </c>
      <c r="B6" s="42" t="s">
        <v>218</v>
      </c>
      <c r="C6" s="44" t="s">
        <v>206</v>
      </c>
      <c r="D6" s="44">
        <v>2</v>
      </c>
      <c r="E6" s="42">
        <v>97500</v>
      </c>
      <c r="F6" s="45" t="s">
        <v>10</v>
      </c>
      <c r="G6" s="45">
        <f t="shared" si="0"/>
        <v>195000</v>
      </c>
    </row>
    <row r="7" spans="1:7">
      <c r="A7" s="20"/>
      <c r="B7" s="21" t="s">
        <v>28</v>
      </c>
      <c r="C7" s="22"/>
      <c r="D7" s="22"/>
      <c r="E7" s="23"/>
      <c r="F7" s="19"/>
      <c r="G7" s="24">
        <f>SUM(G5:G6)</f>
        <v>335000</v>
      </c>
    </row>
    <row r="8" spans="1:7" ht="34.5">
      <c r="A8" s="25">
        <v>2</v>
      </c>
      <c r="B8" s="26" t="s">
        <v>29</v>
      </c>
      <c r="C8" s="14"/>
      <c r="D8" s="14"/>
      <c r="E8" s="27"/>
      <c r="F8" s="28"/>
      <c r="G8" s="28"/>
    </row>
    <row r="9" spans="1:7" s="177" customFormat="1" ht="69">
      <c r="A9" s="40"/>
      <c r="B9" s="175" t="s">
        <v>207</v>
      </c>
      <c r="C9" s="176" t="s">
        <v>30</v>
      </c>
      <c r="D9" s="176">
        <v>2</v>
      </c>
      <c r="E9" s="176">
        <v>25000</v>
      </c>
      <c r="F9" s="45" t="s">
        <v>10</v>
      </c>
      <c r="G9" s="176">
        <f>D9*E9</f>
        <v>50000</v>
      </c>
    </row>
    <row r="10" spans="1:7" s="177" customFormat="1" ht="51.75">
      <c r="A10" s="40"/>
      <c r="B10" s="175" t="s">
        <v>208</v>
      </c>
      <c r="C10" s="176" t="s">
        <v>30</v>
      </c>
      <c r="D10" s="176">
        <v>2</v>
      </c>
      <c r="E10" s="176">
        <v>50000</v>
      </c>
      <c r="F10" s="45" t="s">
        <v>10</v>
      </c>
      <c r="G10" s="176">
        <f t="shared" ref="G10:G13" si="1">D10*E10</f>
        <v>100000</v>
      </c>
    </row>
    <row r="11" spans="1:7" s="177" customFormat="1" ht="51.75">
      <c r="A11" s="40"/>
      <c r="B11" s="175" t="s">
        <v>209</v>
      </c>
      <c r="C11" s="176" t="s">
        <v>30</v>
      </c>
      <c r="D11" s="176">
        <v>2</v>
      </c>
      <c r="E11" s="176">
        <v>50000</v>
      </c>
      <c r="F11" s="45" t="s">
        <v>10</v>
      </c>
      <c r="G11" s="176">
        <f t="shared" si="1"/>
        <v>100000</v>
      </c>
    </row>
    <row r="12" spans="1:7" s="177" customFormat="1" ht="51.75">
      <c r="A12" s="40"/>
      <c r="B12" s="175" t="s">
        <v>210</v>
      </c>
      <c r="C12" s="176" t="s">
        <v>30</v>
      </c>
      <c r="D12" s="176">
        <v>2</v>
      </c>
      <c r="E12" s="176">
        <v>70000</v>
      </c>
      <c r="F12" s="45" t="s">
        <v>10</v>
      </c>
      <c r="G12" s="176">
        <f t="shared" si="1"/>
        <v>140000</v>
      </c>
    </row>
    <row r="13" spans="1:7" s="177" customFormat="1" ht="51.75">
      <c r="A13" s="40"/>
      <c r="B13" s="175" t="s">
        <v>211</v>
      </c>
      <c r="C13" s="176" t="s">
        <v>30</v>
      </c>
      <c r="D13" s="176">
        <v>2</v>
      </c>
      <c r="E13" s="176">
        <v>100000</v>
      </c>
      <c r="F13" s="45" t="s">
        <v>10</v>
      </c>
      <c r="G13" s="176">
        <f t="shared" si="1"/>
        <v>200000</v>
      </c>
    </row>
    <row r="14" spans="1:7">
      <c r="A14" s="20"/>
      <c r="B14" s="21" t="s">
        <v>28</v>
      </c>
      <c r="C14" s="18"/>
      <c r="D14" s="18"/>
      <c r="E14" s="17"/>
      <c r="F14" s="19"/>
      <c r="G14" s="29">
        <f>SUM(G9:G13)</f>
        <v>590000</v>
      </c>
    </row>
    <row r="15" spans="1:7" ht="34.5">
      <c r="A15" s="25">
        <v>3</v>
      </c>
      <c r="B15" s="26" t="s">
        <v>52</v>
      </c>
      <c r="C15" s="14"/>
      <c r="D15" s="14"/>
      <c r="E15" s="27"/>
      <c r="F15" s="27"/>
      <c r="G15" s="27"/>
    </row>
    <row r="16" spans="1:7">
      <c r="A16" s="46">
        <v>3.1</v>
      </c>
      <c r="B16" s="42" t="s">
        <v>65</v>
      </c>
      <c r="C16" s="44" t="s">
        <v>96</v>
      </c>
      <c r="D16" s="44">
        <v>10</v>
      </c>
      <c r="E16" s="42">
        <v>15000</v>
      </c>
      <c r="F16" s="42">
        <v>4</v>
      </c>
      <c r="G16" s="45">
        <f>D16*E16*F16</f>
        <v>600000</v>
      </c>
    </row>
    <row r="17" spans="1:7">
      <c r="A17" s="46" t="s">
        <v>192</v>
      </c>
      <c r="B17" s="42" t="s">
        <v>54</v>
      </c>
      <c r="C17" s="44" t="s">
        <v>53</v>
      </c>
      <c r="D17" s="44">
        <v>10</v>
      </c>
      <c r="E17" s="42">
        <v>3000</v>
      </c>
      <c r="F17" s="42">
        <v>6</v>
      </c>
      <c r="G17" s="45">
        <f>D17*E17*F17</f>
        <v>180000</v>
      </c>
    </row>
    <row r="18" spans="1:7">
      <c r="A18" s="46" t="s">
        <v>194</v>
      </c>
      <c r="B18" s="42" t="s">
        <v>184</v>
      </c>
      <c r="C18" s="44" t="s">
        <v>53</v>
      </c>
      <c r="D18" s="44">
        <v>30</v>
      </c>
      <c r="E18" s="42">
        <v>25000</v>
      </c>
      <c r="F18" s="42">
        <v>3</v>
      </c>
      <c r="G18" s="45">
        <f>D18*E18*F18</f>
        <v>2250000</v>
      </c>
    </row>
    <row r="19" spans="1:7" ht="51.75">
      <c r="A19" s="46" t="s">
        <v>94</v>
      </c>
      <c r="B19" s="42" t="s">
        <v>95</v>
      </c>
      <c r="C19" s="44" t="s">
        <v>53</v>
      </c>
      <c r="D19" s="44">
        <v>100</v>
      </c>
      <c r="E19" s="42">
        <v>3000</v>
      </c>
      <c r="F19" s="42">
        <v>3</v>
      </c>
      <c r="G19" s="45">
        <f>D19*E19*F19</f>
        <v>900000</v>
      </c>
    </row>
    <row r="20" spans="1:7">
      <c r="A20" s="46"/>
      <c r="B20" s="21" t="s">
        <v>28</v>
      </c>
      <c r="C20" s="44"/>
      <c r="D20" s="44"/>
      <c r="E20" s="42"/>
      <c r="F20" s="42"/>
      <c r="G20" s="48">
        <f>SUM(G16:G19)</f>
        <v>3930000</v>
      </c>
    </row>
    <row r="21" spans="1:7">
      <c r="A21" s="25">
        <v>4</v>
      </c>
      <c r="B21" s="26" t="s">
        <v>97</v>
      </c>
      <c r="C21" s="14"/>
      <c r="D21" s="14"/>
      <c r="E21" s="27"/>
      <c r="F21" s="27"/>
      <c r="G21" s="27"/>
    </row>
    <row r="22" spans="1:7">
      <c r="A22" s="47">
        <v>4.0999999999999996</v>
      </c>
      <c r="B22" s="31" t="s">
        <v>57</v>
      </c>
      <c r="C22" s="32" t="s">
        <v>20</v>
      </c>
      <c r="D22" s="32">
        <v>5</v>
      </c>
      <c r="E22" s="33">
        <v>3650</v>
      </c>
      <c r="F22" s="19" t="s">
        <v>10</v>
      </c>
      <c r="G22" s="19">
        <f t="shared" ref="G22:G28" si="2">E22*D22</f>
        <v>18250</v>
      </c>
    </row>
    <row r="23" spans="1:7">
      <c r="A23" s="46" t="s">
        <v>98</v>
      </c>
      <c r="B23" s="31" t="s">
        <v>58</v>
      </c>
      <c r="C23" s="32" t="s">
        <v>20</v>
      </c>
      <c r="D23" s="32">
        <v>10</v>
      </c>
      <c r="E23" s="33">
        <v>250</v>
      </c>
      <c r="F23" s="19" t="s">
        <v>10</v>
      </c>
      <c r="G23" s="19">
        <f t="shared" si="2"/>
        <v>2500</v>
      </c>
    </row>
    <row r="24" spans="1:7">
      <c r="A24" s="46" t="s">
        <v>99</v>
      </c>
      <c r="B24" s="31" t="s">
        <v>59</v>
      </c>
      <c r="C24" s="32" t="s">
        <v>60</v>
      </c>
      <c r="D24" s="32">
        <v>4</v>
      </c>
      <c r="E24" s="33">
        <v>5000</v>
      </c>
      <c r="F24" s="19" t="s">
        <v>10</v>
      </c>
      <c r="G24" s="19">
        <f t="shared" si="2"/>
        <v>20000</v>
      </c>
    </row>
    <row r="25" spans="1:7">
      <c r="A25" s="46" t="s">
        <v>100</v>
      </c>
      <c r="B25" s="31" t="s">
        <v>61</v>
      </c>
      <c r="C25" s="32" t="s">
        <v>20</v>
      </c>
      <c r="D25" s="32">
        <v>15</v>
      </c>
      <c r="E25" s="33">
        <v>270</v>
      </c>
      <c r="F25" s="19" t="s">
        <v>10</v>
      </c>
      <c r="G25" s="19">
        <f t="shared" si="2"/>
        <v>4050</v>
      </c>
    </row>
    <row r="26" spans="1:7">
      <c r="A26" s="46" t="s">
        <v>215</v>
      </c>
      <c r="B26" s="31" t="s">
        <v>214</v>
      </c>
      <c r="C26" s="32" t="s">
        <v>60</v>
      </c>
      <c r="D26" s="32">
        <v>4</v>
      </c>
      <c r="E26" s="33">
        <v>2700</v>
      </c>
      <c r="F26" s="19" t="s">
        <v>10</v>
      </c>
      <c r="G26" s="19">
        <f t="shared" si="2"/>
        <v>10800</v>
      </c>
    </row>
    <row r="27" spans="1:7">
      <c r="A27" s="46" t="s">
        <v>216</v>
      </c>
      <c r="B27" s="31" t="s">
        <v>56</v>
      </c>
      <c r="C27" s="32" t="s">
        <v>20</v>
      </c>
      <c r="D27" s="32">
        <v>20</v>
      </c>
      <c r="E27" s="33">
        <v>470</v>
      </c>
      <c r="F27" s="19" t="s">
        <v>10</v>
      </c>
      <c r="G27" s="19">
        <f t="shared" si="2"/>
        <v>9400</v>
      </c>
    </row>
    <row r="28" spans="1:7">
      <c r="A28" s="46" t="s">
        <v>217</v>
      </c>
      <c r="B28" s="31" t="s">
        <v>21</v>
      </c>
      <c r="C28" s="32" t="s">
        <v>20</v>
      </c>
      <c r="D28" s="32">
        <v>50</v>
      </c>
      <c r="E28" s="33">
        <v>100</v>
      </c>
      <c r="F28" s="19" t="s">
        <v>10</v>
      </c>
      <c r="G28" s="19">
        <f t="shared" si="2"/>
        <v>5000</v>
      </c>
    </row>
    <row r="29" spans="1:7">
      <c r="A29" s="40"/>
      <c r="B29" s="21" t="s">
        <v>28</v>
      </c>
      <c r="C29" s="41"/>
      <c r="D29" s="41"/>
      <c r="E29" s="42"/>
      <c r="F29" s="19" t="s">
        <v>10</v>
      </c>
      <c r="G29" s="54">
        <f>SUM(G22:G28)</f>
        <v>70000</v>
      </c>
    </row>
    <row r="30" spans="1:7">
      <c r="A30" s="25">
        <v>5</v>
      </c>
      <c r="B30" s="26" t="s">
        <v>92</v>
      </c>
      <c r="C30" s="14"/>
      <c r="D30" s="14"/>
      <c r="E30" s="27"/>
      <c r="F30" s="27"/>
      <c r="G30" s="27"/>
    </row>
    <row r="31" spans="1:7" ht="34.5">
      <c r="A31" s="47">
        <v>5.0999999999999996</v>
      </c>
      <c r="B31" s="42" t="s">
        <v>212</v>
      </c>
      <c r="C31" s="44" t="s">
        <v>93</v>
      </c>
      <c r="D31" s="44">
        <v>3</v>
      </c>
      <c r="E31" s="42">
        <v>15000</v>
      </c>
      <c r="F31" s="19" t="s">
        <v>10</v>
      </c>
      <c r="G31" s="42">
        <f>D31*E31</f>
        <v>45000</v>
      </c>
    </row>
    <row r="32" spans="1:7" ht="34.5">
      <c r="A32" s="47">
        <v>5.2</v>
      </c>
      <c r="B32" s="42" t="s">
        <v>213</v>
      </c>
      <c r="C32" s="44" t="s">
        <v>93</v>
      </c>
      <c r="D32" s="44">
        <v>3</v>
      </c>
      <c r="E32" s="42">
        <v>10000</v>
      </c>
      <c r="F32" s="19" t="s">
        <v>10</v>
      </c>
      <c r="G32" s="42">
        <f>D32*E32</f>
        <v>30000</v>
      </c>
    </row>
    <row r="33" spans="1:7">
      <c r="A33" s="40"/>
      <c r="B33" s="21" t="s">
        <v>28</v>
      </c>
      <c r="C33" s="41"/>
      <c r="D33" s="41"/>
      <c r="E33" s="42"/>
      <c r="F33" s="19"/>
      <c r="G33" s="54">
        <f>SUM(G31:G32)</f>
        <v>75000</v>
      </c>
    </row>
    <row r="34" spans="1:7">
      <c r="A34" s="280" t="s">
        <v>34</v>
      </c>
      <c r="B34" s="280"/>
      <c r="C34" s="163"/>
      <c r="D34" s="163"/>
      <c r="E34" s="35"/>
      <c r="F34" s="36"/>
      <c r="G34" s="164">
        <f>G33+G29+G20+G14+G7</f>
        <v>5000000</v>
      </c>
    </row>
  </sheetData>
  <mergeCells count="3">
    <mergeCell ref="A34:B34"/>
    <mergeCell ref="B1:G2"/>
    <mergeCell ref="A1:A2"/>
  </mergeCells>
  <pageMargins left="0.7" right="0.7" top="0.75" bottom="0.75" header="0.3" footer="0.3"/>
  <pageSetup paperSize="9" scale="96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G22"/>
  <sheetViews>
    <sheetView topLeftCell="A5" workbookViewId="0">
      <selection activeCell="F11" sqref="F11:F12"/>
    </sheetView>
  </sheetViews>
  <sheetFormatPr defaultRowHeight="17.25"/>
  <cols>
    <col min="1" max="1" width="7.140625" style="101" customWidth="1"/>
    <col min="2" max="2" width="35.28515625" style="101" customWidth="1"/>
    <col min="3" max="3" width="15.7109375" style="101" customWidth="1"/>
    <col min="4" max="4" width="18.28515625" style="101" customWidth="1"/>
    <col min="5" max="6" width="17.7109375" style="101" customWidth="1"/>
    <col min="7" max="7" width="22.7109375" style="101" customWidth="1"/>
    <col min="8" max="16384" width="9.140625" style="101"/>
  </cols>
  <sheetData>
    <row r="1" spans="1:7">
      <c r="B1" s="268" t="s">
        <v>8</v>
      </c>
      <c r="C1" s="268"/>
      <c r="D1" s="268"/>
      <c r="E1" s="268"/>
      <c r="F1" s="268"/>
      <c r="G1" s="268"/>
    </row>
    <row r="3" spans="1:7" ht="69">
      <c r="A3" s="93" t="s">
        <v>13</v>
      </c>
      <c r="B3" s="93" t="s">
        <v>23</v>
      </c>
      <c r="C3" s="93" t="s">
        <v>24</v>
      </c>
      <c r="D3" s="93" t="s">
        <v>110</v>
      </c>
      <c r="E3" s="93" t="s">
        <v>149</v>
      </c>
      <c r="F3" s="93" t="s">
        <v>26</v>
      </c>
      <c r="G3" s="93" t="s">
        <v>35</v>
      </c>
    </row>
    <row r="4" spans="1:7" ht="33" customHeight="1">
      <c r="A4" s="123">
        <v>1</v>
      </c>
      <c r="B4" s="175" t="s">
        <v>315</v>
      </c>
      <c r="C4" s="176" t="s">
        <v>319</v>
      </c>
      <c r="D4" s="176">
        <v>95</v>
      </c>
      <c r="E4" s="176">
        <v>2000</v>
      </c>
      <c r="F4" s="19" t="s">
        <v>10</v>
      </c>
      <c r="G4" s="19">
        <f t="shared" ref="G4:G17" si="0">E4*D4</f>
        <v>190000</v>
      </c>
    </row>
    <row r="5" spans="1:7" ht="23.25" customHeight="1">
      <c r="A5" s="123">
        <v>2</v>
      </c>
      <c r="B5" s="175" t="s">
        <v>316</v>
      </c>
      <c r="C5" s="176" t="s">
        <v>18</v>
      </c>
      <c r="D5" s="176">
        <v>5</v>
      </c>
      <c r="E5" s="176">
        <v>80000</v>
      </c>
      <c r="F5" s="19" t="s">
        <v>10</v>
      </c>
      <c r="G5" s="19">
        <f t="shared" si="0"/>
        <v>400000</v>
      </c>
    </row>
    <row r="6" spans="1:7" ht="19.5" customHeight="1">
      <c r="A6" s="123">
        <v>3</v>
      </c>
      <c r="B6" s="175" t="s">
        <v>51</v>
      </c>
      <c r="C6" s="176" t="s">
        <v>18</v>
      </c>
      <c r="D6" s="176">
        <v>1</v>
      </c>
      <c r="E6" s="176">
        <v>140000</v>
      </c>
      <c r="F6" s="19" t="s">
        <v>10</v>
      </c>
      <c r="G6" s="19">
        <f t="shared" si="0"/>
        <v>140000</v>
      </c>
    </row>
    <row r="7" spans="1:7" ht="28.5" customHeight="1">
      <c r="A7" s="123">
        <v>4</v>
      </c>
      <c r="B7" s="175" t="s">
        <v>121</v>
      </c>
      <c r="C7" s="176" t="s">
        <v>18</v>
      </c>
      <c r="D7" s="176">
        <v>4</v>
      </c>
      <c r="E7" s="176">
        <v>75000</v>
      </c>
      <c r="F7" s="19" t="s">
        <v>10</v>
      </c>
      <c r="G7" s="19">
        <f t="shared" si="0"/>
        <v>300000</v>
      </c>
    </row>
    <row r="8" spans="1:7" ht="43.5" customHeight="1">
      <c r="A8" s="123">
        <v>5</v>
      </c>
      <c r="B8" s="175" t="s">
        <v>363</v>
      </c>
      <c r="C8" s="176" t="s">
        <v>30</v>
      </c>
      <c r="D8" s="176">
        <v>2</v>
      </c>
      <c r="E8" s="176">
        <v>6000</v>
      </c>
      <c r="F8" s="45" t="s">
        <v>10</v>
      </c>
      <c r="G8" s="19">
        <f t="shared" si="0"/>
        <v>12000</v>
      </c>
    </row>
    <row r="9" spans="1:7" ht="36.75" customHeight="1">
      <c r="A9" s="123">
        <v>6</v>
      </c>
      <c r="B9" s="175" t="s">
        <v>364</v>
      </c>
      <c r="C9" s="176" t="s">
        <v>30</v>
      </c>
      <c r="D9" s="176">
        <v>2</v>
      </c>
      <c r="E9" s="176">
        <v>5000</v>
      </c>
      <c r="F9" s="45" t="s">
        <v>10</v>
      </c>
      <c r="G9" s="19">
        <f t="shared" si="0"/>
        <v>10000</v>
      </c>
    </row>
    <row r="10" spans="1:7" ht="42.75" customHeight="1">
      <c r="A10" s="123">
        <v>7</v>
      </c>
      <c r="B10" s="175" t="s">
        <v>365</v>
      </c>
      <c r="C10" s="176" t="s">
        <v>30</v>
      </c>
      <c r="D10" s="176">
        <v>2</v>
      </c>
      <c r="E10" s="176">
        <v>5000</v>
      </c>
      <c r="F10" s="45" t="s">
        <v>10</v>
      </c>
      <c r="G10" s="19">
        <f t="shared" si="0"/>
        <v>10000</v>
      </c>
    </row>
    <row r="11" spans="1:7" ht="41.25" customHeight="1">
      <c r="A11" s="123">
        <v>8</v>
      </c>
      <c r="B11" s="175" t="s">
        <v>366</v>
      </c>
      <c r="C11" s="176" t="s">
        <v>30</v>
      </c>
      <c r="D11" s="176">
        <v>2</v>
      </c>
      <c r="E11" s="176">
        <v>20000</v>
      </c>
      <c r="F11" s="45" t="s">
        <v>10</v>
      </c>
      <c r="G11" s="19">
        <f t="shared" si="0"/>
        <v>40000</v>
      </c>
    </row>
    <row r="12" spans="1:7" ht="44.25" customHeight="1">
      <c r="A12" s="123">
        <v>9</v>
      </c>
      <c r="B12" s="175" t="s">
        <v>367</v>
      </c>
      <c r="C12" s="176" t="s">
        <v>30</v>
      </c>
      <c r="D12" s="176">
        <v>2</v>
      </c>
      <c r="E12" s="176">
        <v>17000</v>
      </c>
      <c r="F12" s="45" t="s">
        <v>10</v>
      </c>
      <c r="G12" s="19">
        <f t="shared" si="0"/>
        <v>34000</v>
      </c>
    </row>
    <row r="13" spans="1:7" ht="46.5" customHeight="1">
      <c r="A13" s="123">
        <v>10</v>
      </c>
      <c r="B13" s="175" t="s">
        <v>368</v>
      </c>
      <c r="C13" s="176" t="s">
        <v>30</v>
      </c>
      <c r="D13" s="176">
        <v>2</v>
      </c>
      <c r="E13" s="176">
        <v>20000</v>
      </c>
      <c r="F13" s="45" t="s">
        <v>10</v>
      </c>
      <c r="G13" s="19">
        <f t="shared" si="0"/>
        <v>40000</v>
      </c>
    </row>
    <row r="14" spans="1:7" ht="41.25" customHeight="1">
      <c r="A14" s="123">
        <v>11</v>
      </c>
      <c r="B14" s="175" t="s">
        <v>369</v>
      </c>
      <c r="C14" s="176" t="s">
        <v>30</v>
      </c>
      <c r="D14" s="176">
        <v>2</v>
      </c>
      <c r="E14" s="176">
        <v>27000</v>
      </c>
      <c r="F14" s="45" t="s">
        <v>10</v>
      </c>
      <c r="G14" s="19">
        <f t="shared" si="0"/>
        <v>54000</v>
      </c>
    </row>
    <row r="15" spans="1:7" ht="43.5" customHeight="1">
      <c r="A15" s="123">
        <v>12</v>
      </c>
      <c r="B15" s="175" t="s">
        <v>370</v>
      </c>
      <c r="C15" s="176" t="s">
        <v>30</v>
      </c>
      <c r="D15" s="176">
        <v>2</v>
      </c>
      <c r="E15" s="176">
        <v>30000</v>
      </c>
      <c r="F15" s="45" t="s">
        <v>10</v>
      </c>
      <c r="G15" s="19">
        <f t="shared" si="0"/>
        <v>60000</v>
      </c>
    </row>
    <row r="16" spans="1:7" ht="39" customHeight="1">
      <c r="A16" s="123">
        <v>13</v>
      </c>
      <c r="B16" s="175" t="s">
        <v>371</v>
      </c>
      <c r="C16" s="176" t="s">
        <v>30</v>
      </c>
      <c r="D16" s="176">
        <v>2</v>
      </c>
      <c r="E16" s="176">
        <v>25000</v>
      </c>
      <c r="F16" s="45" t="s">
        <v>10</v>
      </c>
      <c r="G16" s="19">
        <f t="shared" si="0"/>
        <v>50000</v>
      </c>
    </row>
    <row r="17" spans="1:7" ht="40.5" customHeight="1">
      <c r="A17" s="123">
        <v>14</v>
      </c>
      <c r="B17" s="175" t="s">
        <v>372</v>
      </c>
      <c r="C17" s="176" t="s">
        <v>30</v>
      </c>
      <c r="D17" s="176">
        <v>2</v>
      </c>
      <c r="E17" s="176">
        <v>50000</v>
      </c>
      <c r="F17" s="45" t="s">
        <v>10</v>
      </c>
      <c r="G17" s="19">
        <f t="shared" si="0"/>
        <v>100000</v>
      </c>
    </row>
    <row r="18" spans="1:7" ht="27" customHeight="1">
      <c r="A18" s="123">
        <v>15</v>
      </c>
      <c r="B18" s="175" t="s">
        <v>317</v>
      </c>
      <c r="C18" s="176" t="s">
        <v>53</v>
      </c>
      <c r="D18" s="176">
        <v>10</v>
      </c>
      <c r="E18" s="176">
        <v>3000</v>
      </c>
      <c r="F18" s="19">
        <v>60</v>
      </c>
      <c r="G18" s="19">
        <f>D18*E18*F18</f>
        <v>1800000</v>
      </c>
    </row>
    <row r="19" spans="1:7" ht="27.75" customHeight="1">
      <c r="A19" s="123">
        <v>16</v>
      </c>
      <c r="B19" s="175" t="s">
        <v>318</v>
      </c>
      <c r="C19" s="176" t="s">
        <v>53</v>
      </c>
      <c r="D19" s="176">
        <v>10</v>
      </c>
      <c r="E19" s="176">
        <v>5000</v>
      </c>
      <c r="F19" s="19">
        <v>15</v>
      </c>
      <c r="G19" s="19">
        <f>D19*E19*F19</f>
        <v>750000</v>
      </c>
    </row>
    <row r="20" spans="1:7" ht="21" customHeight="1">
      <c r="A20" s="123">
        <v>17</v>
      </c>
      <c r="B20" s="175" t="s">
        <v>320</v>
      </c>
      <c r="C20" s="176" t="s">
        <v>18</v>
      </c>
      <c r="D20" s="176">
        <v>4</v>
      </c>
      <c r="E20" s="176">
        <v>80000</v>
      </c>
      <c r="F20" s="19" t="s">
        <v>10</v>
      </c>
      <c r="G20" s="19">
        <f>D20*E20</f>
        <v>320000</v>
      </c>
    </row>
    <row r="21" spans="1:7" ht="49.5" customHeight="1">
      <c r="A21" s="123">
        <v>18</v>
      </c>
      <c r="B21" s="175" t="s">
        <v>321</v>
      </c>
      <c r="C21" s="176" t="s">
        <v>115</v>
      </c>
      <c r="D21" s="176">
        <v>1</v>
      </c>
      <c r="E21" s="176">
        <v>690000</v>
      </c>
      <c r="F21" s="19" t="s">
        <v>10</v>
      </c>
      <c r="G21" s="19">
        <f>D21*E21</f>
        <v>690000</v>
      </c>
    </row>
    <row r="22" spans="1:7">
      <c r="A22" s="123"/>
      <c r="B22" s="69" t="s">
        <v>34</v>
      </c>
      <c r="C22" s="23"/>
      <c r="D22" s="23"/>
      <c r="E22" s="23"/>
      <c r="F22" s="19"/>
      <c r="G22" s="24">
        <f>SUM(G4:G21)</f>
        <v>5000000</v>
      </c>
    </row>
  </sheetData>
  <mergeCells count="1">
    <mergeCell ref="B1:G1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F16"/>
  <sheetViews>
    <sheetView zoomScale="89" zoomScaleNormal="89" workbookViewId="0">
      <selection activeCell="I9" sqref="I9"/>
    </sheetView>
  </sheetViews>
  <sheetFormatPr defaultRowHeight="17.25"/>
  <cols>
    <col min="1" max="1" width="9.140625" style="101"/>
    <col min="2" max="2" width="31.42578125" style="101" customWidth="1"/>
    <col min="3" max="3" width="22.140625" style="101" customWidth="1"/>
    <col min="4" max="4" width="19.85546875" style="101" customWidth="1"/>
    <col min="5" max="5" width="22.5703125" style="101" customWidth="1"/>
    <col min="6" max="6" width="17" style="101" customWidth="1"/>
    <col min="7" max="16384" width="9.140625" style="101"/>
  </cols>
  <sheetData>
    <row r="1" spans="1:6">
      <c r="A1" s="268" t="s">
        <v>12</v>
      </c>
      <c r="B1" s="268"/>
      <c r="C1" s="268"/>
      <c r="D1" s="268"/>
      <c r="E1" s="268"/>
      <c r="F1" s="268"/>
    </row>
    <row r="3" spans="1:6" ht="34.5">
      <c r="A3" s="93" t="s">
        <v>22</v>
      </c>
      <c r="B3" s="93" t="s">
        <v>23</v>
      </c>
      <c r="C3" s="93" t="s">
        <v>109</v>
      </c>
      <c r="D3" s="93" t="s">
        <v>148</v>
      </c>
      <c r="E3" s="93" t="s">
        <v>149</v>
      </c>
      <c r="F3" s="93" t="s">
        <v>0</v>
      </c>
    </row>
    <row r="4" spans="1:6">
      <c r="A4" s="180">
        <v>1</v>
      </c>
      <c r="B4" s="180" t="s">
        <v>166</v>
      </c>
      <c r="C4" s="181" t="s">
        <v>48</v>
      </c>
      <c r="D4" s="180">
        <v>12</v>
      </c>
      <c r="E4" s="180">
        <v>132000</v>
      </c>
      <c r="F4" s="180">
        <f>D4*E4</f>
        <v>1584000</v>
      </c>
    </row>
    <row r="5" spans="1:6">
      <c r="A5" s="180">
        <v>2</v>
      </c>
      <c r="B5" s="180" t="s">
        <v>322</v>
      </c>
      <c r="C5" s="181" t="s">
        <v>48</v>
      </c>
      <c r="D5" s="180">
        <v>12</v>
      </c>
      <c r="E5" s="180">
        <v>120000</v>
      </c>
      <c r="F5" s="180">
        <f t="shared" ref="F5:F15" si="0">D5*E5</f>
        <v>1440000</v>
      </c>
    </row>
    <row r="6" spans="1:6">
      <c r="A6" s="180">
        <v>3</v>
      </c>
      <c r="B6" s="180" t="s">
        <v>323</v>
      </c>
      <c r="C6" s="181" t="s">
        <v>206</v>
      </c>
      <c r="D6" s="180">
        <v>24</v>
      </c>
      <c r="E6" s="180">
        <v>110000</v>
      </c>
      <c r="F6" s="180">
        <f>D6*E6</f>
        <v>2640000</v>
      </c>
    </row>
    <row r="7" spans="1:6" ht="34.5">
      <c r="A7" s="180">
        <v>4</v>
      </c>
      <c r="B7" s="153" t="s">
        <v>373</v>
      </c>
      <c r="C7" s="181" t="s">
        <v>48</v>
      </c>
      <c r="D7" s="180">
        <v>12</v>
      </c>
      <c r="E7" s="180">
        <v>140000</v>
      </c>
      <c r="F7" s="180">
        <f t="shared" si="0"/>
        <v>1680000</v>
      </c>
    </row>
    <row r="8" spans="1:6" ht="120.75">
      <c r="A8" s="180">
        <v>5</v>
      </c>
      <c r="B8" s="153" t="s">
        <v>324</v>
      </c>
      <c r="C8" s="181" t="s">
        <v>48</v>
      </c>
      <c r="D8" s="180">
        <v>12</v>
      </c>
      <c r="E8" s="180">
        <v>150000</v>
      </c>
      <c r="F8" s="180">
        <f t="shared" si="0"/>
        <v>1800000</v>
      </c>
    </row>
    <row r="9" spans="1:6" ht="103.5" customHeight="1">
      <c r="A9" s="180">
        <v>6</v>
      </c>
      <c r="B9" s="153" t="s">
        <v>325</v>
      </c>
      <c r="C9" s="181" t="s">
        <v>48</v>
      </c>
      <c r="D9" s="180">
        <v>12</v>
      </c>
      <c r="E9" s="180">
        <v>80000</v>
      </c>
      <c r="F9" s="180">
        <f t="shared" si="0"/>
        <v>960000</v>
      </c>
    </row>
    <row r="10" spans="1:6" s="177" customFormat="1" ht="51.75">
      <c r="A10" s="180">
        <v>7</v>
      </c>
      <c r="B10" s="182" t="s">
        <v>331</v>
      </c>
      <c r="C10" s="183" t="s">
        <v>330</v>
      </c>
      <c r="D10" s="184">
        <v>24</v>
      </c>
      <c r="E10" s="184">
        <v>15000</v>
      </c>
      <c r="F10" s="184">
        <f t="shared" si="0"/>
        <v>360000</v>
      </c>
    </row>
    <row r="11" spans="1:6" s="177" customFormat="1" ht="69">
      <c r="A11" s="180">
        <v>8</v>
      </c>
      <c r="B11" s="182" t="s">
        <v>332</v>
      </c>
      <c r="C11" s="183" t="s">
        <v>48</v>
      </c>
      <c r="D11" s="184">
        <v>12</v>
      </c>
      <c r="E11" s="184">
        <v>15000</v>
      </c>
      <c r="F11" s="184">
        <f t="shared" si="0"/>
        <v>180000</v>
      </c>
    </row>
    <row r="12" spans="1:6" s="177" customFormat="1" ht="120.75">
      <c r="A12" s="180">
        <v>9</v>
      </c>
      <c r="B12" s="182" t="s">
        <v>374</v>
      </c>
      <c r="C12" s="183" t="s">
        <v>329</v>
      </c>
      <c r="D12" s="184">
        <v>60</v>
      </c>
      <c r="E12" s="184">
        <v>20000</v>
      </c>
      <c r="F12" s="184">
        <f t="shared" si="0"/>
        <v>1200000</v>
      </c>
    </row>
    <row r="13" spans="1:6">
      <c r="A13" s="180">
        <v>10</v>
      </c>
      <c r="B13" s="153" t="s">
        <v>326</v>
      </c>
      <c r="C13" s="181" t="s">
        <v>48</v>
      </c>
      <c r="D13" s="180">
        <v>12</v>
      </c>
      <c r="E13" s="185">
        <v>99666.7</v>
      </c>
      <c r="F13" s="185">
        <f t="shared" si="0"/>
        <v>1196000.3999999999</v>
      </c>
    </row>
    <row r="14" spans="1:6" ht="51.75">
      <c r="A14" s="180">
        <v>11</v>
      </c>
      <c r="B14" s="153" t="s">
        <v>327</v>
      </c>
      <c r="C14" s="181" t="s">
        <v>206</v>
      </c>
      <c r="D14" s="184">
        <v>60</v>
      </c>
      <c r="E14" s="180">
        <v>100000</v>
      </c>
      <c r="F14" s="180">
        <f t="shared" si="0"/>
        <v>6000000</v>
      </c>
    </row>
    <row r="15" spans="1:6" ht="51.75">
      <c r="A15" s="180">
        <v>12</v>
      </c>
      <c r="B15" s="153" t="s">
        <v>328</v>
      </c>
      <c r="C15" s="181" t="s">
        <v>48</v>
      </c>
      <c r="D15" s="180">
        <v>12</v>
      </c>
      <c r="E15" s="180">
        <v>80000</v>
      </c>
      <c r="F15" s="180">
        <f t="shared" si="0"/>
        <v>960000</v>
      </c>
    </row>
    <row r="16" spans="1:6">
      <c r="A16" s="284" t="s">
        <v>34</v>
      </c>
      <c r="B16" s="284"/>
      <c r="C16" s="186"/>
      <c r="D16" s="186"/>
      <c r="E16" s="187"/>
      <c r="F16" s="188">
        <f>SUM(F4:F15)</f>
        <v>20000000.399999999</v>
      </c>
    </row>
  </sheetData>
  <mergeCells count="2">
    <mergeCell ref="A16:B16"/>
    <mergeCell ref="A1:F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1:G39"/>
  <sheetViews>
    <sheetView topLeftCell="A28" workbookViewId="0">
      <selection activeCell="D6" sqref="D6"/>
    </sheetView>
  </sheetViews>
  <sheetFormatPr defaultRowHeight="15"/>
  <cols>
    <col min="1" max="1" width="5.28515625" customWidth="1"/>
    <col min="2" max="2" width="42.140625" customWidth="1"/>
    <col min="3" max="3" width="21.42578125" customWidth="1"/>
    <col min="4" max="4" width="16.7109375" customWidth="1"/>
    <col min="5" max="5" width="17.28515625" customWidth="1"/>
    <col min="6" max="6" width="17.140625" customWidth="1"/>
    <col min="7" max="7" width="20.85546875" customWidth="1"/>
  </cols>
  <sheetData>
    <row r="1" spans="1:7" ht="17.25">
      <c r="B1" s="268" t="s">
        <v>11</v>
      </c>
      <c r="C1" s="268"/>
      <c r="D1" s="268"/>
      <c r="E1" s="268"/>
      <c r="F1" s="268"/>
      <c r="G1" s="268"/>
    </row>
    <row r="3" spans="1:7" s="101" customFormat="1" ht="58.5" customHeight="1">
      <c r="A3" s="11" t="s">
        <v>22</v>
      </c>
      <c r="B3" s="11" t="s">
        <v>147</v>
      </c>
      <c r="C3" s="11" t="s">
        <v>109</v>
      </c>
      <c r="D3" s="11" t="s">
        <v>148</v>
      </c>
      <c r="E3" s="11" t="s">
        <v>149</v>
      </c>
      <c r="F3" s="11" t="s">
        <v>26</v>
      </c>
      <c r="G3" s="11" t="s">
        <v>150</v>
      </c>
    </row>
    <row r="4" spans="1:7" s="101" customFormat="1" ht="17.25">
      <c r="A4" s="12">
        <v>1</v>
      </c>
      <c r="B4" s="102" t="s">
        <v>151</v>
      </c>
      <c r="C4" s="14"/>
      <c r="D4" s="14"/>
      <c r="E4" s="15"/>
      <c r="F4" s="15"/>
      <c r="G4" s="15"/>
    </row>
    <row r="5" spans="1:7" s="101" customFormat="1" ht="17.25">
      <c r="A5" s="47">
        <v>1.1000000000000001</v>
      </c>
      <c r="B5" s="42" t="s">
        <v>41</v>
      </c>
      <c r="C5" s="44" t="s">
        <v>19</v>
      </c>
      <c r="D5" s="44">
        <v>48</v>
      </c>
      <c r="E5" s="42">
        <v>3500</v>
      </c>
      <c r="F5" s="45" t="s">
        <v>10</v>
      </c>
      <c r="G5" s="45">
        <f>D5*E5</f>
        <v>168000</v>
      </c>
    </row>
    <row r="6" spans="1:7" s="101" customFormat="1" ht="17.25">
      <c r="A6" s="47">
        <v>1.2</v>
      </c>
      <c r="B6" s="42" t="s">
        <v>42</v>
      </c>
      <c r="C6" s="44" t="s">
        <v>19</v>
      </c>
      <c r="D6" s="44">
        <v>48</v>
      </c>
      <c r="E6" s="42">
        <v>3500</v>
      </c>
      <c r="F6" s="45" t="s">
        <v>10</v>
      </c>
      <c r="G6" s="45">
        <f t="shared" ref="G6:G14" si="0">D6*E6</f>
        <v>168000</v>
      </c>
    </row>
    <row r="7" spans="1:7" s="101" customFormat="1" ht="17.25">
      <c r="A7" s="47">
        <v>1.3</v>
      </c>
      <c r="B7" s="42" t="s">
        <v>43</v>
      </c>
      <c r="C7" s="44" t="s">
        <v>19</v>
      </c>
      <c r="D7" s="44">
        <v>48</v>
      </c>
      <c r="E7" s="42">
        <v>3500</v>
      </c>
      <c r="F7" s="45" t="s">
        <v>10</v>
      </c>
      <c r="G7" s="45">
        <f t="shared" si="0"/>
        <v>168000</v>
      </c>
    </row>
    <row r="8" spans="1:7" s="101" customFormat="1" ht="17.25">
      <c r="A8" s="47">
        <v>1.4</v>
      </c>
      <c r="B8" s="42" t="s">
        <v>44</v>
      </c>
      <c r="C8" s="44" t="s">
        <v>19</v>
      </c>
      <c r="D8" s="44">
        <v>48</v>
      </c>
      <c r="E8" s="42">
        <v>3500</v>
      </c>
      <c r="F8" s="45" t="s">
        <v>10</v>
      </c>
      <c r="G8" s="45">
        <f t="shared" si="0"/>
        <v>168000</v>
      </c>
    </row>
    <row r="9" spans="1:7" s="101" customFormat="1" ht="17.25">
      <c r="A9" s="47">
        <v>1.5</v>
      </c>
      <c r="B9" s="42" t="s">
        <v>45</v>
      </c>
      <c r="C9" s="44" t="s">
        <v>19</v>
      </c>
      <c r="D9" s="44">
        <v>48</v>
      </c>
      <c r="E9" s="42">
        <v>3500</v>
      </c>
      <c r="F9" s="45" t="s">
        <v>10</v>
      </c>
      <c r="G9" s="45">
        <f t="shared" si="0"/>
        <v>168000</v>
      </c>
    </row>
    <row r="10" spans="1:7" s="101" customFormat="1" ht="17.25">
      <c r="A10" s="47">
        <v>1.6</v>
      </c>
      <c r="B10" s="42" t="s">
        <v>46</v>
      </c>
      <c r="C10" s="44" t="s">
        <v>19</v>
      </c>
      <c r="D10" s="44">
        <v>48</v>
      </c>
      <c r="E10" s="42">
        <v>3500</v>
      </c>
      <c r="F10" s="45" t="s">
        <v>10</v>
      </c>
      <c r="G10" s="45">
        <f t="shared" si="0"/>
        <v>168000</v>
      </c>
    </row>
    <row r="11" spans="1:7" s="101" customFormat="1" ht="17.25">
      <c r="A11" s="47">
        <v>1.7</v>
      </c>
      <c r="B11" s="42" t="s">
        <v>47</v>
      </c>
      <c r="C11" s="44" t="s">
        <v>48</v>
      </c>
      <c r="D11" s="44">
        <v>1</v>
      </c>
      <c r="E11" s="42">
        <v>150000</v>
      </c>
      <c r="F11" s="45" t="s">
        <v>10</v>
      </c>
      <c r="G11" s="45">
        <f t="shared" si="0"/>
        <v>150000</v>
      </c>
    </row>
    <row r="12" spans="1:7" s="101" customFormat="1" ht="17.25">
      <c r="A12" s="47">
        <v>1.8</v>
      </c>
      <c r="B12" s="42" t="s">
        <v>49</v>
      </c>
      <c r="C12" s="44" t="s">
        <v>48</v>
      </c>
      <c r="D12" s="44">
        <v>1</v>
      </c>
      <c r="E12" s="42">
        <v>150000</v>
      </c>
      <c r="F12" s="45" t="s">
        <v>10</v>
      </c>
      <c r="G12" s="45">
        <f t="shared" si="0"/>
        <v>150000</v>
      </c>
    </row>
    <row r="13" spans="1:7" s="101" customFormat="1" ht="17.25">
      <c r="A13" s="47">
        <v>1.9</v>
      </c>
      <c r="B13" s="42" t="s">
        <v>50</v>
      </c>
      <c r="C13" s="44" t="s">
        <v>48</v>
      </c>
      <c r="D13" s="44">
        <v>1</v>
      </c>
      <c r="E13" s="42">
        <v>150000</v>
      </c>
      <c r="F13" s="45" t="s">
        <v>10</v>
      </c>
      <c r="G13" s="45">
        <f t="shared" si="0"/>
        <v>150000</v>
      </c>
    </row>
    <row r="14" spans="1:7" s="101" customFormat="1" ht="17.25">
      <c r="A14" s="52">
        <v>1.1000000000000001</v>
      </c>
      <c r="B14" s="42" t="s">
        <v>51</v>
      </c>
      <c r="C14" s="44" t="s">
        <v>48</v>
      </c>
      <c r="D14" s="44">
        <v>3</v>
      </c>
      <c r="E14" s="42">
        <v>140000</v>
      </c>
      <c r="F14" s="45" t="s">
        <v>10</v>
      </c>
      <c r="G14" s="45">
        <f t="shared" si="0"/>
        <v>420000</v>
      </c>
    </row>
    <row r="15" spans="1:7" s="101" customFormat="1" ht="17.25">
      <c r="A15" s="20"/>
      <c r="B15" s="21" t="s">
        <v>28</v>
      </c>
      <c r="C15" s="22"/>
      <c r="D15" s="22"/>
      <c r="E15" s="23"/>
      <c r="F15" s="19" t="s">
        <v>10</v>
      </c>
      <c r="G15" s="24">
        <f>SUM(G5:G14)</f>
        <v>1878000</v>
      </c>
    </row>
    <row r="16" spans="1:7" s="101" customFormat="1" ht="17.25">
      <c r="A16" s="25">
        <v>2</v>
      </c>
      <c r="B16" s="26" t="s">
        <v>29</v>
      </c>
      <c r="C16" s="14"/>
      <c r="D16" s="14"/>
      <c r="E16" s="27"/>
      <c r="F16" s="28"/>
      <c r="G16" s="28"/>
    </row>
    <row r="17" spans="1:7" s="101" customFormat="1" ht="123" customHeight="1">
      <c r="A17" s="16">
        <v>2.1</v>
      </c>
      <c r="B17" s="17" t="s">
        <v>375</v>
      </c>
      <c r="C17" s="18" t="s">
        <v>20</v>
      </c>
      <c r="D17" s="18">
        <v>3</v>
      </c>
      <c r="E17" s="42">
        <v>250000</v>
      </c>
      <c r="F17" s="19" t="s">
        <v>10</v>
      </c>
      <c r="G17" s="19">
        <f>D17*E17</f>
        <v>750000</v>
      </c>
    </row>
    <row r="18" spans="1:7" s="101" customFormat="1" ht="143.25" customHeight="1">
      <c r="A18" s="16">
        <v>2.2000000000000002</v>
      </c>
      <c r="B18" s="17" t="s">
        <v>376</v>
      </c>
      <c r="C18" s="18" t="s">
        <v>20</v>
      </c>
      <c r="D18" s="18">
        <v>13</v>
      </c>
      <c r="E18" s="42">
        <v>40000</v>
      </c>
      <c r="F18" s="19" t="s">
        <v>10</v>
      </c>
      <c r="G18" s="19">
        <f t="shared" ref="G18:G19" si="1">D18*E18</f>
        <v>520000</v>
      </c>
    </row>
    <row r="19" spans="1:7" s="101" customFormat="1" ht="60.75" customHeight="1">
      <c r="A19" s="16">
        <v>2.2999999999999998</v>
      </c>
      <c r="B19" s="17" t="s">
        <v>152</v>
      </c>
      <c r="C19" s="18" t="s">
        <v>18</v>
      </c>
      <c r="D19" s="18">
        <v>4</v>
      </c>
      <c r="E19" s="17">
        <v>271435</v>
      </c>
      <c r="F19" s="19" t="s">
        <v>10</v>
      </c>
      <c r="G19" s="19">
        <f t="shared" si="1"/>
        <v>1085740</v>
      </c>
    </row>
    <row r="20" spans="1:7" s="101" customFormat="1" ht="17.25">
      <c r="A20" s="20"/>
      <c r="B20" s="21" t="s">
        <v>28</v>
      </c>
      <c r="C20" s="18"/>
      <c r="D20" s="18"/>
      <c r="E20" s="17"/>
      <c r="F20" s="19" t="s">
        <v>10</v>
      </c>
      <c r="G20" s="29">
        <f>SUM(G17:G19)</f>
        <v>2355740</v>
      </c>
    </row>
    <row r="21" spans="1:7" s="101" customFormat="1" ht="34.5">
      <c r="A21" s="25">
        <v>3</v>
      </c>
      <c r="B21" s="26" t="s">
        <v>52</v>
      </c>
      <c r="C21" s="14"/>
      <c r="D21" s="14"/>
      <c r="E21" s="27"/>
      <c r="F21" s="27"/>
      <c r="G21" s="27"/>
    </row>
    <row r="22" spans="1:7" s="101" customFormat="1" ht="17.25">
      <c r="A22" s="46">
        <v>3.1</v>
      </c>
      <c r="B22" s="42" t="s">
        <v>153</v>
      </c>
      <c r="C22" s="44" t="s">
        <v>53</v>
      </c>
      <c r="D22" s="44">
        <v>50</v>
      </c>
      <c r="E22" s="42">
        <v>15000</v>
      </c>
      <c r="F22" s="42">
        <v>5</v>
      </c>
      <c r="G22" s="45">
        <f>D22*E22*F22</f>
        <v>3750000</v>
      </c>
    </row>
    <row r="23" spans="1:7" s="101" customFormat="1" ht="34.5">
      <c r="A23" s="46">
        <v>3.2</v>
      </c>
      <c r="B23" s="42" t="s">
        <v>154</v>
      </c>
      <c r="C23" s="44" t="s">
        <v>53</v>
      </c>
      <c r="D23" s="44">
        <v>50</v>
      </c>
      <c r="E23" s="42">
        <v>1500</v>
      </c>
      <c r="F23" s="42">
        <v>8</v>
      </c>
      <c r="G23" s="45">
        <f t="shared" ref="G23:G25" si="2">D23*E23*F23</f>
        <v>600000</v>
      </c>
    </row>
    <row r="24" spans="1:7" s="101" customFormat="1" ht="17.25">
      <c r="A24" s="46">
        <v>3.3</v>
      </c>
      <c r="B24" s="42" t="s">
        <v>155</v>
      </c>
      <c r="C24" s="44" t="s">
        <v>53</v>
      </c>
      <c r="D24" s="44">
        <v>54</v>
      </c>
      <c r="E24" s="42">
        <v>15000</v>
      </c>
      <c r="F24" s="42">
        <v>3</v>
      </c>
      <c r="G24" s="45">
        <f t="shared" si="2"/>
        <v>2430000</v>
      </c>
    </row>
    <row r="25" spans="1:7" s="101" customFormat="1" ht="34.5">
      <c r="A25" s="46">
        <v>3.4</v>
      </c>
      <c r="B25" s="42" t="s">
        <v>156</v>
      </c>
      <c r="C25" s="44" t="s">
        <v>53</v>
      </c>
      <c r="D25" s="44">
        <v>54</v>
      </c>
      <c r="E25" s="42">
        <v>1500</v>
      </c>
      <c r="F25" s="42">
        <v>4</v>
      </c>
      <c r="G25" s="45">
        <f t="shared" si="2"/>
        <v>324000</v>
      </c>
    </row>
    <row r="26" spans="1:7" s="101" customFormat="1" ht="17.25">
      <c r="A26" s="20"/>
      <c r="B26" s="21" t="s">
        <v>28</v>
      </c>
      <c r="C26" s="30"/>
      <c r="D26" s="30"/>
      <c r="E26" s="23"/>
      <c r="F26" s="19" t="s">
        <v>10</v>
      </c>
      <c r="G26" s="29">
        <f>SUM(G22:G25)</f>
        <v>7104000</v>
      </c>
    </row>
    <row r="27" spans="1:7" s="101" customFormat="1" ht="34.5">
      <c r="A27" s="25">
        <v>4</v>
      </c>
      <c r="B27" s="26" t="s">
        <v>55</v>
      </c>
      <c r="C27" s="14"/>
      <c r="D27" s="14"/>
      <c r="E27" s="27"/>
      <c r="F27" s="28"/>
      <c r="G27" s="28"/>
    </row>
    <row r="28" spans="1:7" s="101" customFormat="1" ht="17.25">
      <c r="A28" s="47">
        <v>4.0999999999999996</v>
      </c>
      <c r="B28" s="49" t="s">
        <v>73</v>
      </c>
      <c r="C28" s="50" t="s">
        <v>20</v>
      </c>
      <c r="D28" s="50">
        <v>54</v>
      </c>
      <c r="E28" s="51">
        <v>100</v>
      </c>
      <c r="F28" s="45" t="s">
        <v>10</v>
      </c>
      <c r="G28" s="45">
        <f>D28*E28</f>
        <v>5400</v>
      </c>
    </row>
    <row r="29" spans="1:7" s="101" customFormat="1" ht="17.25">
      <c r="A29" s="47">
        <v>4.2</v>
      </c>
      <c r="B29" s="49" t="s">
        <v>157</v>
      </c>
      <c r="C29" s="50" t="s">
        <v>20</v>
      </c>
      <c r="D29" s="50">
        <v>54</v>
      </c>
      <c r="E29" s="51">
        <v>250</v>
      </c>
      <c r="F29" s="45" t="s">
        <v>10</v>
      </c>
      <c r="G29" s="45">
        <f t="shared" ref="G29:G34" si="3">D29*E29</f>
        <v>13500</v>
      </c>
    </row>
    <row r="30" spans="1:7" s="101" customFormat="1" ht="17.25">
      <c r="A30" s="47">
        <v>4.3</v>
      </c>
      <c r="B30" s="49" t="s">
        <v>72</v>
      </c>
      <c r="C30" s="50" t="s">
        <v>20</v>
      </c>
      <c r="D30" s="50">
        <v>54</v>
      </c>
      <c r="E30" s="51">
        <v>340</v>
      </c>
      <c r="F30" s="45" t="s">
        <v>10</v>
      </c>
      <c r="G30" s="45">
        <f t="shared" si="3"/>
        <v>18360</v>
      </c>
    </row>
    <row r="31" spans="1:7" s="101" customFormat="1" ht="17.25">
      <c r="A31" s="16">
        <v>4.4000000000000004</v>
      </c>
      <c r="B31" s="31" t="s">
        <v>158</v>
      </c>
      <c r="C31" s="32" t="s">
        <v>20</v>
      </c>
      <c r="D31" s="32">
        <v>4</v>
      </c>
      <c r="E31" s="33">
        <v>3650</v>
      </c>
      <c r="F31" s="19" t="s">
        <v>10</v>
      </c>
      <c r="G31" s="45">
        <f t="shared" si="3"/>
        <v>14600</v>
      </c>
    </row>
    <row r="32" spans="1:7" s="101" customFormat="1" ht="17.25">
      <c r="A32" s="16">
        <v>4.5</v>
      </c>
      <c r="B32" s="31" t="s">
        <v>159</v>
      </c>
      <c r="C32" s="32" t="s">
        <v>20</v>
      </c>
      <c r="D32" s="32">
        <v>20</v>
      </c>
      <c r="E32" s="33">
        <v>250</v>
      </c>
      <c r="F32" s="19" t="s">
        <v>10</v>
      </c>
      <c r="G32" s="45">
        <f t="shared" si="3"/>
        <v>5000</v>
      </c>
    </row>
    <row r="33" spans="1:7" s="101" customFormat="1" ht="17.25">
      <c r="A33" s="16">
        <v>4.5999999999999996</v>
      </c>
      <c r="B33" s="31" t="s">
        <v>74</v>
      </c>
      <c r="C33" s="32" t="s">
        <v>60</v>
      </c>
      <c r="D33" s="32">
        <v>4</v>
      </c>
      <c r="E33" s="33">
        <v>5000</v>
      </c>
      <c r="F33" s="19" t="s">
        <v>10</v>
      </c>
      <c r="G33" s="45">
        <f t="shared" si="3"/>
        <v>20000</v>
      </c>
    </row>
    <row r="34" spans="1:7" s="101" customFormat="1" ht="17.25">
      <c r="A34" s="16">
        <v>4.7</v>
      </c>
      <c r="B34" s="31" t="s">
        <v>160</v>
      </c>
      <c r="C34" s="32" t="s">
        <v>20</v>
      </c>
      <c r="D34" s="32">
        <v>20</v>
      </c>
      <c r="E34" s="33">
        <v>270</v>
      </c>
      <c r="F34" s="19" t="s">
        <v>10</v>
      </c>
      <c r="G34" s="45">
        <f t="shared" si="3"/>
        <v>5400</v>
      </c>
    </row>
    <row r="35" spans="1:7" s="101" customFormat="1" ht="17.25">
      <c r="A35" s="20"/>
      <c r="B35" s="21" t="s">
        <v>0</v>
      </c>
      <c r="C35" s="30"/>
      <c r="D35" s="30"/>
      <c r="E35" s="23"/>
      <c r="F35" s="19" t="s">
        <v>10</v>
      </c>
      <c r="G35" s="29">
        <f>SUM(G28:G34)</f>
        <v>82260</v>
      </c>
    </row>
    <row r="36" spans="1:7" s="101" customFormat="1" ht="17.25">
      <c r="A36" s="25">
        <v>5</v>
      </c>
      <c r="B36" s="26" t="s">
        <v>32</v>
      </c>
      <c r="C36" s="14"/>
      <c r="D36" s="14"/>
      <c r="E36" s="27"/>
      <c r="F36" s="28"/>
      <c r="G36" s="28"/>
    </row>
    <row r="37" spans="1:7" s="101" customFormat="1" ht="17.25">
      <c r="A37" s="46" t="s">
        <v>63</v>
      </c>
      <c r="B37" s="42" t="s">
        <v>64</v>
      </c>
      <c r="C37" s="44" t="s">
        <v>20</v>
      </c>
      <c r="D37" s="44">
        <v>40</v>
      </c>
      <c r="E37" s="42">
        <v>2000</v>
      </c>
      <c r="F37" s="45" t="s">
        <v>10</v>
      </c>
      <c r="G37" s="45">
        <f>D37*E37</f>
        <v>80000</v>
      </c>
    </row>
    <row r="38" spans="1:7" s="101" customFormat="1" ht="17.25">
      <c r="A38" s="285" t="s">
        <v>0</v>
      </c>
      <c r="B38" s="286"/>
      <c r="C38" s="103"/>
      <c r="D38" s="103"/>
      <c r="E38" s="104"/>
      <c r="F38" s="105" t="s">
        <v>10</v>
      </c>
      <c r="G38" s="106">
        <f>SUM(G37)</f>
        <v>80000</v>
      </c>
    </row>
    <row r="39" spans="1:7" s="101" customFormat="1" ht="17.25">
      <c r="A39" s="280" t="s">
        <v>34</v>
      </c>
      <c r="B39" s="280"/>
      <c r="C39" s="34"/>
      <c r="D39" s="34"/>
      <c r="E39" s="35"/>
      <c r="F39" s="36"/>
      <c r="G39" s="11">
        <f>G38+G35+G26+G20+G15</f>
        <v>11500000</v>
      </c>
    </row>
  </sheetData>
  <mergeCells count="3">
    <mergeCell ref="A38:B38"/>
    <mergeCell ref="A39:B39"/>
    <mergeCell ref="B1:G1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25"/>
  <sheetViews>
    <sheetView topLeftCell="A16" workbookViewId="0">
      <selection activeCell="A3" sqref="A3:G3"/>
    </sheetView>
  </sheetViews>
  <sheetFormatPr defaultRowHeight="17.25"/>
  <cols>
    <col min="1" max="1" width="5.42578125" style="101" customWidth="1"/>
    <col min="2" max="2" width="33.28515625" style="101" customWidth="1"/>
    <col min="3" max="3" width="21.7109375" style="101" customWidth="1"/>
    <col min="4" max="4" width="20" style="101" customWidth="1"/>
    <col min="5" max="5" width="19.28515625" style="101" customWidth="1"/>
    <col min="6" max="6" width="18.7109375" style="101" customWidth="1"/>
    <col min="7" max="7" width="16.28515625" style="101" customWidth="1"/>
    <col min="8" max="16384" width="9.140625" style="101"/>
  </cols>
  <sheetData>
    <row r="1" spans="1:7" ht="54" customHeight="1">
      <c r="B1" s="258" t="s">
        <v>101</v>
      </c>
      <c r="C1" s="258"/>
      <c r="D1" s="258"/>
      <c r="E1" s="258"/>
      <c r="F1" s="258"/>
      <c r="G1" s="258"/>
    </row>
    <row r="3" spans="1:7" ht="65.25" customHeight="1">
      <c r="A3" s="189" t="s">
        <v>22</v>
      </c>
      <c r="B3" s="189" t="s">
        <v>23</v>
      </c>
      <c r="C3" s="189" t="s">
        <v>24</v>
      </c>
      <c r="D3" s="189" t="s">
        <v>16</v>
      </c>
      <c r="E3" s="189" t="s">
        <v>25</v>
      </c>
      <c r="F3" s="189" t="s">
        <v>26</v>
      </c>
      <c r="G3" s="189" t="s">
        <v>27</v>
      </c>
    </row>
    <row r="4" spans="1:7">
      <c r="A4" s="190">
        <v>1</v>
      </c>
      <c r="B4" s="190" t="s">
        <v>230</v>
      </c>
      <c r="C4" s="191"/>
      <c r="D4" s="191"/>
      <c r="E4" s="192"/>
      <c r="F4" s="192"/>
      <c r="G4" s="192"/>
    </row>
    <row r="5" spans="1:7" ht="36" customHeight="1">
      <c r="A5" s="165">
        <v>1.1000000000000001</v>
      </c>
      <c r="B5" s="95" t="s">
        <v>88</v>
      </c>
      <c r="C5" s="123" t="s">
        <v>19</v>
      </c>
      <c r="D5" s="193">
        <v>16</v>
      </c>
      <c r="E5" s="193">
        <v>3200</v>
      </c>
      <c r="F5" s="165" t="s">
        <v>10</v>
      </c>
      <c r="G5" s="165">
        <f>D5*E5</f>
        <v>51200</v>
      </c>
    </row>
    <row r="6" spans="1:7" ht="63.75" customHeight="1">
      <c r="A6" s="165">
        <v>1.2</v>
      </c>
      <c r="B6" s="95" t="s">
        <v>89</v>
      </c>
      <c r="C6" s="123" t="s">
        <v>19</v>
      </c>
      <c r="D6" s="193">
        <v>16</v>
      </c>
      <c r="E6" s="193">
        <v>3200</v>
      </c>
      <c r="F6" s="165" t="s">
        <v>10</v>
      </c>
      <c r="G6" s="165">
        <f>D6*E6</f>
        <v>51200</v>
      </c>
    </row>
    <row r="7" spans="1:7" ht="44.25" customHeight="1">
      <c r="A7" s="165">
        <v>1.3</v>
      </c>
      <c r="B7" s="95" t="s">
        <v>90</v>
      </c>
      <c r="C7" s="123" t="s">
        <v>19</v>
      </c>
      <c r="D7" s="193">
        <v>16</v>
      </c>
      <c r="E7" s="193">
        <v>3200</v>
      </c>
      <c r="F7" s="165" t="s">
        <v>10</v>
      </c>
      <c r="G7" s="165">
        <f>D7*E7</f>
        <v>51200</v>
      </c>
    </row>
    <row r="8" spans="1:7" ht="44.25" customHeight="1">
      <c r="A8" s="165">
        <v>1.4</v>
      </c>
      <c r="B8" s="95" t="s">
        <v>91</v>
      </c>
      <c r="C8" s="123" t="s">
        <v>19</v>
      </c>
      <c r="D8" s="193">
        <v>16</v>
      </c>
      <c r="E8" s="193">
        <v>3200</v>
      </c>
      <c r="F8" s="165" t="s">
        <v>10</v>
      </c>
      <c r="G8" s="165">
        <f>D8*E8</f>
        <v>51200</v>
      </c>
    </row>
    <row r="9" spans="1:7" ht="44.25" customHeight="1">
      <c r="A9" s="165">
        <v>1.5</v>
      </c>
      <c r="B9" s="95" t="s">
        <v>51</v>
      </c>
      <c r="C9" s="123" t="s">
        <v>115</v>
      </c>
      <c r="D9" s="193">
        <v>1</v>
      </c>
      <c r="E9" s="193">
        <v>39150</v>
      </c>
      <c r="F9" s="165" t="s">
        <v>10</v>
      </c>
      <c r="G9" s="165">
        <f>D9*E9</f>
        <v>39150</v>
      </c>
    </row>
    <row r="10" spans="1:7">
      <c r="A10" s="194"/>
      <c r="B10" s="195" t="s">
        <v>28</v>
      </c>
      <c r="C10" s="196"/>
      <c r="D10" s="196"/>
      <c r="E10" s="196"/>
      <c r="F10" s="165"/>
      <c r="G10" s="194">
        <f>SUM(G5:G9)</f>
        <v>243950</v>
      </c>
    </row>
    <row r="11" spans="1:7">
      <c r="A11" s="190">
        <v>2</v>
      </c>
      <c r="B11" s="191" t="s">
        <v>29</v>
      </c>
      <c r="C11" s="191"/>
      <c r="D11" s="191"/>
      <c r="E11" s="124"/>
      <c r="F11" s="124"/>
      <c r="G11" s="124"/>
    </row>
    <row r="12" spans="1:7" ht="59.25" customHeight="1">
      <c r="A12" s="197">
        <v>2.1</v>
      </c>
      <c r="B12" s="198" t="s">
        <v>377</v>
      </c>
      <c r="C12" s="199" t="s">
        <v>30</v>
      </c>
      <c r="D12" s="200">
        <v>1</v>
      </c>
      <c r="E12" s="200">
        <v>70000</v>
      </c>
      <c r="F12" s="197" t="s">
        <v>10</v>
      </c>
      <c r="G12" s="197">
        <f>D12*E12</f>
        <v>70000</v>
      </c>
    </row>
    <row r="13" spans="1:7">
      <c r="A13" s="194"/>
      <c r="B13" s="195" t="s">
        <v>28</v>
      </c>
      <c r="C13" s="123"/>
      <c r="D13" s="123"/>
      <c r="E13" s="123"/>
      <c r="F13" s="165"/>
      <c r="G13" s="201">
        <f>SUM(G12)</f>
        <v>70000</v>
      </c>
    </row>
    <row r="14" spans="1:7" ht="33.75" customHeight="1">
      <c r="A14" s="190">
        <v>3</v>
      </c>
      <c r="B14" s="190" t="s">
        <v>31</v>
      </c>
      <c r="C14" s="190"/>
      <c r="D14" s="190"/>
      <c r="E14" s="190"/>
      <c r="F14" s="190"/>
      <c r="G14" s="190"/>
    </row>
    <row r="15" spans="1:7" s="177" customFormat="1" ht="33.75" customHeight="1">
      <c r="A15" s="202">
        <v>3.1</v>
      </c>
      <c r="B15" s="89" t="s">
        <v>162</v>
      </c>
      <c r="C15" s="186" t="s">
        <v>18</v>
      </c>
      <c r="D15" s="203">
        <v>5</v>
      </c>
      <c r="E15" s="203">
        <v>15000</v>
      </c>
      <c r="F15" s="203">
        <v>3</v>
      </c>
      <c r="G15" s="202">
        <f>D15*E15*F15</f>
        <v>225000</v>
      </c>
    </row>
    <row r="16" spans="1:7" s="177" customFormat="1" ht="41.25" customHeight="1">
      <c r="A16" s="202">
        <v>3.2</v>
      </c>
      <c r="B16" s="89" t="s">
        <v>163</v>
      </c>
      <c r="C16" s="186" t="s">
        <v>18</v>
      </c>
      <c r="D16" s="203">
        <v>45</v>
      </c>
      <c r="E16" s="203">
        <v>3000</v>
      </c>
      <c r="F16" s="203">
        <v>3</v>
      </c>
      <c r="G16" s="202">
        <f t="shared" ref="G16:G17" si="0">D16*E16*F16</f>
        <v>405000</v>
      </c>
    </row>
    <row r="17" spans="1:7" s="177" customFormat="1" ht="41.25" customHeight="1">
      <c r="A17" s="202">
        <v>3.3</v>
      </c>
      <c r="B17" s="89" t="s">
        <v>36</v>
      </c>
      <c r="C17" s="186" t="s">
        <v>18</v>
      </c>
      <c r="D17" s="203">
        <v>45</v>
      </c>
      <c r="E17" s="203">
        <v>1500</v>
      </c>
      <c r="F17" s="203">
        <v>3</v>
      </c>
      <c r="G17" s="202">
        <f t="shared" si="0"/>
        <v>202500</v>
      </c>
    </row>
    <row r="18" spans="1:7">
      <c r="A18" s="194"/>
      <c r="B18" s="195" t="s">
        <v>28</v>
      </c>
      <c r="C18" s="123"/>
      <c r="D18" s="195"/>
      <c r="E18" s="196"/>
      <c r="F18" s="196"/>
      <c r="G18" s="201">
        <f>SUM(G15:G17)</f>
        <v>832500</v>
      </c>
    </row>
    <row r="19" spans="1:7" ht="33" customHeight="1">
      <c r="A19" s="190">
        <v>4</v>
      </c>
      <c r="B19" s="190" t="s">
        <v>32</v>
      </c>
      <c r="C19" s="190"/>
      <c r="D19" s="190"/>
      <c r="E19" s="190"/>
      <c r="F19" s="190"/>
      <c r="G19" s="190"/>
    </row>
    <row r="20" spans="1:7">
      <c r="A20" s="197">
        <v>4.2</v>
      </c>
      <c r="B20" s="95" t="s">
        <v>33</v>
      </c>
      <c r="C20" s="50" t="s">
        <v>20</v>
      </c>
      <c r="D20" s="204">
        <v>45</v>
      </c>
      <c r="E20" s="193">
        <v>500</v>
      </c>
      <c r="F20" s="165" t="s">
        <v>10</v>
      </c>
      <c r="G20" s="165">
        <f>D20*E20</f>
        <v>22500</v>
      </c>
    </row>
    <row r="21" spans="1:7">
      <c r="A21" s="47">
        <v>4.0999999999999996</v>
      </c>
      <c r="B21" s="49" t="s">
        <v>73</v>
      </c>
      <c r="C21" s="50" t="s">
        <v>20</v>
      </c>
      <c r="D21" s="204">
        <v>45</v>
      </c>
      <c r="E21" s="193">
        <v>100</v>
      </c>
      <c r="F21" s="45" t="s">
        <v>10</v>
      </c>
      <c r="G21" s="45">
        <f>D21*E21</f>
        <v>4500</v>
      </c>
    </row>
    <row r="22" spans="1:7">
      <c r="A22" s="47">
        <v>4.2</v>
      </c>
      <c r="B22" s="49" t="s">
        <v>157</v>
      </c>
      <c r="C22" s="50" t="s">
        <v>20</v>
      </c>
      <c r="D22" s="204">
        <v>45</v>
      </c>
      <c r="E22" s="193">
        <v>250</v>
      </c>
      <c r="F22" s="45" t="s">
        <v>10</v>
      </c>
      <c r="G22" s="45">
        <f t="shared" ref="G22:G23" si="1">D22*E22</f>
        <v>11250</v>
      </c>
    </row>
    <row r="23" spans="1:7">
      <c r="A23" s="47">
        <v>4.3</v>
      </c>
      <c r="B23" s="49" t="s">
        <v>72</v>
      </c>
      <c r="C23" s="50" t="s">
        <v>20</v>
      </c>
      <c r="D23" s="204">
        <v>45</v>
      </c>
      <c r="E23" s="193">
        <v>340</v>
      </c>
      <c r="F23" s="45" t="s">
        <v>10</v>
      </c>
      <c r="G23" s="45">
        <f t="shared" si="1"/>
        <v>15300</v>
      </c>
    </row>
    <row r="24" spans="1:7">
      <c r="A24" s="194"/>
      <c r="B24" s="195" t="s">
        <v>0</v>
      </c>
      <c r="C24" s="195"/>
      <c r="D24" s="195"/>
      <c r="E24" s="196"/>
      <c r="F24" s="165"/>
      <c r="G24" s="201">
        <f>SUM(G20:G23)</f>
        <v>53550</v>
      </c>
    </row>
    <row r="25" spans="1:7">
      <c r="A25" s="194"/>
      <c r="B25" s="201" t="s">
        <v>34</v>
      </c>
      <c r="C25" s="196"/>
      <c r="D25" s="196"/>
      <c r="E25" s="196"/>
      <c r="F25" s="196"/>
      <c r="G25" s="201">
        <f>G24+G18+G13+G10</f>
        <v>1200000</v>
      </c>
    </row>
  </sheetData>
  <mergeCells count="1">
    <mergeCell ref="B1:G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B1:G22"/>
  <sheetViews>
    <sheetView zoomScale="87" zoomScaleNormal="87" workbookViewId="0">
      <selection activeCell="C21" sqref="C21"/>
    </sheetView>
  </sheetViews>
  <sheetFormatPr defaultRowHeight="15"/>
  <cols>
    <col min="2" max="2" width="4.42578125" customWidth="1"/>
    <col min="3" max="3" width="85.28515625" customWidth="1"/>
    <col min="4" max="6" width="12.7109375" customWidth="1"/>
    <col min="7" max="7" width="31" customWidth="1"/>
  </cols>
  <sheetData>
    <row r="1" spans="2:7" ht="17.25">
      <c r="C1" s="225" t="s">
        <v>67</v>
      </c>
      <c r="D1" s="228"/>
      <c r="E1" s="228"/>
      <c r="F1" s="228"/>
    </row>
    <row r="3" spans="2:7" ht="51.75">
      <c r="B3" s="207" t="s">
        <v>22</v>
      </c>
      <c r="C3" s="207" t="s">
        <v>23</v>
      </c>
      <c r="D3" s="207" t="s">
        <v>24</v>
      </c>
      <c r="E3" s="207" t="s">
        <v>16</v>
      </c>
      <c r="F3" s="207" t="s">
        <v>25</v>
      </c>
      <c r="G3" s="207" t="s">
        <v>35</v>
      </c>
    </row>
    <row r="4" spans="2:7" s="39" customFormat="1" ht="86.25">
      <c r="B4" s="82">
        <v>1</v>
      </c>
      <c r="C4" s="108" t="s">
        <v>394</v>
      </c>
      <c r="D4" s="108" t="s">
        <v>48</v>
      </c>
      <c r="E4" s="108">
        <v>3</v>
      </c>
      <c r="F4" s="108">
        <v>140000</v>
      </c>
      <c r="G4" s="111">
        <f>E4*F4</f>
        <v>420000</v>
      </c>
    </row>
    <row r="5" spans="2:7" s="39" customFormat="1" ht="86.25">
      <c r="B5" s="82">
        <v>2</v>
      </c>
      <c r="C5" s="108" t="s">
        <v>395</v>
      </c>
      <c r="D5" s="108" t="s">
        <v>48</v>
      </c>
      <c r="E5" s="108">
        <v>3</v>
      </c>
      <c r="F5" s="108">
        <v>75000</v>
      </c>
      <c r="G5" s="111">
        <f t="shared" ref="G5:G21" si="0">E5*F5</f>
        <v>225000</v>
      </c>
    </row>
    <row r="6" spans="2:7" ht="40.5" customHeight="1">
      <c r="B6" s="82">
        <v>3</v>
      </c>
      <c r="C6" s="107" t="s">
        <v>164</v>
      </c>
      <c r="D6" s="107" t="s">
        <v>115</v>
      </c>
      <c r="E6" s="107">
        <v>1</v>
      </c>
      <c r="F6" s="107">
        <v>1300000</v>
      </c>
      <c r="G6" s="111">
        <f t="shared" si="0"/>
        <v>1300000</v>
      </c>
    </row>
    <row r="7" spans="2:7" ht="79.5" customHeight="1">
      <c r="B7" s="82">
        <v>4</v>
      </c>
      <c r="C7" s="108" t="s">
        <v>396</v>
      </c>
      <c r="D7" s="107" t="s">
        <v>115</v>
      </c>
      <c r="E7" s="107">
        <v>1</v>
      </c>
      <c r="F7" s="108">
        <v>730000</v>
      </c>
      <c r="G7" s="111">
        <f t="shared" si="0"/>
        <v>730000</v>
      </c>
    </row>
    <row r="8" spans="2:7" ht="48" customHeight="1">
      <c r="B8" s="82">
        <v>5</v>
      </c>
      <c r="C8" s="108" t="s">
        <v>397</v>
      </c>
      <c r="D8" s="107" t="s">
        <v>115</v>
      </c>
      <c r="E8" s="107">
        <v>1</v>
      </c>
      <c r="F8" s="108">
        <v>150000</v>
      </c>
      <c r="G8" s="111">
        <f t="shared" si="0"/>
        <v>150000</v>
      </c>
    </row>
    <row r="9" spans="2:7" ht="95.25" customHeight="1">
      <c r="B9" s="82">
        <v>6</v>
      </c>
      <c r="C9" s="108" t="s">
        <v>172</v>
      </c>
      <c r="D9" s="107" t="s">
        <v>115</v>
      </c>
      <c r="E9" s="107">
        <v>1</v>
      </c>
      <c r="F9" s="108">
        <v>1300000</v>
      </c>
      <c r="G9" s="111">
        <f t="shared" si="0"/>
        <v>1300000</v>
      </c>
    </row>
    <row r="10" spans="2:7" ht="38.25" customHeight="1">
      <c r="B10" s="82">
        <v>7</v>
      </c>
      <c r="C10" s="108" t="s">
        <v>165</v>
      </c>
      <c r="D10" s="107" t="s">
        <v>115</v>
      </c>
      <c r="E10" s="107">
        <v>1</v>
      </c>
      <c r="F10" s="108">
        <v>950000</v>
      </c>
      <c r="G10" s="111">
        <f t="shared" si="0"/>
        <v>950000</v>
      </c>
    </row>
    <row r="11" spans="2:7" ht="23.25" customHeight="1">
      <c r="B11" s="82">
        <v>8</v>
      </c>
      <c r="C11" s="108" t="s">
        <v>166</v>
      </c>
      <c r="D11" s="108" t="s">
        <v>48</v>
      </c>
      <c r="E11" s="108">
        <v>3</v>
      </c>
      <c r="F11" s="108">
        <v>130000</v>
      </c>
      <c r="G11" s="111">
        <f t="shared" si="0"/>
        <v>390000</v>
      </c>
    </row>
    <row r="12" spans="2:7" ht="27" customHeight="1">
      <c r="B12" s="82">
        <v>9</v>
      </c>
      <c r="C12" s="108" t="s">
        <v>167</v>
      </c>
      <c r="D12" s="108" t="s">
        <v>48</v>
      </c>
      <c r="E12" s="108">
        <v>3</v>
      </c>
      <c r="F12" s="108">
        <v>80000</v>
      </c>
      <c r="G12" s="111">
        <f t="shared" si="0"/>
        <v>240000</v>
      </c>
    </row>
    <row r="13" spans="2:7" ht="51.75">
      <c r="B13" s="82">
        <v>10</v>
      </c>
      <c r="C13" s="108" t="s">
        <v>168</v>
      </c>
      <c r="D13" s="108" t="s">
        <v>115</v>
      </c>
      <c r="E13" s="108">
        <v>1</v>
      </c>
      <c r="F13" s="108">
        <v>1400000</v>
      </c>
      <c r="G13" s="111">
        <f t="shared" si="0"/>
        <v>1400000</v>
      </c>
    </row>
    <row r="14" spans="2:7" ht="17.25">
      <c r="B14" s="82">
        <v>11</v>
      </c>
      <c r="C14" s="108" t="s">
        <v>169</v>
      </c>
      <c r="D14" s="108" t="s">
        <v>115</v>
      </c>
      <c r="E14" s="108">
        <v>1</v>
      </c>
      <c r="F14" s="108">
        <v>540000</v>
      </c>
      <c r="G14" s="111">
        <f t="shared" si="0"/>
        <v>540000</v>
      </c>
    </row>
    <row r="15" spans="2:7" ht="17.25">
      <c r="B15" s="82">
        <v>12</v>
      </c>
      <c r="C15" s="108" t="s">
        <v>170</v>
      </c>
      <c r="D15" s="108" t="s">
        <v>115</v>
      </c>
      <c r="E15" s="108">
        <v>1</v>
      </c>
      <c r="F15" s="108">
        <v>300000</v>
      </c>
      <c r="G15" s="111">
        <f t="shared" si="0"/>
        <v>300000</v>
      </c>
    </row>
    <row r="16" spans="2:7" ht="17.25">
      <c r="B16" s="82">
        <v>13</v>
      </c>
      <c r="C16" s="108" t="s">
        <v>171</v>
      </c>
      <c r="D16" s="108" t="s">
        <v>115</v>
      </c>
      <c r="E16" s="108">
        <v>1</v>
      </c>
      <c r="F16" s="108">
        <v>400000</v>
      </c>
      <c r="G16" s="111">
        <f t="shared" si="0"/>
        <v>400000</v>
      </c>
    </row>
    <row r="17" spans="2:7" ht="51.75">
      <c r="B17" s="82">
        <v>14</v>
      </c>
      <c r="C17" s="108" t="s">
        <v>400</v>
      </c>
      <c r="D17" s="108" t="s">
        <v>115</v>
      </c>
      <c r="E17" s="108">
        <v>1</v>
      </c>
      <c r="F17" s="108">
        <v>500000</v>
      </c>
      <c r="G17" s="111">
        <f t="shared" si="0"/>
        <v>500000</v>
      </c>
    </row>
    <row r="18" spans="2:7" ht="86.25">
      <c r="B18" s="82">
        <v>15</v>
      </c>
      <c r="C18" s="108" t="s">
        <v>399</v>
      </c>
      <c r="D18" s="108" t="s">
        <v>20</v>
      </c>
      <c r="E18" s="108">
        <v>15</v>
      </c>
      <c r="F18" s="108">
        <v>2000</v>
      </c>
      <c r="G18" s="111">
        <f t="shared" si="0"/>
        <v>30000</v>
      </c>
    </row>
    <row r="19" spans="2:7" ht="17.25">
      <c r="B19" s="82">
        <v>16</v>
      </c>
      <c r="C19" s="108" t="s">
        <v>398</v>
      </c>
      <c r="D19" s="108" t="s">
        <v>20</v>
      </c>
      <c r="E19" s="108">
        <v>150</v>
      </c>
      <c r="F19" s="108">
        <v>500</v>
      </c>
      <c r="G19" s="111">
        <f t="shared" si="0"/>
        <v>75000</v>
      </c>
    </row>
    <row r="20" spans="2:7" ht="51.75">
      <c r="B20" s="82">
        <v>17</v>
      </c>
      <c r="C20" s="108" t="s">
        <v>173</v>
      </c>
      <c r="D20" s="108" t="s">
        <v>20</v>
      </c>
      <c r="E20" s="108">
        <v>15</v>
      </c>
      <c r="F20" s="108">
        <v>50000</v>
      </c>
      <c r="G20" s="111">
        <f t="shared" si="0"/>
        <v>750000</v>
      </c>
    </row>
    <row r="21" spans="2:7" ht="17.25">
      <c r="B21" s="82">
        <v>18</v>
      </c>
      <c r="C21" s="108" t="s">
        <v>401</v>
      </c>
      <c r="D21" s="108" t="s">
        <v>18</v>
      </c>
      <c r="E21" s="108">
        <v>150</v>
      </c>
      <c r="F21" s="108">
        <v>2000</v>
      </c>
      <c r="G21" s="111">
        <f t="shared" si="0"/>
        <v>300000</v>
      </c>
    </row>
    <row r="22" spans="2:7" ht="18.75">
      <c r="B22" s="287" t="s">
        <v>0</v>
      </c>
      <c r="C22" s="287"/>
      <c r="D22" s="229"/>
      <c r="E22" s="229"/>
      <c r="F22" s="229"/>
      <c r="G22" s="110">
        <f>SUM(G4:G21)</f>
        <v>10000000</v>
      </c>
    </row>
  </sheetData>
  <mergeCells count="1">
    <mergeCell ref="B22:C22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C1:H7"/>
  <sheetViews>
    <sheetView workbookViewId="0">
      <selection activeCell="F3" sqref="F3"/>
    </sheetView>
  </sheetViews>
  <sheetFormatPr defaultRowHeight="17.25"/>
  <cols>
    <col min="1" max="2" width="9.140625" style="101"/>
    <col min="3" max="3" width="6.85546875" style="208" customWidth="1"/>
    <col min="4" max="4" width="36.85546875" style="101" customWidth="1"/>
    <col min="5" max="5" width="20.7109375" style="101" customWidth="1"/>
    <col min="6" max="6" width="22.7109375" style="101" customWidth="1"/>
    <col min="7" max="7" width="19.28515625" style="101" customWidth="1"/>
    <col min="8" max="8" width="19.42578125" style="101" customWidth="1"/>
    <col min="9" max="9" width="9.7109375" style="101" bestFit="1" customWidth="1"/>
    <col min="10" max="10" width="13.85546875" style="101" bestFit="1" customWidth="1"/>
    <col min="11" max="16384" width="9.140625" style="101"/>
  </cols>
  <sheetData>
    <row r="1" spans="3:8" ht="57" customHeight="1">
      <c r="C1" s="288" t="s">
        <v>87</v>
      </c>
      <c r="D1" s="289"/>
      <c r="E1" s="289"/>
      <c r="F1" s="289"/>
      <c r="G1" s="289"/>
      <c r="H1" s="289"/>
    </row>
    <row r="2" spans="3:8" ht="35.25" customHeight="1">
      <c r="C2" s="207" t="s">
        <v>22</v>
      </c>
      <c r="D2" s="207" t="s">
        <v>23</v>
      </c>
      <c r="E2" s="207" t="s">
        <v>24</v>
      </c>
      <c r="F2" s="207" t="s">
        <v>16</v>
      </c>
      <c r="G2" s="207" t="s">
        <v>25</v>
      </c>
      <c r="H2" s="207" t="s">
        <v>35</v>
      </c>
    </row>
    <row r="3" spans="3:8" ht="172.5">
      <c r="C3" s="7">
        <v>1</v>
      </c>
      <c r="D3" s="210" t="s">
        <v>87</v>
      </c>
      <c r="E3" s="211" t="s">
        <v>115</v>
      </c>
      <c r="F3" s="214">
        <v>1</v>
      </c>
      <c r="G3" s="212">
        <v>1294200</v>
      </c>
      <c r="H3" s="213">
        <f>F3*G3</f>
        <v>1294200</v>
      </c>
    </row>
    <row r="4" spans="3:8">
      <c r="C4" s="205"/>
      <c r="D4" s="6" t="s">
        <v>34</v>
      </c>
      <c r="E4" s="3"/>
      <c r="F4" s="3"/>
      <c r="G4" s="3"/>
      <c r="H4" s="57">
        <f>SUM(H3)</f>
        <v>1294200</v>
      </c>
    </row>
    <row r="7" spans="3:8">
      <c r="H7" s="209"/>
    </row>
  </sheetData>
  <mergeCells count="1">
    <mergeCell ref="C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24"/>
  <sheetViews>
    <sheetView workbookViewId="0">
      <selection activeCell="D17" sqref="D17"/>
    </sheetView>
  </sheetViews>
  <sheetFormatPr defaultRowHeight="15"/>
  <cols>
    <col min="1" max="1" width="5.42578125" customWidth="1"/>
    <col min="2" max="2" width="30.140625" customWidth="1"/>
    <col min="3" max="3" width="38.7109375" customWidth="1"/>
    <col min="4" max="4" width="20" customWidth="1"/>
    <col min="5" max="5" width="14.42578125" customWidth="1"/>
    <col min="6" max="6" width="14.85546875" customWidth="1"/>
    <col min="7" max="7" width="16.5703125" customWidth="1"/>
  </cols>
  <sheetData>
    <row r="1" spans="1:7" ht="24" customHeight="1">
      <c r="A1" s="291" t="s">
        <v>382</v>
      </c>
      <c r="B1" s="291"/>
      <c r="C1" s="291"/>
      <c r="D1" s="291"/>
      <c r="E1" s="291"/>
      <c r="F1" s="291"/>
      <c r="G1" s="291"/>
    </row>
    <row r="2" spans="1:7">
      <c r="A2" s="292"/>
      <c r="B2" s="292"/>
      <c r="C2" s="292"/>
      <c r="D2" s="292"/>
      <c r="E2" s="292"/>
      <c r="F2" s="292"/>
      <c r="G2" s="292"/>
    </row>
    <row r="3" spans="1:7" ht="17.25" customHeight="1">
      <c r="A3" s="293" t="s">
        <v>13</v>
      </c>
      <c r="B3" s="293" t="s">
        <v>75</v>
      </c>
      <c r="C3" s="293" t="s">
        <v>76</v>
      </c>
      <c r="D3" s="293" t="s">
        <v>17</v>
      </c>
      <c r="E3" s="293" t="s">
        <v>14</v>
      </c>
      <c r="F3" s="294" t="s">
        <v>378</v>
      </c>
      <c r="G3" s="296" t="s">
        <v>379</v>
      </c>
    </row>
    <row r="4" spans="1:7" ht="17.25" customHeight="1">
      <c r="A4" s="293"/>
      <c r="B4" s="293"/>
      <c r="C4" s="293"/>
      <c r="D4" s="293"/>
      <c r="E4" s="293"/>
      <c r="F4" s="295"/>
      <c r="G4" s="297"/>
    </row>
    <row r="5" spans="1:7" ht="86.25">
      <c r="A5" s="129">
        <v>1</v>
      </c>
      <c r="B5" s="109" t="s">
        <v>402</v>
      </c>
      <c r="C5" s="139" t="s">
        <v>77</v>
      </c>
      <c r="D5" s="129" t="s">
        <v>48</v>
      </c>
      <c r="E5" s="140">
        <v>12</v>
      </c>
      <c r="F5" s="141">
        <v>76000</v>
      </c>
      <c r="G5" s="142">
        <f t="shared" ref="G5:G12" si="0">E5*F5</f>
        <v>912000</v>
      </c>
    </row>
    <row r="6" spans="1:7" ht="86.25">
      <c r="A6" s="129">
        <v>2</v>
      </c>
      <c r="B6" s="109" t="s">
        <v>403</v>
      </c>
      <c r="C6" s="139" t="s">
        <v>78</v>
      </c>
      <c r="D6" s="129" t="s">
        <v>48</v>
      </c>
      <c r="E6" s="140">
        <v>12</v>
      </c>
      <c r="F6" s="141">
        <v>60000</v>
      </c>
      <c r="G6" s="142">
        <f>E6*F6</f>
        <v>720000</v>
      </c>
    </row>
    <row r="7" spans="1:7" ht="34.5">
      <c r="A7" s="129">
        <v>3</v>
      </c>
      <c r="B7" s="109" t="s">
        <v>79</v>
      </c>
      <c r="C7" s="139" t="s">
        <v>80</v>
      </c>
      <c r="D7" s="129" t="s">
        <v>81</v>
      </c>
      <c r="E7" s="140">
        <v>1</v>
      </c>
      <c r="F7" s="141">
        <v>12000</v>
      </c>
      <c r="G7" s="142">
        <f t="shared" si="0"/>
        <v>12000</v>
      </c>
    </row>
    <row r="8" spans="1:7" ht="34.5">
      <c r="A8" s="129">
        <v>4</v>
      </c>
      <c r="B8" s="109" t="s">
        <v>82</v>
      </c>
      <c r="C8" s="139" t="s">
        <v>80</v>
      </c>
      <c r="D8" s="129" t="s">
        <v>81</v>
      </c>
      <c r="E8" s="140">
        <v>1</v>
      </c>
      <c r="F8" s="141">
        <v>28800</v>
      </c>
      <c r="G8" s="142">
        <f t="shared" si="0"/>
        <v>28800</v>
      </c>
    </row>
    <row r="9" spans="1:7" ht="51.75">
      <c r="A9" s="129">
        <v>5</v>
      </c>
      <c r="B9" s="109" t="s">
        <v>404</v>
      </c>
      <c r="C9" s="139" t="s">
        <v>405</v>
      </c>
      <c r="D9" s="129" t="s">
        <v>81</v>
      </c>
      <c r="E9" s="140">
        <v>12</v>
      </c>
      <c r="F9" s="141">
        <v>28100</v>
      </c>
      <c r="G9" s="142">
        <f>E9*F9</f>
        <v>337200</v>
      </c>
    </row>
    <row r="10" spans="1:7" ht="51.75">
      <c r="A10" s="129">
        <v>6</v>
      </c>
      <c r="B10" s="109" t="s">
        <v>83</v>
      </c>
      <c r="C10" s="139" t="s">
        <v>84</v>
      </c>
      <c r="D10" s="129" t="s">
        <v>48</v>
      </c>
      <c r="E10" s="140">
        <v>12</v>
      </c>
      <c r="F10" s="141">
        <v>60000</v>
      </c>
      <c r="G10" s="142">
        <f>E10*F10</f>
        <v>720000</v>
      </c>
    </row>
    <row r="11" spans="1:7" ht="34.5">
      <c r="A11" s="129">
        <v>7</v>
      </c>
      <c r="B11" s="109" t="s">
        <v>85</v>
      </c>
      <c r="C11" s="139" t="s">
        <v>86</v>
      </c>
      <c r="D11" s="129" t="s">
        <v>48</v>
      </c>
      <c r="E11" s="140">
        <v>12</v>
      </c>
      <c r="F11" s="141">
        <v>5000</v>
      </c>
      <c r="G11" s="142">
        <f t="shared" si="0"/>
        <v>60000</v>
      </c>
    </row>
    <row r="12" spans="1:7" ht="34.5">
      <c r="A12" s="129">
        <v>8</v>
      </c>
      <c r="B12" s="109" t="s">
        <v>306</v>
      </c>
      <c r="C12" s="139" t="s">
        <v>307</v>
      </c>
      <c r="D12" s="129" t="s">
        <v>48</v>
      </c>
      <c r="E12" s="140">
        <v>12</v>
      </c>
      <c r="F12" s="141">
        <v>60000</v>
      </c>
      <c r="G12" s="142">
        <f t="shared" si="0"/>
        <v>720000</v>
      </c>
    </row>
    <row r="13" spans="1:7" ht="17.25">
      <c r="A13" s="129"/>
      <c r="B13" s="246" t="s">
        <v>0</v>
      </c>
      <c r="C13" s="139"/>
      <c r="D13" s="129"/>
      <c r="E13" s="140"/>
      <c r="F13" s="141"/>
      <c r="G13" s="142">
        <f>SUM(G5:G12)</f>
        <v>3510000</v>
      </c>
    </row>
    <row r="14" spans="1:7" ht="17.25">
      <c r="A14" s="129"/>
      <c r="B14" s="246" t="s">
        <v>181</v>
      </c>
      <c r="C14" s="139"/>
      <c r="D14" s="129"/>
      <c r="E14" s="140"/>
      <c r="F14" s="141"/>
      <c r="G14" s="142">
        <f>G13*0.2</f>
        <v>702000</v>
      </c>
    </row>
    <row r="15" spans="1:7" ht="17.25">
      <c r="A15" s="290" t="s">
        <v>34</v>
      </c>
      <c r="B15" s="290"/>
      <c r="C15" s="143"/>
      <c r="D15" s="144"/>
      <c r="E15" s="144"/>
      <c r="F15" s="144"/>
      <c r="G15" s="145">
        <f>G13+G14</f>
        <v>4212000</v>
      </c>
    </row>
    <row r="16" spans="1:7" ht="16.5">
      <c r="A16" s="168"/>
      <c r="B16" s="168"/>
      <c r="C16" s="168"/>
      <c r="D16" s="168"/>
      <c r="E16" s="168"/>
      <c r="F16" s="168"/>
      <c r="G16" s="168"/>
    </row>
    <row r="17" spans="1:10" ht="16.5">
      <c r="A17" s="168"/>
      <c r="B17" s="168"/>
      <c r="C17" s="168"/>
      <c r="D17" s="168"/>
      <c r="E17" s="168"/>
      <c r="F17" s="168"/>
      <c r="G17" s="168"/>
    </row>
    <row r="18" spans="1:10" ht="16.5">
      <c r="A18" s="168"/>
      <c r="B18" s="168"/>
      <c r="C18" s="168"/>
      <c r="D18" s="168"/>
      <c r="E18" s="168"/>
      <c r="F18" s="168"/>
      <c r="G18" s="168"/>
      <c r="J18">
        <f>(3510000-G13)/12</f>
        <v>0</v>
      </c>
    </row>
    <row r="19" spans="1:10" ht="16.5">
      <c r="A19" s="168"/>
      <c r="B19" s="168"/>
      <c r="C19" s="168"/>
      <c r="D19" s="168"/>
      <c r="E19" s="168"/>
      <c r="F19" s="168"/>
      <c r="G19" s="206"/>
    </row>
    <row r="20" spans="1:10" ht="16.5">
      <c r="A20" s="168"/>
      <c r="B20" s="168"/>
      <c r="C20" s="168"/>
      <c r="D20" s="168"/>
      <c r="E20" s="168"/>
      <c r="F20" s="168"/>
      <c r="G20" s="168"/>
    </row>
    <row r="21" spans="1:10" ht="16.5">
      <c r="A21" s="168"/>
      <c r="B21" s="168"/>
      <c r="C21" s="168"/>
      <c r="D21" s="168"/>
      <c r="E21" s="168"/>
      <c r="F21" s="168"/>
      <c r="G21" s="168"/>
    </row>
    <row r="22" spans="1:10" ht="16.5">
      <c r="A22" s="168"/>
      <c r="B22" s="168"/>
      <c r="C22" s="168"/>
      <c r="D22" s="168"/>
      <c r="E22" s="168"/>
      <c r="F22" s="168"/>
      <c r="G22" s="168"/>
    </row>
    <row r="23" spans="1:10" ht="16.5">
      <c r="A23" s="168"/>
      <c r="B23" s="168"/>
      <c r="C23" s="168"/>
      <c r="D23" s="168"/>
      <c r="E23" s="168"/>
      <c r="F23" s="168"/>
      <c r="G23" s="168"/>
    </row>
    <row r="24" spans="1:10" ht="16.5">
      <c r="A24" s="168"/>
      <c r="B24" s="168"/>
      <c r="C24" s="168"/>
      <c r="D24" s="168"/>
      <c r="E24" s="168"/>
      <c r="F24" s="168"/>
      <c r="G24" s="168"/>
    </row>
  </sheetData>
  <mergeCells count="10">
    <mergeCell ref="A15:B15"/>
    <mergeCell ref="A1:G1"/>
    <mergeCell ref="A2:G2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F4" sqref="F4"/>
    </sheetView>
  </sheetViews>
  <sheetFormatPr defaultRowHeight="15"/>
  <cols>
    <col min="1" max="1" width="6.140625" customWidth="1"/>
    <col min="2" max="2" width="35.85546875" customWidth="1"/>
    <col min="3" max="3" width="20.7109375" customWidth="1"/>
    <col min="4" max="4" width="22.7109375" customWidth="1"/>
    <col min="5" max="5" width="17.5703125" customWidth="1"/>
    <col min="6" max="6" width="20" customWidth="1"/>
    <col min="7" max="7" width="28.42578125" customWidth="1"/>
  </cols>
  <sheetData>
    <row r="1" spans="1:7" ht="50.25" customHeight="1">
      <c r="A1" s="298" t="s">
        <v>385</v>
      </c>
      <c r="B1" s="298"/>
      <c r="C1" s="298"/>
      <c r="D1" s="298"/>
      <c r="E1" s="298"/>
      <c r="F1" s="298"/>
      <c r="G1" s="298"/>
    </row>
    <row r="2" spans="1:7" ht="69">
      <c r="A2" s="11" t="s">
        <v>22</v>
      </c>
      <c r="B2" s="11" t="s">
        <v>23</v>
      </c>
      <c r="C2" s="11" t="s">
        <v>109</v>
      </c>
      <c r="D2" s="11" t="s">
        <v>110</v>
      </c>
      <c r="E2" s="11" t="s">
        <v>149</v>
      </c>
      <c r="F2" s="11" t="s">
        <v>26</v>
      </c>
      <c r="G2" s="11" t="s">
        <v>182</v>
      </c>
    </row>
    <row r="3" spans="1:7" ht="17.25">
      <c r="A3" s="25">
        <v>1</v>
      </c>
      <c r="B3" s="26" t="s">
        <v>29</v>
      </c>
      <c r="C3" s="63"/>
      <c r="D3" s="63"/>
      <c r="E3" s="27"/>
      <c r="F3" s="28"/>
      <c r="G3" s="28"/>
    </row>
    <row r="4" spans="1:7" ht="409.5">
      <c r="A4" s="16">
        <v>1.1000000000000001</v>
      </c>
      <c r="B4" s="17" t="s">
        <v>201</v>
      </c>
      <c r="C4" s="17" t="s">
        <v>115</v>
      </c>
      <c r="D4" s="17">
        <v>1</v>
      </c>
      <c r="E4" s="17">
        <v>1184000</v>
      </c>
      <c r="F4" s="19" t="s">
        <v>10</v>
      </c>
      <c r="G4" s="19">
        <f>D4*E4</f>
        <v>1184000</v>
      </c>
    </row>
    <row r="5" spans="1:7" ht="17.25">
      <c r="A5" s="20"/>
      <c r="B5" s="21" t="s">
        <v>28</v>
      </c>
      <c r="C5" s="17"/>
      <c r="D5" s="17"/>
      <c r="E5" s="17"/>
      <c r="F5" s="19" t="s">
        <v>10</v>
      </c>
      <c r="G5" s="29">
        <f>SUM(G4)</f>
        <v>1184000</v>
      </c>
    </row>
    <row r="6" spans="1:7" ht="34.5">
      <c r="A6" s="25">
        <v>2</v>
      </c>
      <c r="B6" s="26" t="s">
        <v>52</v>
      </c>
      <c r="C6" s="63"/>
      <c r="D6" s="63"/>
      <c r="E6" s="27"/>
      <c r="F6" s="27"/>
      <c r="G6" s="27"/>
    </row>
    <row r="7" spans="1:7" ht="17.25">
      <c r="A7" s="113" t="s">
        <v>183</v>
      </c>
      <c r="B7" s="53" t="s">
        <v>184</v>
      </c>
      <c r="C7" s="114" t="s">
        <v>15</v>
      </c>
      <c r="D7" s="114">
        <v>25</v>
      </c>
      <c r="E7" s="17">
        <v>25000</v>
      </c>
      <c r="F7" s="17">
        <v>2</v>
      </c>
      <c r="G7" s="19">
        <f>D7*E7*F7</f>
        <v>1250000</v>
      </c>
    </row>
    <row r="8" spans="1:7" ht="17.25">
      <c r="A8" s="113" t="s">
        <v>185</v>
      </c>
      <c r="B8" s="53" t="s">
        <v>200</v>
      </c>
      <c r="C8" s="114" t="s">
        <v>15</v>
      </c>
      <c r="D8" s="114">
        <v>25</v>
      </c>
      <c r="E8" s="17">
        <v>15000</v>
      </c>
      <c r="F8" s="17">
        <v>1</v>
      </c>
      <c r="G8" s="19">
        <f>D8*E8*F8</f>
        <v>375000</v>
      </c>
    </row>
    <row r="9" spans="1:7" ht="17.25">
      <c r="A9" s="113" t="s">
        <v>186</v>
      </c>
      <c r="B9" s="53" t="s">
        <v>204</v>
      </c>
      <c r="C9" s="114" t="s">
        <v>15</v>
      </c>
      <c r="D9" s="114">
        <v>25</v>
      </c>
      <c r="E9" s="17">
        <v>15000</v>
      </c>
      <c r="F9" s="17">
        <v>1</v>
      </c>
      <c r="G9" s="19">
        <f>D9*E9*F9</f>
        <v>375000</v>
      </c>
    </row>
    <row r="10" spans="1:7" ht="17.25">
      <c r="A10" s="113" t="s">
        <v>188</v>
      </c>
      <c r="B10" s="53" t="s">
        <v>187</v>
      </c>
      <c r="C10" s="114" t="s">
        <v>15</v>
      </c>
      <c r="D10" s="114">
        <v>25</v>
      </c>
      <c r="E10" s="17">
        <v>3000</v>
      </c>
      <c r="F10" s="17">
        <v>1</v>
      </c>
      <c r="G10" s="19">
        <f>D10*E10*F10</f>
        <v>75000</v>
      </c>
    </row>
    <row r="11" spans="1:7" ht="17.25">
      <c r="A11" s="113" t="s">
        <v>190</v>
      </c>
      <c r="B11" s="53" t="s">
        <v>189</v>
      </c>
      <c r="C11" s="114" t="s">
        <v>15</v>
      </c>
      <c r="D11" s="114">
        <v>25</v>
      </c>
      <c r="E11" s="17">
        <v>3000</v>
      </c>
      <c r="F11" s="17">
        <v>1</v>
      </c>
      <c r="G11" s="19">
        <f t="shared" ref="G11:G13" si="0">D11*E11*F11</f>
        <v>75000</v>
      </c>
    </row>
    <row r="12" spans="1:7" ht="17.25">
      <c r="A12" s="113" t="s">
        <v>202</v>
      </c>
      <c r="B12" s="53" t="s">
        <v>203</v>
      </c>
      <c r="C12" s="114" t="s">
        <v>15</v>
      </c>
      <c r="D12" s="114">
        <v>25</v>
      </c>
      <c r="E12" s="17">
        <v>3000</v>
      </c>
      <c r="F12" s="17">
        <v>1</v>
      </c>
      <c r="G12" s="19">
        <f t="shared" si="0"/>
        <v>75000</v>
      </c>
    </row>
    <row r="13" spans="1:7" ht="18" customHeight="1">
      <c r="A13" s="219" t="s">
        <v>205</v>
      </c>
      <c r="B13" s="215" t="s">
        <v>191</v>
      </c>
      <c r="C13" s="216" t="s">
        <v>15</v>
      </c>
      <c r="D13" s="216">
        <v>25</v>
      </c>
      <c r="E13" s="217">
        <v>3000</v>
      </c>
      <c r="F13" s="217">
        <v>1</v>
      </c>
      <c r="G13" s="218">
        <f t="shared" si="0"/>
        <v>75000</v>
      </c>
    </row>
    <row r="14" spans="1:7" ht="17.25">
      <c r="A14" s="20"/>
      <c r="B14" s="21" t="s">
        <v>28</v>
      </c>
      <c r="C14" s="21"/>
      <c r="D14" s="21"/>
      <c r="E14" s="23"/>
      <c r="F14" s="19" t="s">
        <v>10</v>
      </c>
      <c r="G14" s="29">
        <f>SUM(G7:G13)</f>
        <v>2300000</v>
      </c>
    </row>
    <row r="15" spans="1:7" ht="34.5">
      <c r="A15" s="25">
        <v>3</v>
      </c>
      <c r="B15" s="26" t="s">
        <v>62</v>
      </c>
      <c r="C15" s="63"/>
      <c r="D15" s="63"/>
      <c r="E15" s="27"/>
      <c r="F15" s="28"/>
      <c r="G15" s="28"/>
    </row>
    <row r="16" spans="1:7" ht="34.5">
      <c r="A16" s="46" t="s">
        <v>192</v>
      </c>
      <c r="B16" s="42" t="s">
        <v>193</v>
      </c>
      <c r="C16" s="42" t="s">
        <v>20</v>
      </c>
      <c r="D16" s="42">
        <v>25</v>
      </c>
      <c r="E16" s="42">
        <v>1500</v>
      </c>
      <c r="F16" s="19" t="s">
        <v>10</v>
      </c>
      <c r="G16" s="19">
        <f>E16*D16</f>
        <v>37500</v>
      </c>
    </row>
    <row r="17" spans="1:7" ht="51.75">
      <c r="A17" s="46" t="s">
        <v>194</v>
      </c>
      <c r="B17" s="42" t="s">
        <v>195</v>
      </c>
      <c r="C17" s="42" t="s">
        <v>196</v>
      </c>
      <c r="D17" s="42">
        <v>1</v>
      </c>
      <c r="E17" s="42">
        <v>3500</v>
      </c>
      <c r="F17" s="19" t="s">
        <v>10</v>
      </c>
      <c r="G17" s="19">
        <f>E17*D17</f>
        <v>3500</v>
      </c>
    </row>
    <row r="18" spans="1:7" ht="51.75">
      <c r="A18" s="46" t="s">
        <v>94</v>
      </c>
      <c r="B18" s="89" t="s">
        <v>197</v>
      </c>
      <c r="C18" s="42" t="s">
        <v>20</v>
      </c>
      <c r="D18" s="42">
        <v>25</v>
      </c>
      <c r="E18" s="42">
        <v>1000</v>
      </c>
      <c r="F18" s="19" t="s">
        <v>10</v>
      </c>
      <c r="G18" s="19">
        <f>E18*D18</f>
        <v>25000</v>
      </c>
    </row>
    <row r="19" spans="1:7" ht="69">
      <c r="A19" s="46" t="s">
        <v>198</v>
      </c>
      <c r="B19" s="89" t="s">
        <v>199</v>
      </c>
      <c r="C19" s="42" t="s">
        <v>115</v>
      </c>
      <c r="D19" s="42">
        <v>1</v>
      </c>
      <c r="E19" s="42">
        <v>2000</v>
      </c>
      <c r="F19" s="19" t="s">
        <v>10</v>
      </c>
      <c r="G19" s="19">
        <f>E19*D19</f>
        <v>2000</v>
      </c>
    </row>
    <row r="20" spans="1:7" ht="17.25">
      <c r="A20" s="17"/>
      <c r="B20" s="21" t="s">
        <v>0</v>
      </c>
      <c r="C20" s="21"/>
      <c r="D20" s="21"/>
      <c r="E20" s="23"/>
      <c r="F20" s="19"/>
      <c r="G20" s="29">
        <f>SUM(G16:G19)</f>
        <v>68000</v>
      </c>
    </row>
    <row r="21" spans="1:7" ht="17.25">
      <c r="A21" s="63"/>
      <c r="B21" s="120" t="s">
        <v>34</v>
      </c>
      <c r="C21" s="63"/>
      <c r="D21" s="63"/>
      <c r="E21" s="63"/>
      <c r="F21" s="63"/>
      <c r="G21" s="63">
        <f>G20+G14+G5</f>
        <v>3552000</v>
      </c>
    </row>
  </sheetData>
  <mergeCells count="1">
    <mergeCell ref="A1:G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A3:G38"/>
  <sheetViews>
    <sheetView zoomScale="91" zoomScaleNormal="91" workbookViewId="0">
      <selection activeCell="B19" sqref="B19"/>
    </sheetView>
  </sheetViews>
  <sheetFormatPr defaultRowHeight="15"/>
  <cols>
    <col min="1" max="1" width="6.42578125" customWidth="1"/>
    <col min="2" max="2" width="31.28515625" customWidth="1"/>
    <col min="3" max="3" width="19.140625" customWidth="1"/>
    <col min="4" max="4" width="17.140625" customWidth="1"/>
    <col min="5" max="5" width="21.140625" customWidth="1"/>
    <col min="6" max="6" width="21.28515625" customWidth="1"/>
    <col min="7" max="7" width="25.42578125" customWidth="1"/>
  </cols>
  <sheetData>
    <row r="3" spans="1:7" ht="15" customHeight="1">
      <c r="A3" s="277"/>
      <c r="B3" s="299" t="s">
        <v>248</v>
      </c>
      <c r="C3" s="299"/>
      <c r="D3" s="299"/>
      <c r="E3" s="299"/>
      <c r="F3" s="299"/>
      <c r="G3" s="277"/>
    </row>
    <row r="4" spans="1:7" ht="15" customHeight="1">
      <c r="A4" s="301"/>
      <c r="B4" s="299"/>
      <c r="C4" s="299"/>
      <c r="D4" s="299"/>
      <c r="E4" s="299"/>
      <c r="F4" s="299"/>
      <c r="G4" s="301"/>
    </row>
    <row r="5" spans="1:7" ht="17.25" customHeight="1">
      <c r="A5" s="301"/>
      <c r="B5" s="299" t="s">
        <v>252</v>
      </c>
      <c r="C5" s="299"/>
      <c r="D5" s="299"/>
      <c r="E5" s="299"/>
      <c r="F5" s="299"/>
      <c r="G5" s="301"/>
    </row>
    <row r="6" spans="1:7" ht="17.25" customHeight="1">
      <c r="A6" s="278"/>
      <c r="B6" s="299"/>
      <c r="C6" s="299"/>
      <c r="D6" s="299"/>
      <c r="E6" s="299"/>
      <c r="F6" s="299"/>
      <c r="G6" s="278"/>
    </row>
    <row r="7" spans="1:7" ht="51.75">
      <c r="A7" s="11" t="s">
        <v>22</v>
      </c>
      <c r="B7" s="11" t="s">
        <v>23</v>
      </c>
      <c r="C7" s="11" t="s">
        <v>109</v>
      </c>
      <c r="D7" s="11" t="s">
        <v>110</v>
      </c>
      <c r="E7" s="11" t="s">
        <v>25</v>
      </c>
      <c r="F7" s="11" t="s">
        <v>26</v>
      </c>
      <c r="G7" s="11" t="s">
        <v>247</v>
      </c>
    </row>
    <row r="8" spans="1:7" ht="34.5">
      <c r="A8" s="12">
        <v>1</v>
      </c>
      <c r="B8" s="13" t="s">
        <v>230</v>
      </c>
      <c r="C8" s="63"/>
      <c r="D8" s="63"/>
      <c r="E8" s="15"/>
      <c r="F8" s="15"/>
      <c r="G8" s="15"/>
    </row>
    <row r="9" spans="1:7" s="234" customFormat="1" ht="69">
      <c r="A9" s="64">
        <v>1.1000000000000001</v>
      </c>
      <c r="B9" s="42" t="s">
        <v>351</v>
      </c>
      <c r="C9" s="42" t="s">
        <v>115</v>
      </c>
      <c r="D9" s="42">
        <v>1</v>
      </c>
      <c r="E9" s="65">
        <v>800000</v>
      </c>
      <c r="F9" s="45" t="s">
        <v>10</v>
      </c>
      <c r="G9" s="45">
        <f t="shared" ref="G9" si="0">E9*D9</f>
        <v>800000</v>
      </c>
    </row>
    <row r="10" spans="1:7" ht="17.25">
      <c r="A10" s="66"/>
      <c r="B10" s="21" t="s">
        <v>28</v>
      </c>
      <c r="C10" s="23"/>
      <c r="D10" s="23"/>
      <c r="E10" s="23"/>
      <c r="F10" s="19" t="s">
        <v>10</v>
      </c>
      <c r="G10" s="24">
        <f>SUM(G9:G9)</f>
        <v>800000</v>
      </c>
    </row>
    <row r="11" spans="1:7" ht="17.25">
      <c r="A11" s="12">
        <v>2</v>
      </c>
      <c r="B11" s="26" t="s">
        <v>29</v>
      </c>
      <c r="C11" s="63"/>
      <c r="D11" s="63"/>
      <c r="E11" s="27"/>
      <c r="F11" s="28"/>
      <c r="G11" s="28"/>
    </row>
    <row r="12" spans="1:7" ht="93" customHeight="1">
      <c r="A12" s="47">
        <v>2.1</v>
      </c>
      <c r="B12" s="89" t="s">
        <v>380</v>
      </c>
      <c r="C12" s="42" t="s">
        <v>30</v>
      </c>
      <c r="D12" s="42">
        <v>1</v>
      </c>
      <c r="E12" s="42">
        <v>200000</v>
      </c>
      <c r="F12" s="45" t="s">
        <v>10</v>
      </c>
      <c r="G12" s="45">
        <f>E12*D12</f>
        <v>200000</v>
      </c>
    </row>
    <row r="13" spans="1:7" ht="17.25">
      <c r="A13" s="66"/>
      <c r="B13" s="21" t="s">
        <v>28</v>
      </c>
      <c r="C13" s="17"/>
      <c r="D13" s="17"/>
      <c r="E13" s="17"/>
      <c r="F13" s="19" t="s">
        <v>10</v>
      </c>
      <c r="G13" s="29">
        <f>SUM(G12:G12)</f>
        <v>200000</v>
      </c>
    </row>
    <row r="14" spans="1:7" ht="34.5">
      <c r="A14" s="25">
        <v>3</v>
      </c>
      <c r="B14" s="26" t="s">
        <v>32</v>
      </c>
      <c r="C14" s="63"/>
      <c r="D14" s="63"/>
      <c r="E14" s="27"/>
      <c r="F14" s="28"/>
      <c r="G14" s="28"/>
    </row>
    <row r="15" spans="1:7" ht="132" customHeight="1">
      <c r="A15" s="16">
        <v>3.1</v>
      </c>
      <c r="B15" s="97" t="s">
        <v>112</v>
      </c>
      <c r="C15" s="17" t="s">
        <v>20</v>
      </c>
      <c r="D15" s="17">
        <v>485</v>
      </c>
      <c r="E15" s="17">
        <v>2000</v>
      </c>
      <c r="F15" s="19" t="s">
        <v>10</v>
      </c>
      <c r="G15" s="19">
        <f>E15*D15</f>
        <v>970000</v>
      </c>
    </row>
    <row r="16" spans="1:7" ht="17.25">
      <c r="A16" s="16"/>
      <c r="B16" s="21" t="s">
        <v>0</v>
      </c>
      <c r="C16" s="17"/>
      <c r="D16" s="17"/>
      <c r="E16" s="17"/>
      <c r="F16" s="19"/>
      <c r="G16" s="230">
        <f>SUM(G15)</f>
        <v>970000</v>
      </c>
    </row>
    <row r="17" spans="1:7" ht="34.5">
      <c r="A17" s="25">
        <v>4</v>
      </c>
      <c r="B17" s="26" t="s">
        <v>62</v>
      </c>
      <c r="C17" s="63"/>
      <c r="D17" s="63"/>
      <c r="E17" s="27"/>
      <c r="F17" s="28"/>
      <c r="G17" s="28"/>
    </row>
    <row r="18" spans="1:7" ht="51.75">
      <c r="A18" s="46" t="s">
        <v>289</v>
      </c>
      <c r="B18" s="68" t="s">
        <v>114</v>
      </c>
      <c r="C18" s="42" t="s">
        <v>115</v>
      </c>
      <c r="D18" s="42">
        <v>1</v>
      </c>
      <c r="E18" s="42">
        <v>900000</v>
      </c>
      <c r="F18" s="45" t="s">
        <v>10</v>
      </c>
      <c r="G18" s="45">
        <f>E18*D18</f>
        <v>900000</v>
      </c>
    </row>
    <row r="19" spans="1:7" ht="34.5">
      <c r="A19" s="46" t="s">
        <v>98</v>
      </c>
      <c r="B19" s="89" t="s">
        <v>117</v>
      </c>
      <c r="C19" s="42" t="s">
        <v>115</v>
      </c>
      <c r="D19" s="42">
        <v>1</v>
      </c>
      <c r="E19" s="42">
        <v>1200000</v>
      </c>
      <c r="F19" s="45" t="s">
        <v>10</v>
      </c>
      <c r="G19" s="45">
        <f>E19*D19</f>
        <v>1200000</v>
      </c>
    </row>
    <row r="20" spans="1:7" ht="17.25">
      <c r="A20" s="46" t="s">
        <v>99</v>
      </c>
      <c r="B20" s="89" t="s">
        <v>393</v>
      </c>
      <c r="C20" s="42" t="s">
        <v>18</v>
      </c>
      <c r="D20" s="42">
        <v>100</v>
      </c>
      <c r="E20" s="42">
        <v>2000</v>
      </c>
      <c r="F20" s="45" t="s">
        <v>10</v>
      </c>
      <c r="G20" s="45">
        <f>E20*D20</f>
        <v>200000</v>
      </c>
    </row>
    <row r="21" spans="1:7" ht="17.25">
      <c r="A21" s="17"/>
      <c r="B21" s="21" t="s">
        <v>0</v>
      </c>
      <c r="C21" s="21"/>
      <c r="D21" s="21"/>
      <c r="E21" s="23"/>
      <c r="F21" s="19" t="s">
        <v>10</v>
      </c>
      <c r="G21" s="29">
        <f>SUM(G18:G20)</f>
        <v>2300000</v>
      </c>
    </row>
    <row r="22" spans="1:7" ht="17.25">
      <c r="A22" s="20"/>
      <c r="B22" s="69" t="s">
        <v>34</v>
      </c>
      <c r="C22" s="35"/>
      <c r="D22" s="35"/>
      <c r="E22" s="35"/>
      <c r="F22" s="36"/>
      <c r="G22" s="11">
        <f>G21+G13+G10+G16</f>
        <v>4270000</v>
      </c>
    </row>
    <row r="23" spans="1:7">
      <c r="A23" s="300"/>
      <c r="B23" s="299" t="s">
        <v>251</v>
      </c>
      <c r="C23" s="299"/>
      <c r="D23" s="299"/>
      <c r="E23" s="299"/>
      <c r="F23" s="299"/>
      <c r="G23" s="300"/>
    </row>
    <row r="24" spans="1:7">
      <c r="A24" s="300"/>
      <c r="B24" s="299"/>
      <c r="C24" s="299"/>
      <c r="D24" s="299"/>
      <c r="E24" s="299"/>
      <c r="F24" s="299"/>
      <c r="G24" s="300"/>
    </row>
    <row r="25" spans="1:7" ht="51.75">
      <c r="A25" s="11" t="s">
        <v>22</v>
      </c>
      <c r="B25" s="11" t="s">
        <v>23</v>
      </c>
      <c r="C25" s="11" t="s">
        <v>109</v>
      </c>
      <c r="D25" s="11" t="s">
        <v>110</v>
      </c>
      <c r="E25" s="11" t="s">
        <v>25</v>
      </c>
      <c r="F25" s="11" t="s">
        <v>26</v>
      </c>
      <c r="G25" s="11" t="s">
        <v>247</v>
      </c>
    </row>
    <row r="26" spans="1:7" ht="34.5">
      <c r="A26" s="12">
        <v>1</v>
      </c>
      <c r="B26" s="13" t="s">
        <v>230</v>
      </c>
      <c r="C26" s="63"/>
      <c r="D26" s="63"/>
      <c r="E26" s="15"/>
      <c r="F26" s="15"/>
      <c r="G26" s="15"/>
    </row>
    <row r="27" spans="1:7" ht="17.25">
      <c r="A27" s="47">
        <v>1.1000000000000001</v>
      </c>
      <c r="B27" s="42" t="s">
        <v>51</v>
      </c>
      <c r="C27" s="44" t="s">
        <v>206</v>
      </c>
      <c r="D27" s="44">
        <v>1</v>
      </c>
      <c r="E27" s="42">
        <v>140000</v>
      </c>
      <c r="F27" s="45" t="s">
        <v>10</v>
      </c>
      <c r="G27" s="45">
        <f t="shared" ref="G27:G28" si="1">E27*D27</f>
        <v>140000</v>
      </c>
    </row>
    <row r="28" spans="1:7" ht="34.5">
      <c r="A28" s="47">
        <v>1.2</v>
      </c>
      <c r="B28" s="42" t="s">
        <v>391</v>
      </c>
      <c r="C28" s="44" t="s">
        <v>206</v>
      </c>
      <c r="D28" s="44">
        <v>20</v>
      </c>
      <c r="E28" s="42">
        <v>75000</v>
      </c>
      <c r="F28" s="45" t="s">
        <v>10</v>
      </c>
      <c r="G28" s="45">
        <f t="shared" si="1"/>
        <v>1500000</v>
      </c>
    </row>
    <row r="29" spans="1:7" ht="17.25">
      <c r="A29" s="66"/>
      <c r="B29" s="21" t="s">
        <v>28</v>
      </c>
      <c r="C29" s="23"/>
      <c r="D29" s="23"/>
      <c r="E29" s="23"/>
      <c r="F29" s="19" t="s">
        <v>10</v>
      </c>
      <c r="G29" s="24">
        <f>SUM(G27:G28)</f>
        <v>1640000</v>
      </c>
    </row>
    <row r="30" spans="1:7" ht="17.25">
      <c r="A30" s="12">
        <v>2</v>
      </c>
      <c r="B30" s="26" t="s">
        <v>29</v>
      </c>
      <c r="C30" s="63"/>
      <c r="D30" s="63"/>
      <c r="E30" s="27"/>
      <c r="F30" s="28"/>
      <c r="G30" s="28"/>
    </row>
    <row r="31" spans="1:7" ht="69">
      <c r="A31" s="47">
        <v>2.1</v>
      </c>
      <c r="B31" s="89" t="s">
        <v>392</v>
      </c>
      <c r="C31" s="42" t="s">
        <v>30</v>
      </c>
      <c r="D31" s="44">
        <v>9</v>
      </c>
      <c r="E31" s="42">
        <v>70000</v>
      </c>
      <c r="F31" s="45" t="s">
        <v>10</v>
      </c>
      <c r="G31" s="45">
        <f>E31*D31</f>
        <v>630000</v>
      </c>
    </row>
    <row r="32" spans="1:7" ht="17.25">
      <c r="A32" s="66"/>
      <c r="B32" s="21" t="s">
        <v>28</v>
      </c>
      <c r="C32" s="17"/>
      <c r="D32" s="17"/>
      <c r="E32" s="17"/>
      <c r="F32" s="19" t="s">
        <v>10</v>
      </c>
      <c r="G32" s="29">
        <f>SUM(G31:G31)</f>
        <v>630000</v>
      </c>
    </row>
    <row r="33" spans="1:7" ht="34.5">
      <c r="A33" s="25">
        <v>5</v>
      </c>
      <c r="B33" s="26" t="s">
        <v>62</v>
      </c>
      <c r="C33" s="63"/>
      <c r="D33" s="63"/>
      <c r="E33" s="27"/>
      <c r="F33" s="28"/>
      <c r="G33" s="28"/>
    </row>
    <row r="34" spans="1:7" ht="34.5">
      <c r="A34" s="46" t="s">
        <v>63</v>
      </c>
      <c r="B34" s="68" t="s">
        <v>249</v>
      </c>
      <c r="C34" s="42" t="s">
        <v>20</v>
      </c>
      <c r="D34" s="44">
        <v>90</v>
      </c>
      <c r="E34" s="42">
        <v>20000</v>
      </c>
      <c r="F34" s="45" t="s">
        <v>10</v>
      </c>
      <c r="G34" s="45">
        <f>E34*D34</f>
        <v>1800000</v>
      </c>
    </row>
    <row r="35" spans="1:7" ht="17.25">
      <c r="A35" s="46" t="s">
        <v>116</v>
      </c>
      <c r="B35" s="89" t="s">
        <v>250</v>
      </c>
      <c r="C35" s="42" t="s">
        <v>18</v>
      </c>
      <c r="D35" s="44">
        <v>900</v>
      </c>
      <c r="E35" s="42">
        <v>2000</v>
      </c>
      <c r="F35" s="45" t="s">
        <v>10</v>
      </c>
      <c r="G35" s="45">
        <f>E35*D35</f>
        <v>1800000</v>
      </c>
    </row>
    <row r="36" spans="1:7" ht="28.5" customHeight="1">
      <c r="A36" s="17"/>
      <c r="B36" s="21" t="s">
        <v>0</v>
      </c>
      <c r="C36" s="21"/>
      <c r="D36" s="21"/>
      <c r="E36" s="23"/>
      <c r="F36" s="19" t="s">
        <v>10</v>
      </c>
      <c r="G36" s="29">
        <f>SUM(G34:G35)</f>
        <v>3600000</v>
      </c>
    </row>
    <row r="37" spans="1:7" ht="17.25">
      <c r="A37" s="20"/>
      <c r="B37" s="69" t="s">
        <v>34</v>
      </c>
      <c r="C37" s="35"/>
      <c r="D37" s="35"/>
      <c r="E37" s="35"/>
      <c r="F37" s="36"/>
      <c r="G37" s="11">
        <f>G36+G32+G29</f>
        <v>5870000</v>
      </c>
    </row>
    <row r="38" spans="1:7" ht="17.25">
      <c r="A38" s="123"/>
      <c r="B38" s="201" t="s">
        <v>34</v>
      </c>
      <c r="C38" s="123"/>
      <c r="D38" s="123"/>
      <c r="E38" s="123"/>
      <c r="F38" s="123"/>
      <c r="G38" s="196">
        <f>G37+G22</f>
        <v>10140000</v>
      </c>
    </row>
  </sheetData>
  <mergeCells count="7">
    <mergeCell ref="B5:F6"/>
    <mergeCell ref="B3:F4"/>
    <mergeCell ref="A23:A24"/>
    <mergeCell ref="B23:F24"/>
    <mergeCell ref="G23:G24"/>
    <mergeCell ref="A3:A6"/>
    <mergeCell ref="G3:G6"/>
  </mergeCell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4" tint="0.39997558519241921"/>
  </sheetPr>
  <dimension ref="B2:J15"/>
  <sheetViews>
    <sheetView workbookViewId="0">
      <selection activeCell="J6" sqref="J6"/>
    </sheetView>
  </sheetViews>
  <sheetFormatPr defaultRowHeight="17.25"/>
  <cols>
    <col min="1" max="1" width="9.140625" style="101"/>
    <col min="2" max="2" width="6.5703125" style="101" customWidth="1"/>
    <col min="3" max="4" width="22" style="101" customWidth="1"/>
    <col min="5" max="5" width="12.7109375" style="101" customWidth="1"/>
    <col min="6" max="6" width="16.5703125" style="101" customWidth="1"/>
    <col min="7" max="7" width="18.7109375" style="101" customWidth="1"/>
    <col min="8" max="9" width="9.140625" style="101"/>
    <col min="10" max="10" width="10.140625" style="101" bestFit="1" customWidth="1"/>
    <col min="11" max="16384" width="9.140625" style="101"/>
  </cols>
  <sheetData>
    <row r="2" spans="2:10" ht="92.25" customHeight="1">
      <c r="C2" s="309" t="s">
        <v>130</v>
      </c>
      <c r="D2" s="309"/>
      <c r="E2" s="309"/>
      <c r="F2" s="309"/>
      <c r="G2" s="309"/>
    </row>
    <row r="3" spans="2:10" ht="76.5" customHeight="1">
      <c r="B3" s="93" t="s">
        <v>22</v>
      </c>
      <c r="C3" s="93" t="s">
        <v>23</v>
      </c>
      <c r="D3" s="93" t="s">
        <v>109</v>
      </c>
      <c r="E3" s="93" t="s">
        <v>110</v>
      </c>
      <c r="F3" s="93" t="s">
        <v>149</v>
      </c>
      <c r="G3" s="138" t="s">
        <v>35</v>
      </c>
    </row>
    <row r="4" spans="2:10" ht="34.5">
      <c r="B4" s="123">
        <v>1</v>
      </c>
      <c r="C4" s="3" t="s">
        <v>104</v>
      </c>
      <c r="D4" s="3" t="s">
        <v>20</v>
      </c>
      <c r="E4" s="123">
        <v>26</v>
      </c>
      <c r="F4" s="235">
        <v>500000</v>
      </c>
      <c r="G4" s="240">
        <f>E4*F4</f>
        <v>13000000</v>
      </c>
    </row>
    <row r="5" spans="2:10" ht="34.5">
      <c r="B5" s="123">
        <v>2</v>
      </c>
      <c r="C5" s="3" t="s">
        <v>105</v>
      </c>
      <c r="D5" s="3" t="s">
        <v>20</v>
      </c>
      <c r="E5" s="123">
        <v>60</v>
      </c>
      <c r="F5" s="235">
        <v>2000000</v>
      </c>
      <c r="G5" s="244">
        <f>E5*F5</f>
        <v>120000000</v>
      </c>
    </row>
    <row r="6" spans="2:10">
      <c r="B6" s="302" t="s">
        <v>106</v>
      </c>
      <c r="C6" s="303"/>
      <c r="D6" s="303"/>
      <c r="E6" s="303"/>
      <c r="F6" s="304"/>
      <c r="G6" s="242">
        <f>SUM(G4:G5)</f>
        <v>133000000</v>
      </c>
      <c r="J6" s="137"/>
    </row>
    <row r="7" spans="2:10">
      <c r="B7" s="302" t="s">
        <v>181</v>
      </c>
      <c r="C7" s="304"/>
      <c r="D7" s="196"/>
      <c r="E7" s="196"/>
      <c r="F7" s="196"/>
      <c r="G7" s="242">
        <f>G6*0.2</f>
        <v>26600000</v>
      </c>
      <c r="J7" s="137"/>
    </row>
    <row r="8" spans="2:10">
      <c r="B8" s="305" t="s">
        <v>34</v>
      </c>
      <c r="C8" s="306"/>
      <c r="D8" s="306"/>
      <c r="E8" s="306"/>
      <c r="F8" s="307"/>
      <c r="G8" s="241">
        <f>G7+G6</f>
        <v>159600000</v>
      </c>
    </row>
    <row r="10" spans="2:10" ht="45.75" customHeight="1">
      <c r="C10" s="308" t="s">
        <v>309</v>
      </c>
      <c r="D10" s="308"/>
      <c r="E10" s="308"/>
      <c r="F10" s="308"/>
      <c r="G10" s="308"/>
    </row>
    <row r="11" spans="2:10" ht="76.5" customHeight="1">
      <c r="B11" s="93" t="s">
        <v>22</v>
      </c>
      <c r="C11" s="93" t="s">
        <v>23</v>
      </c>
      <c r="D11" s="93" t="s">
        <v>109</v>
      </c>
      <c r="E11" s="93" t="s">
        <v>110</v>
      </c>
      <c r="F11" s="93" t="s">
        <v>149</v>
      </c>
      <c r="G11" s="138" t="s">
        <v>35</v>
      </c>
    </row>
    <row r="12" spans="2:10" ht="86.25">
      <c r="B12" s="123"/>
      <c r="C12" s="3" t="s">
        <v>308</v>
      </c>
      <c r="D12" s="3"/>
      <c r="E12" s="123">
        <v>16</v>
      </c>
      <c r="F12" s="235">
        <v>500000</v>
      </c>
      <c r="G12" s="240">
        <f>E12*F12</f>
        <v>8000000</v>
      </c>
    </row>
    <row r="13" spans="2:10">
      <c r="B13" s="302" t="s">
        <v>106</v>
      </c>
      <c r="C13" s="303"/>
      <c r="D13" s="303"/>
      <c r="E13" s="303"/>
      <c r="F13" s="304"/>
      <c r="G13" s="243">
        <f>SUM(G12:G12)</f>
        <v>8000000</v>
      </c>
    </row>
    <row r="14" spans="2:10">
      <c r="B14" s="302" t="s">
        <v>181</v>
      </c>
      <c r="C14" s="304"/>
      <c r="D14" s="196"/>
      <c r="E14" s="196"/>
      <c r="F14" s="196"/>
      <c r="G14" s="243">
        <f>G13*0.2</f>
        <v>1600000</v>
      </c>
    </row>
    <row r="15" spans="2:10">
      <c r="B15" s="305" t="s">
        <v>34</v>
      </c>
      <c r="C15" s="306"/>
      <c r="D15" s="306"/>
      <c r="E15" s="306"/>
      <c r="F15" s="307"/>
      <c r="G15" s="245">
        <f>G14+G13</f>
        <v>9600000</v>
      </c>
    </row>
  </sheetData>
  <mergeCells count="8">
    <mergeCell ref="B13:F13"/>
    <mergeCell ref="B14:C14"/>
    <mergeCell ref="B15:F15"/>
    <mergeCell ref="C10:G10"/>
    <mergeCell ref="C2:G2"/>
    <mergeCell ref="B6:F6"/>
    <mergeCell ref="B8:F8"/>
    <mergeCell ref="B7:C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6"/>
  <sheetViews>
    <sheetView workbookViewId="0">
      <selection activeCell="F10" sqref="F10"/>
    </sheetView>
  </sheetViews>
  <sheetFormatPr defaultRowHeight="16.5"/>
  <cols>
    <col min="1" max="1" width="6.5703125" style="168" customWidth="1"/>
    <col min="2" max="2" width="22.42578125" style="168" customWidth="1"/>
    <col min="3" max="3" width="15.28515625" style="168" customWidth="1"/>
    <col min="4" max="4" width="13.7109375" style="168" customWidth="1"/>
    <col min="5" max="5" width="16" style="168" customWidth="1"/>
    <col min="6" max="6" width="18.5703125" style="168" customWidth="1"/>
    <col min="7" max="16384" width="9.140625" style="168"/>
  </cols>
  <sheetData>
    <row r="2" spans="1:10" ht="88.5" customHeight="1">
      <c r="A2" s="310" t="s">
        <v>38</v>
      </c>
      <c r="B2" s="310"/>
      <c r="C2" s="310"/>
      <c r="D2" s="310"/>
      <c r="E2" s="310"/>
      <c r="F2" s="310"/>
      <c r="G2" s="236"/>
      <c r="H2" s="236"/>
      <c r="I2" s="236"/>
      <c r="J2" s="236"/>
    </row>
    <row r="4" spans="1:10" ht="69">
      <c r="A4" s="93" t="s">
        <v>22</v>
      </c>
      <c r="B4" s="93" t="s">
        <v>23</v>
      </c>
      <c r="C4" s="93" t="s">
        <v>109</v>
      </c>
      <c r="D4" s="93" t="s">
        <v>110</v>
      </c>
      <c r="E4" s="93" t="s">
        <v>149</v>
      </c>
      <c r="F4" s="138" t="s">
        <v>35</v>
      </c>
    </row>
    <row r="5" spans="1:10" ht="17.25">
      <c r="A5" s="123">
        <v>1</v>
      </c>
      <c r="B5" s="167" t="s">
        <v>390</v>
      </c>
      <c r="C5" s="167" t="s">
        <v>20</v>
      </c>
      <c r="D5" s="123">
        <v>90</v>
      </c>
      <c r="E5" s="235">
        <v>247397.77780000001</v>
      </c>
      <c r="F5" s="240">
        <f>E5*D5</f>
        <v>22265800.002</v>
      </c>
    </row>
    <row r="6" spans="1:10" s="239" customFormat="1">
      <c r="A6" s="237"/>
      <c r="B6" s="237" t="s">
        <v>34</v>
      </c>
      <c r="C6" s="237"/>
      <c r="D6" s="237"/>
      <c r="E6" s="237"/>
      <c r="F6" s="238">
        <f>+F5</f>
        <v>22265800.002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Byuje 2020</vt:lpstr>
      <vt:lpstr>100 Գաղափար </vt:lpstr>
      <vt:lpstr>ԼՂՀ</vt:lpstr>
      <vt:lpstr>Դասընթաց ՀԿ</vt:lpstr>
      <vt:lpstr>Մայրաքաղաք</vt:lpstr>
      <vt:lpstr>ԱՊՀ</vt:lpstr>
      <vt:lpstr>Հայ-Վրացական</vt:lpstr>
      <vt:lpstr>ՍՁ</vt:lpstr>
      <vt:lpstr>Լրագրողական մրցույթ</vt:lpstr>
      <vt:lpstr>Թրաֆ. իրազեկում</vt:lpstr>
      <vt:lpstr>Իրավական կարգավորում</vt:lpstr>
      <vt:lpstr>Hetazotutyun</vt:lpstr>
      <vt:lpstr>Erit portal</vt:lpstr>
      <vt:lpstr>Erit. Ashxatox</vt:lpstr>
      <vt:lpstr>MIAV-Dziah</vt:lpstr>
      <vt:lpstr>Մրցանակաբաշխություն</vt:lpstr>
      <vt:lpstr>Երիտ քարտ</vt:lpstr>
      <vt:lpstr>www.antitraficking.am</vt:lpstr>
      <vt:lpstr>Ճանաչողական այց</vt:lpstr>
      <vt:lpstr>Երիտ. օր</vt:lpstr>
      <vt:lpstr>HK Dramashnorh</vt:lpstr>
      <vt:lpstr>միջազգային միջոց. մասնա</vt:lpstr>
    </vt:vector>
  </TitlesOfParts>
  <Company>COYA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https://mul-edu.gov.am/tasks/docs/attachment.php?id=284165&amp;fn=Byuje2020.xlsx&amp;out=1&amp;token=d47b94a00fbe26c039de</cp:keywords>
</cp:coreProperties>
</file>