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640" firstSheet="5" activeTab="8"/>
  </bookViews>
  <sheets>
    <sheet name="2020,obsh.crag" sheetId="1" r:id="rId1"/>
    <sheet name="Xuler2020" sheetId="6" r:id="rId2"/>
    <sheet name="Kuyrer2020" sheetId="7" r:id="rId3"/>
    <sheet name="paralimpik2020" sheetId="8" r:id="rId4"/>
    <sheet name="Hatuk ol. 2020" sheetId="9" r:id="rId5"/>
    <sheet name="Xuler-France" sheetId="10" r:id="rId6"/>
    <sheet name="xuler-Turkey" sheetId="11" r:id="rId7"/>
    <sheet name="paralimpik-Emirates" sheetId="12" r:id="rId8"/>
    <sheet name="Tokyo 2020" sheetId="14" r:id="rId9"/>
  </sheets>
  <calcPr calcId="162913"/>
</workbook>
</file>

<file path=xl/calcChain.xml><?xml version="1.0" encoding="utf-8"?>
<calcChain xmlns="http://schemas.openxmlformats.org/spreadsheetml/2006/main">
  <c r="H19" i="14" l="1"/>
  <c r="H18" i="14"/>
  <c r="H16" i="14"/>
  <c r="H15" i="14"/>
  <c r="H14" i="14"/>
  <c r="H13" i="14"/>
  <c r="H12" i="14"/>
  <c r="H11" i="14"/>
  <c r="H20" i="14" s="1"/>
  <c r="E86" i="6" l="1"/>
  <c r="E80" i="6"/>
  <c r="E81" i="6" s="1"/>
  <c r="E67" i="6"/>
  <c r="E63" i="6"/>
  <c r="E64" i="6"/>
  <c r="E65" i="6"/>
  <c r="E66" i="6"/>
  <c r="E62" i="6"/>
  <c r="E53" i="6"/>
  <c r="E45" i="6"/>
  <c r="E46" i="6"/>
  <c r="E47" i="6"/>
  <c r="E49" i="6"/>
  <c r="E50" i="6"/>
  <c r="E51" i="6"/>
  <c r="E52" i="6"/>
  <c r="E44" i="6"/>
  <c r="E36" i="6"/>
  <c r="E28" i="6"/>
  <c r="E29" i="6"/>
  <c r="E30" i="6"/>
  <c r="E31" i="6"/>
  <c r="E32" i="6"/>
  <c r="E33" i="6"/>
  <c r="E34" i="6"/>
  <c r="E35" i="6"/>
  <c r="E27" i="6"/>
  <c r="E10" i="6"/>
  <c r="E11" i="6"/>
  <c r="E12" i="6"/>
  <c r="E14" i="6"/>
  <c r="E15" i="6"/>
  <c r="E16" i="6"/>
  <c r="E17" i="6"/>
  <c r="E9" i="6"/>
  <c r="F13" i="7"/>
  <c r="F12" i="7"/>
  <c r="F11" i="7"/>
  <c r="F10" i="7"/>
  <c r="G16" i="8"/>
  <c r="G7" i="8"/>
  <c r="G8" i="8"/>
  <c r="G9" i="8"/>
  <c r="G10" i="8"/>
  <c r="G11" i="8"/>
  <c r="G12" i="8"/>
  <c r="G13" i="8"/>
  <c r="G14" i="8"/>
  <c r="G15" i="8"/>
  <c r="G5" i="8"/>
  <c r="F21" i="9"/>
  <c r="F22" i="9"/>
  <c r="F23" i="9"/>
  <c r="F24" i="9"/>
  <c r="F25" i="9"/>
  <c r="F26" i="9"/>
  <c r="F27" i="9"/>
  <c r="F28" i="9"/>
  <c r="F29" i="9"/>
  <c r="F20" i="9"/>
  <c r="F6" i="9"/>
  <c r="F7" i="9"/>
  <c r="F8" i="9"/>
  <c r="F9" i="9"/>
  <c r="F10" i="9"/>
  <c r="F11" i="9"/>
  <c r="F12" i="9"/>
  <c r="F13" i="9"/>
  <c r="F14" i="9"/>
  <c r="F5" i="9"/>
  <c r="I10" i="10"/>
  <c r="I11" i="10"/>
  <c r="I9" i="10"/>
  <c r="I10" i="11"/>
  <c r="I11" i="11"/>
  <c r="I9" i="11"/>
  <c r="I11" i="12"/>
  <c r="I12" i="12"/>
  <c r="I13" i="12"/>
  <c r="I10" i="12"/>
  <c r="E18" i="6" l="1"/>
  <c r="F30" i="9"/>
  <c r="F15" i="9"/>
  <c r="H12" i="10" l="1"/>
  <c r="H14" i="12"/>
  <c r="H12" i="11"/>
  <c r="B20" i="1"/>
  <c r="F34" i="9" l="1"/>
  <c r="F16" i="7"/>
  <c r="B16" i="1"/>
  <c r="B6" i="1"/>
  <c r="B9" i="1"/>
  <c r="B22" i="1"/>
</calcChain>
</file>

<file path=xl/sharedStrings.xml><?xml version="1.0" encoding="utf-8"?>
<sst xmlns="http://schemas.openxmlformats.org/spreadsheetml/2006/main" count="266" uniqueCount="146">
  <si>
    <t>«Հայաստանի կույրերի միավորում»</t>
  </si>
  <si>
    <t>Հայաստանի կույր շախմատիստների տղամարդկանց անհատական եզրափակիչ  առաջնություն</t>
  </si>
  <si>
    <t>Գումարը (հազ. դրամ)</t>
  </si>
  <si>
    <t xml:space="preserve">«Հայաստանի ազգային պարալիմպիկ կոմիտե» </t>
  </si>
  <si>
    <t xml:space="preserve">«Խուլերի հայկական սպորտային կոմիտե» </t>
  </si>
  <si>
    <t>ՀՀ շախմատի առաջնություն</t>
  </si>
  <si>
    <t>ՀՀ ազատ ոճի ըմբշամարտի առաջնություն</t>
  </si>
  <si>
    <t>ՀՀ  հունա-հռոմեական ըմբշամարտի առաջնություն</t>
  </si>
  <si>
    <t>«Հայկական հատուկ օլիմպիադաներ»</t>
  </si>
  <si>
    <t>Հաշմանդամների հասարակական կազմակերպություն (նախատեսվող միջոցառումները)</t>
  </si>
  <si>
    <t xml:space="preserve">Ընդամենը </t>
  </si>
  <si>
    <t xml:space="preserve">Ծրագրի անվանումը`  «Հաշմանդամային սպորտին առնչվող ծառայություններ» </t>
  </si>
  <si>
    <t>Հաշմանդամների հանրապետական մարզական փառատոն</t>
  </si>
  <si>
    <t>ՀՀ  ֆուտզալի առաջնություն</t>
  </si>
  <si>
    <t>ԸՆԴԱՄԵՆԸ ԾՐԱԳԻՐ</t>
  </si>
  <si>
    <t>2020 թ.</t>
  </si>
  <si>
    <t>օր</t>
  </si>
  <si>
    <t>Ընդամենը</t>
  </si>
  <si>
    <t>Մարզադահլիճի վարձակալում</t>
  </si>
  <si>
    <t>Առաջնության մասնակիցների օրապահիկ</t>
  </si>
  <si>
    <t>«Հայաստանի կույրերի միավորում» 2020 թ.</t>
  </si>
  <si>
    <t>Միջոցառման  անվանումը ` Հայաստանի կույր շախմատիստների տղամարդկանց անհատական եզրափակիչ  առաջնություն</t>
  </si>
  <si>
    <t>Անցկացման վայրը `ք. Երեւան. Ն. Տիգրանյան 15</t>
  </si>
  <si>
    <t>Ծախսեր</t>
  </si>
  <si>
    <t>Մարդ</t>
  </si>
  <si>
    <t>Օր</t>
  </si>
  <si>
    <t>Գումարը (դրամ)</t>
  </si>
  <si>
    <t>Ընդամենը (դրամ)</t>
  </si>
  <si>
    <t>Մրցավարական հանձնաժողովի  եւ ուղեկցողների օրապահիկ</t>
  </si>
  <si>
    <t>ԸՆԴԱՄԵՆԸ ՀՀ դրամ</t>
  </si>
  <si>
    <t>«Հայաստանի ազգային պարալիմպիկ կոմիտե» 2020 թ.</t>
  </si>
  <si>
    <t>1. Տարածքի վարձակալում և սնունդ</t>
  </si>
  <si>
    <t>2. Մրցանակներ.</t>
  </si>
  <si>
    <t>2.1   1-ին տեղ</t>
  </si>
  <si>
    <t>2.2  2-րդ տեղ</t>
  </si>
  <si>
    <t>2.3  3-րդ տեղ</t>
  </si>
  <si>
    <t>3. Մրցավարների վճար</t>
  </si>
  <si>
    <t>4. 1-ին տեղ գրաված մարզիկների, մարզիչների պարգևատրում</t>
  </si>
  <si>
    <t>5. Շապիկներ</t>
  </si>
  <si>
    <t>6. Մեդալներ</t>
  </si>
  <si>
    <t>7. Մարզերից ժամանած մարզիկների ճանապարհածախս (միջին)</t>
  </si>
  <si>
    <t>8.Հավաստագիր</t>
  </si>
  <si>
    <t>«Հայկական հատուկ օլիմպիադաներ» 2020 թ.</t>
  </si>
  <si>
    <t>Հավաստագրեր</t>
  </si>
  <si>
    <t>ՀՀ ուսումնամարզական հավաք ըմբշամարտի գծով</t>
  </si>
  <si>
    <t>Ծախսերը</t>
  </si>
  <si>
    <t>Գումարը արտարժույթով</t>
  </si>
  <si>
    <t>Փոխարժեքը</t>
  </si>
  <si>
    <t>Դրսի մասնակիցների ճանապարհածախս</t>
  </si>
  <si>
    <t>Դրսի մասնակիցների գիշերավարձ</t>
  </si>
  <si>
    <t>Մասնակիցների օրապահիկ</t>
  </si>
  <si>
    <t>Մրցավարներ,բժիշկ- օրապահիկ</t>
  </si>
  <si>
    <t>Պարգևատրում</t>
  </si>
  <si>
    <t>1-ին տեղ</t>
  </si>
  <si>
    <t>2-րդ տեղ</t>
  </si>
  <si>
    <t>3-րդ տեղ</t>
  </si>
  <si>
    <t>Գրենական պիտույքներ ( դիպլոմներ )</t>
  </si>
  <si>
    <t>Մրցավարներ,բժիշկ - օրապահիկ</t>
  </si>
  <si>
    <t>Գրենական պիտույքներ,մարզագույքի ձեռք բերում (գնդակ)</t>
  </si>
  <si>
    <t>մարզիկներ,մարզիչներ</t>
  </si>
  <si>
    <t>«Համաեվրոպական ֆուտբոլի շաբաթ» ծրագրով հանրապետական մրցումներ</t>
  </si>
  <si>
    <t>Հատուկ Օլիմպիադաների հանրապետական մրցումներ</t>
  </si>
  <si>
    <t>Մարզաշապիկներ մասնակիցների համար</t>
  </si>
  <si>
    <t>Օրապահիկ տեղացի մասնակիցների համար</t>
  </si>
  <si>
    <t>№</t>
  </si>
  <si>
    <t>Օրապահիկ հյուր մասնակիցների համար</t>
  </si>
  <si>
    <t>Օրապահիկ մրցավարների համար</t>
  </si>
  <si>
    <t>Օրապահիկ կամավորների համար</t>
  </si>
  <si>
    <t>Գիշերավարձ հյուր թիմերի համար</t>
  </si>
  <si>
    <t>Մեդալներ 1-3 տեղեր</t>
  </si>
  <si>
    <t>Ժապավեններ մասնակցության համար</t>
  </si>
  <si>
    <t>մարդ</t>
  </si>
  <si>
    <t>«Համաեվրոպական ֆուտբոլի շաբաթ» ծրագրով հանրապետական մրցումներ, ապրիլ-մայիս</t>
  </si>
  <si>
    <t xml:space="preserve"> Աթլետիկա/եռամարտ, մարտ, Երևան</t>
  </si>
  <si>
    <t>Մեդալներ 1-3-րդ տեղեր</t>
  </si>
  <si>
    <t>Ընդամենը՝ 2020 թվական (ՀՀ դրամ)</t>
  </si>
  <si>
    <t>Ընդամենը՝</t>
  </si>
  <si>
    <r>
      <rPr>
        <b/>
        <sz val="10"/>
        <rFont val="GHEA Grapalat"/>
        <family val="3"/>
      </rPr>
      <t>Միջոցառման  անվանումը</t>
    </r>
    <r>
      <rPr>
        <sz val="10"/>
        <rFont val="GHEA Grapalat"/>
        <family val="3"/>
      </rPr>
      <t xml:space="preserve"> ` Խուլերի ձյուդոյի աշխարհի առաջնություն</t>
    </r>
  </si>
  <si>
    <r>
      <rPr>
        <b/>
        <sz val="10"/>
        <rFont val="GHEA Grapalat"/>
        <family val="3"/>
      </rPr>
      <t>Անցկացման ժամկետը</t>
    </r>
    <r>
      <rPr>
        <sz val="10"/>
        <rFont val="GHEA Grapalat"/>
        <family val="3"/>
      </rPr>
      <t>`  ապրիլ 2020 թ.</t>
    </r>
  </si>
  <si>
    <r>
      <rPr>
        <b/>
        <sz val="10"/>
        <rFont val="GHEA Grapalat"/>
        <family val="3"/>
      </rPr>
      <t xml:space="preserve">Անցկացման օրերի քանակը` </t>
    </r>
    <r>
      <rPr>
        <sz val="10"/>
        <rFont val="GHEA Grapalat"/>
        <family val="3"/>
      </rPr>
      <t>5 (հինգ)</t>
    </r>
  </si>
  <si>
    <r>
      <rPr>
        <b/>
        <sz val="10"/>
        <rFont val="GHEA Grapalat"/>
        <family val="3"/>
      </rPr>
      <t>ՀՀ մասնակիցների  քանակը`</t>
    </r>
    <r>
      <rPr>
        <sz val="10"/>
        <rFont val="GHEA Grapalat"/>
        <family val="3"/>
      </rPr>
      <t xml:space="preserve"> 3</t>
    </r>
  </si>
  <si>
    <t xml:space="preserve"> ճանապարհածախս</t>
  </si>
  <si>
    <t>օրապահիկ</t>
  </si>
  <si>
    <t>գիշերավարձ</t>
  </si>
  <si>
    <r>
      <rPr>
        <b/>
        <sz val="10"/>
        <rFont val="GHEA Grapalat"/>
        <family val="3"/>
      </rPr>
      <t>Միջոցառման  անվանումը</t>
    </r>
    <r>
      <rPr>
        <sz val="10"/>
        <rFont val="GHEA Grapalat"/>
        <family val="3"/>
      </rPr>
      <t xml:space="preserve"> ` Խուլերի ըմբշամարտի աշխարհի առաջնություն</t>
    </r>
  </si>
  <si>
    <r>
      <rPr>
        <b/>
        <sz val="10"/>
        <rFont val="GHEA Grapalat"/>
        <family val="3"/>
      </rPr>
      <t>Անցկացման ժամկետը</t>
    </r>
    <r>
      <rPr>
        <sz val="10"/>
        <rFont val="GHEA Grapalat"/>
        <family val="3"/>
      </rPr>
      <t>`   հունիս 2020 թ.</t>
    </r>
  </si>
  <si>
    <r>
      <rPr>
        <b/>
        <sz val="10"/>
        <rFont val="GHEA Grapalat"/>
        <family val="3"/>
      </rPr>
      <t>Անցկացման օրերի քանակը` 7</t>
    </r>
    <r>
      <rPr>
        <sz val="10"/>
        <rFont val="GHEA Grapalat"/>
        <family val="3"/>
      </rPr>
      <t xml:space="preserve"> (յոթ)</t>
    </r>
  </si>
  <si>
    <r>
      <rPr>
        <b/>
        <sz val="10"/>
        <rFont val="GHEA Grapalat"/>
        <family val="3"/>
      </rPr>
      <t>ՀՀ մասնակիցների  քանակը`</t>
    </r>
    <r>
      <rPr>
        <sz val="10"/>
        <rFont val="GHEA Grapalat"/>
        <family val="3"/>
      </rPr>
      <t xml:space="preserve"> 14</t>
    </r>
  </si>
  <si>
    <r>
      <rPr>
        <b/>
        <sz val="10"/>
        <rFont val="GHEA Grapalat"/>
        <family val="3"/>
      </rPr>
      <t>Անցկացման վայրը</t>
    </r>
    <r>
      <rPr>
        <sz val="10"/>
        <rFont val="GHEA Grapalat"/>
        <family val="3"/>
      </rPr>
      <t xml:space="preserve">`  ք. Տրապիզոն Թուրքիա </t>
    </r>
  </si>
  <si>
    <t>Ճանապարհածախս</t>
  </si>
  <si>
    <t xml:space="preserve">Հյուրանոց </t>
  </si>
  <si>
    <t>Մարզական համազգեստ</t>
  </si>
  <si>
    <t>ՄՊԿ լիցենզիա/ փաթեթ/</t>
  </si>
  <si>
    <t>Երևան-Տոկիո -Երևան ինքնաթիռի տոմս</t>
  </si>
  <si>
    <t>Միջազգային պարալիմպիկ կոմիտեի լիցենզիա (75 Եվրո)</t>
  </si>
  <si>
    <t>Միջազգային պարալիմպիկ կոմիտեի անդամակցության վճար(110 Եվրո)</t>
  </si>
  <si>
    <t>Մարզահագուստ (համազգեստ, կոշիկ, շապիկ)</t>
  </si>
  <si>
    <t>Բացման և փակման արարողություններին մասնակցելու պատվիրակության հագուստ</t>
  </si>
  <si>
    <t>Հուշանվեր</t>
  </si>
  <si>
    <t>Նվեր ավանին</t>
  </si>
  <si>
    <t>Սպորտային հագուստ մրցումներին մասնակցելու համար</t>
  </si>
  <si>
    <t xml:space="preserve">Մարզիկների համար սննդային հավելումներ (վիտամիններ) </t>
  </si>
  <si>
    <t xml:space="preserve">Մասնակիցների ընդհանուր քանակը` 24 </t>
  </si>
  <si>
    <t>Անցկացման օրերի քանակը` 13</t>
  </si>
  <si>
    <t>Անցկացման ժամկետը`   2020 թ. 3-րդ եռամսյակ</t>
  </si>
  <si>
    <t xml:space="preserve">Հաշմանդամների հանրապետական մարզական փառատոն, հունիս </t>
  </si>
  <si>
    <r>
      <rPr>
        <b/>
        <sz val="10"/>
        <rFont val="GHEA Grapalat"/>
        <family val="3"/>
      </rPr>
      <t>Անցկացման վայրը</t>
    </r>
    <r>
      <rPr>
        <sz val="10"/>
        <rFont val="GHEA Grapalat"/>
        <family val="3"/>
      </rPr>
      <t xml:space="preserve">`  ք. Վերսալ, Ֆրանսիա </t>
    </r>
  </si>
  <si>
    <r>
      <rPr>
        <b/>
        <sz val="10"/>
        <color theme="1"/>
        <rFont val="GHEA Grapalat"/>
        <family val="3"/>
      </rPr>
      <t>Միջոցառման անվանումը՝</t>
    </r>
    <r>
      <rPr>
        <sz val="10"/>
        <color theme="1"/>
        <rFont val="GHEA Grapalat"/>
        <family val="3"/>
      </rPr>
      <t xml:space="preserve"> 2020 ամառային պարալիմպիկ խաղեր</t>
    </r>
  </si>
  <si>
    <r>
      <rPr>
        <b/>
        <sz val="10"/>
        <color theme="1"/>
        <rFont val="GHEA Grapalat"/>
        <family val="3"/>
      </rPr>
      <t>Անցկացման վայրը`</t>
    </r>
    <r>
      <rPr>
        <sz val="10"/>
        <color theme="1"/>
        <rFont val="GHEA Grapalat"/>
        <family val="3"/>
      </rPr>
      <t xml:space="preserve"> Տոկիո</t>
    </r>
  </si>
  <si>
    <r>
      <rPr>
        <b/>
        <sz val="10"/>
        <color theme="1"/>
        <rFont val="GHEA Grapalat"/>
        <family val="3"/>
      </rPr>
      <t>Անցկացման ժամկետը`</t>
    </r>
    <r>
      <rPr>
        <sz val="10"/>
        <color theme="1"/>
        <rFont val="GHEA Grapalat"/>
        <family val="3"/>
      </rPr>
      <t xml:space="preserve">   Օգոստոսի 22-ից սեպտեմբերի 6</t>
    </r>
  </si>
  <si>
    <r>
      <rPr>
        <b/>
        <sz val="10"/>
        <color theme="1"/>
        <rFont val="GHEA Grapalat"/>
        <family val="3"/>
      </rPr>
      <t>Միջոցառման անվանումը՝</t>
    </r>
    <r>
      <rPr>
        <sz val="10"/>
        <color theme="1"/>
        <rFont val="GHEA Grapalat"/>
        <family val="3"/>
      </rPr>
      <t xml:space="preserve"> պաուերլիֆթինգի աշխարհի գավաթ</t>
    </r>
  </si>
  <si>
    <r>
      <rPr>
        <b/>
        <sz val="10"/>
        <color theme="1"/>
        <rFont val="GHEA Grapalat"/>
        <family val="3"/>
      </rPr>
      <t>Անցկացման վայրը`</t>
    </r>
    <r>
      <rPr>
        <sz val="10"/>
        <color theme="1"/>
        <rFont val="GHEA Grapalat"/>
        <family val="3"/>
      </rPr>
      <t xml:space="preserve"> Միացյալ Արաբական Էմիրություններ</t>
    </r>
  </si>
  <si>
    <r>
      <rPr>
        <b/>
        <sz val="10"/>
        <color theme="1"/>
        <rFont val="GHEA Grapalat"/>
        <family val="3"/>
      </rPr>
      <t>Անցկացման ժամկետը`</t>
    </r>
    <r>
      <rPr>
        <sz val="10"/>
        <color theme="1"/>
        <rFont val="GHEA Grapalat"/>
        <family val="3"/>
      </rPr>
      <t xml:space="preserve">   2020 թ. փետրվար</t>
    </r>
  </si>
  <si>
    <r>
      <rPr>
        <b/>
        <sz val="10"/>
        <color theme="1"/>
        <rFont val="GHEA Grapalat"/>
        <family val="3"/>
      </rPr>
      <t>Անցկացման օրերի քանակը`</t>
    </r>
    <r>
      <rPr>
        <sz val="10"/>
        <color theme="1"/>
        <rFont val="GHEA Grapalat"/>
        <family val="3"/>
      </rPr>
      <t xml:space="preserve"> 6</t>
    </r>
  </si>
  <si>
    <r>
      <rPr>
        <b/>
        <sz val="10"/>
        <color theme="1"/>
        <rFont val="GHEA Grapalat"/>
        <family val="3"/>
      </rPr>
      <t xml:space="preserve">Մասնակիցների ընդհանուր քանակը` </t>
    </r>
    <r>
      <rPr>
        <sz val="10"/>
        <color theme="1"/>
        <rFont val="GHEA Grapalat"/>
        <family val="3"/>
      </rPr>
      <t xml:space="preserve">4 </t>
    </r>
  </si>
  <si>
    <t>«Խուլերի հայկական սպորտային կոմիտե» ՀԿ</t>
  </si>
  <si>
    <r>
      <rPr>
        <b/>
        <sz val="10"/>
        <color theme="1"/>
        <rFont val="GHEA Grapalat"/>
        <family val="3"/>
      </rPr>
      <t>Անցկացման վայրը՝</t>
    </r>
    <r>
      <rPr>
        <sz val="10"/>
        <color theme="1"/>
        <rFont val="GHEA Grapalat"/>
        <family val="3"/>
      </rPr>
      <t xml:space="preserve"> ք. Երևան</t>
    </r>
  </si>
  <si>
    <r>
      <rPr>
        <b/>
        <sz val="10"/>
        <color theme="1"/>
        <rFont val="GHEA Grapalat"/>
        <family val="3"/>
      </rPr>
      <t>Անցկացման ժամկետը՝</t>
    </r>
    <r>
      <rPr>
        <sz val="10"/>
        <color theme="1"/>
        <rFont val="GHEA Grapalat"/>
        <family val="3"/>
      </rPr>
      <t xml:space="preserve"> 2020 թ. մայիս</t>
    </r>
  </si>
  <si>
    <r>
      <rPr>
        <b/>
        <sz val="10"/>
        <color theme="1"/>
        <rFont val="GHEA Grapalat"/>
        <family val="3"/>
      </rPr>
      <t>Մասնակիցների ընդհանուր քանակը՝</t>
    </r>
    <r>
      <rPr>
        <sz val="10"/>
        <color theme="1"/>
        <rFont val="GHEA Grapalat"/>
        <family val="3"/>
      </rPr>
      <t xml:space="preserve"> 26</t>
    </r>
  </si>
  <si>
    <r>
      <rPr>
        <b/>
        <sz val="10"/>
        <color theme="1"/>
        <rFont val="GHEA Grapalat"/>
        <family val="3"/>
      </rPr>
      <t>Անցկացման ժամկետը՝</t>
    </r>
    <r>
      <rPr>
        <sz val="10"/>
        <color theme="1"/>
        <rFont val="GHEA Grapalat"/>
        <family val="3"/>
      </rPr>
      <t xml:space="preserve"> 2020 թ. մարտ</t>
    </r>
  </si>
  <si>
    <r>
      <rPr>
        <b/>
        <sz val="10"/>
        <color theme="1"/>
        <rFont val="GHEA Grapalat"/>
        <family val="3"/>
      </rPr>
      <t>Անցկացման ժամկետը՝</t>
    </r>
    <r>
      <rPr>
        <sz val="10"/>
        <color theme="1"/>
        <rFont val="GHEA Grapalat"/>
        <family val="3"/>
      </rPr>
      <t xml:space="preserve"> 2020 թ. Նոյեմբեր</t>
    </r>
  </si>
  <si>
    <r>
      <rPr>
        <b/>
        <sz val="10"/>
        <color theme="1"/>
        <rFont val="GHEA Grapalat"/>
        <family val="3"/>
      </rPr>
      <t>Մասնակիցների ընդհանուր քանակը՝</t>
    </r>
    <r>
      <rPr>
        <sz val="10"/>
        <color theme="1"/>
        <rFont val="GHEA Grapalat"/>
        <family val="3"/>
      </rPr>
      <t xml:space="preserve"> 34</t>
    </r>
  </si>
  <si>
    <r>
      <rPr>
        <b/>
        <sz val="10"/>
        <color theme="1"/>
        <rFont val="GHEA Grapalat"/>
        <family val="3"/>
      </rPr>
      <t>Անցկացման ժամկետը՝</t>
    </r>
    <r>
      <rPr>
        <sz val="10"/>
        <color theme="1"/>
        <rFont val="GHEA Grapalat"/>
        <family val="3"/>
      </rPr>
      <t xml:space="preserve"> 2020 թ. ապրիլ</t>
    </r>
  </si>
  <si>
    <r>
      <rPr>
        <b/>
        <sz val="10"/>
        <color theme="1"/>
        <rFont val="GHEA Grapalat"/>
        <family val="3"/>
      </rPr>
      <t>Անցկացման օրերի քանակը՝</t>
    </r>
    <r>
      <rPr>
        <sz val="10"/>
        <color theme="1"/>
        <rFont val="GHEA Grapalat"/>
        <family val="3"/>
      </rPr>
      <t xml:space="preserve"> 10 օր</t>
    </r>
  </si>
  <si>
    <r>
      <rPr>
        <b/>
        <sz val="10"/>
        <color theme="1"/>
        <rFont val="GHEA Grapalat"/>
        <family val="3"/>
      </rPr>
      <t>Մասնակիցների ընդհանուր քանակը՝</t>
    </r>
    <r>
      <rPr>
        <sz val="10"/>
        <color theme="1"/>
        <rFont val="GHEA Grapalat"/>
        <family val="3"/>
      </rPr>
      <t xml:space="preserve"> 12 (մարզիչ` 2, մարզիկ` 10)</t>
    </r>
  </si>
  <si>
    <r>
      <t xml:space="preserve">Միջոցառման անվանումը </t>
    </r>
    <r>
      <rPr>
        <sz val="10"/>
        <rFont val="GHEA Grapalat"/>
        <family val="3"/>
      </rPr>
      <t>ՀՀ շախմատի առաջնություն</t>
    </r>
  </si>
  <si>
    <r>
      <t xml:space="preserve">Միջոցառման անվանումը </t>
    </r>
    <r>
      <rPr>
        <sz val="10"/>
        <rFont val="GHEA Grapalat"/>
        <family val="3"/>
      </rPr>
      <t>ՀՀ հունա-հռոմեական ըմբշամարտի առաջնություն</t>
    </r>
  </si>
  <si>
    <r>
      <t xml:space="preserve">Միջոցառման անվանումը </t>
    </r>
    <r>
      <rPr>
        <sz val="10"/>
        <rFont val="GHEA Grapalat"/>
        <family val="3"/>
      </rPr>
      <t>ՀՀ ազատ ոճի ըմբշամարտի առաջնություն</t>
    </r>
  </si>
  <si>
    <r>
      <t xml:space="preserve">Միջոցառման անվանումը </t>
    </r>
    <r>
      <rPr>
        <sz val="10"/>
        <rFont val="GHEA Grapalat"/>
        <family val="3"/>
      </rPr>
      <t>ՀՀ ֆուտզալի առաջնություն</t>
    </r>
  </si>
  <si>
    <r>
      <t xml:space="preserve">Միջոցառման անվանումը </t>
    </r>
    <r>
      <rPr>
        <sz val="10"/>
        <rFont val="GHEA Grapalat"/>
        <family val="3"/>
      </rPr>
      <t>ՀՀ ուսումնամարզական հավաք ըմբշամարտի գծով</t>
    </r>
  </si>
  <si>
    <t xml:space="preserve">2020 թվականին Տոկիոյում կայանալիք Ամառային Պարալիմպիկ Խաղերի նախապատրաստական մարզումների և  մասնակցության ապահովում </t>
  </si>
  <si>
    <t>N</t>
  </si>
  <si>
    <t>Ծախսի անվանումը</t>
  </si>
  <si>
    <t>չափման միավորը</t>
  </si>
  <si>
    <t>քանակ</t>
  </si>
  <si>
    <t>միավորի արժեքը (դրամ)</t>
  </si>
  <si>
    <t xml:space="preserve">Փոխարժեքը (դրամ) </t>
  </si>
  <si>
    <t>ընդամենը (դրամ)</t>
  </si>
  <si>
    <t>հատ</t>
  </si>
  <si>
    <t>փաթեթ</t>
  </si>
  <si>
    <t>անգամ</t>
  </si>
  <si>
    <t>հավաքածու</t>
  </si>
  <si>
    <t>կոմպլեքս</t>
  </si>
  <si>
    <t xml:space="preserve">           Ընդամենը</t>
  </si>
  <si>
    <t>Հայաստանի Ազգային Պարալիմպիկ Կոմիտեի նախագահ՝                                                              Հակոբ Աբրահամյան</t>
  </si>
  <si>
    <t>Մասնակիցների ընդհանուր քանակը`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</si>
</sst>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5" formatCode="&quot;$&quot;#,##0_);\(&quot;$&quot;#,##0\)"/>
    <numFmt numFmtId="164" formatCode="0.0"/>
    <numFmt numFmtId="165" formatCode="[$€-2]\ #,##0;[Red]\-[$€-2]\ #,##0"/>
    <numFmt numFmtId="166" formatCode="[$$-1004]#,##0_);\([$$-1004]#,##0\)"/>
    <numFmt numFmtId="167" formatCode="&quot;$&quot;#,##0"/>
    <numFmt numFmtId="168" formatCode="[$€-2]\ #,##0_);\([$€-2]\ #,##0\)"/>
  </numFmts>
  <fonts count="8">
    <font>
      <sz val="11"/>
      <color theme="1"/>
      <name val="Calibri"/>
      <family val="2"/>
      <scheme val="minor"/>
    </font>
    <font>
      <sz val="10"/>
      <name val="Arial Cyr"/>
      <family val="2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rgb="FFFF0000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/>
    <xf numFmtId="0" fontId="2" fillId="0" borderId="2" xfId="0" applyFont="1" applyBorder="1" applyAlignment="1">
      <alignment wrapText="1"/>
    </xf>
    <xf numFmtId="164" fontId="3" fillId="0" borderId="1" xfId="0" applyNumberFormat="1" applyFont="1" applyBorder="1"/>
    <xf numFmtId="0" fontId="3" fillId="0" borderId="1" xfId="0" applyFont="1" applyBorder="1" applyAlignment="1">
      <alignment wrapText="1"/>
    </xf>
    <xf numFmtId="0" fontId="3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/>
    <xf numFmtId="0" fontId="2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/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7" fillId="0" borderId="0" xfId="0" applyFont="1"/>
    <xf numFmtId="0" fontId="5" fillId="0" borderId="1" xfId="0" applyFont="1" applyBorder="1" applyAlignment="1">
      <alignment horizontal="right"/>
    </xf>
    <xf numFmtId="0" fontId="5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Fill="1" applyBorder="1"/>
    <xf numFmtId="164" fontId="3" fillId="2" borderId="1" xfId="0" applyNumberFormat="1" applyFont="1" applyFill="1" applyBorder="1"/>
    <xf numFmtId="164" fontId="5" fillId="0" borderId="1" xfId="0" applyNumberFormat="1" applyFont="1" applyFill="1" applyBorder="1"/>
    <xf numFmtId="164" fontId="6" fillId="2" borderId="1" xfId="0" applyNumberFormat="1" applyFont="1" applyFill="1" applyBorder="1"/>
    <xf numFmtId="164" fontId="3" fillId="0" borderId="0" xfId="0" applyNumberFormat="1" applyFont="1"/>
    <xf numFmtId="0" fontId="2" fillId="0" borderId="1" xfId="0" applyFont="1" applyBorder="1" applyAlignment="1">
      <alignment vertical="center" wrapText="1"/>
    </xf>
    <xf numFmtId="1" fontId="5" fillId="0" borderId="1" xfId="0" applyNumberFormat="1" applyFont="1" applyFill="1" applyBorder="1" applyAlignment="1">
      <alignment wrapText="1"/>
    </xf>
    <xf numFmtId="1" fontId="5" fillId="0" borderId="3" xfId="0" applyNumberFormat="1" applyFont="1" applyFill="1" applyBorder="1" applyAlignment="1">
      <alignment wrapText="1"/>
    </xf>
    <xf numFmtId="1" fontId="5" fillId="0" borderId="1" xfId="0" applyNumberFormat="1" applyFont="1" applyFill="1" applyBorder="1" applyAlignment="1">
      <alignment vertical="center" wrapText="1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horizontal="center" vertical="top"/>
    </xf>
    <xf numFmtId="0" fontId="5" fillId="0" borderId="1" xfId="0" applyFont="1" applyFill="1" applyBorder="1"/>
    <xf numFmtId="0" fontId="2" fillId="0" borderId="0" xfId="0" applyFont="1" applyAlignment="1">
      <alignment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left"/>
    </xf>
    <xf numFmtId="0" fontId="5" fillId="0" borderId="0" xfId="0" applyFont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5" fillId="0" borderId="1" xfId="0" applyFont="1" applyFill="1" applyBorder="1" applyAlignment="1">
      <alignment horizontal="right"/>
    </xf>
    <xf numFmtId="0" fontId="2" fillId="0" borderId="1" xfId="0" applyNumberFormat="1" applyFont="1" applyBorder="1"/>
    <xf numFmtId="5" fontId="5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right" wrapText="1"/>
    </xf>
    <xf numFmtId="1" fontId="5" fillId="0" borderId="1" xfId="0" applyNumberFormat="1" applyFont="1" applyFill="1" applyBorder="1" applyAlignment="1">
      <alignment horizontal="right" wrapText="1"/>
    </xf>
    <xf numFmtId="165" fontId="2" fillId="0" borderId="1" xfId="0" applyNumberFormat="1" applyFont="1" applyBorder="1"/>
    <xf numFmtId="3" fontId="2" fillId="0" borderId="1" xfId="0" applyNumberFormat="1" applyFont="1" applyBorder="1"/>
    <xf numFmtId="167" fontId="2" fillId="0" borderId="1" xfId="0" applyNumberFormat="1" applyFont="1" applyBorder="1"/>
    <xf numFmtId="0" fontId="5" fillId="0" borderId="1" xfId="0" applyFont="1" applyFill="1" applyBorder="1" applyAlignment="1">
      <alignment horizontal="center" wrapText="1"/>
    </xf>
    <xf numFmtId="166" fontId="5" fillId="0" borderId="1" xfId="0" applyNumberFormat="1" applyFont="1" applyFill="1" applyBorder="1" applyAlignment="1">
      <alignment horizontal="right"/>
    </xf>
    <xf numFmtId="0" fontId="2" fillId="0" borderId="0" xfId="0" applyFont="1" applyFill="1"/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center"/>
    </xf>
    <xf numFmtId="0" fontId="3" fillId="0" borderId="0" xfId="0" applyFont="1" applyAlignment="1"/>
    <xf numFmtId="0" fontId="2" fillId="0" borderId="4" xfId="0" applyFont="1" applyBorder="1"/>
    <xf numFmtId="0" fontId="5" fillId="0" borderId="2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wrapText="1"/>
    </xf>
    <xf numFmtId="1" fontId="2" fillId="0" borderId="0" xfId="0" applyNumberFormat="1" applyFont="1" applyAlignment="1">
      <alignment horizontal="center"/>
    </xf>
    <xf numFmtId="168" fontId="5" fillId="0" borderId="1" xfId="0" applyNumberFormat="1" applyFont="1" applyFill="1" applyBorder="1" applyAlignment="1">
      <alignment horizontal="right"/>
    </xf>
    <xf numFmtId="0" fontId="2" fillId="0" borderId="1" xfId="0" applyFont="1" applyBorder="1"/>
    <xf numFmtId="0" fontId="2" fillId="3" borderId="0" xfId="0" applyFont="1" applyFill="1"/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justify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top" wrapText="1"/>
    </xf>
    <xf numFmtId="0" fontId="5" fillId="0" borderId="2" xfId="0" applyFont="1" applyFill="1" applyBorder="1" applyAlignment="1">
      <alignment wrapText="1"/>
    </xf>
    <xf numFmtId="0" fontId="5" fillId="0" borderId="4" xfId="0" applyFont="1" applyFill="1" applyBorder="1" applyAlignment="1">
      <alignment wrapText="1"/>
    </xf>
    <xf numFmtId="0" fontId="5" fillId="0" borderId="3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2" fillId="0" borderId="0" xfId="0" applyFont="1" applyAlignment="1">
      <alignment horizontal="left" vertical="top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 wrapText="1"/>
    </xf>
    <xf numFmtId="0" fontId="2" fillId="0" borderId="1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1" fontId="5" fillId="0" borderId="1" xfId="0" applyNumberFormat="1" applyFont="1" applyFill="1" applyBorder="1" applyAlignment="1">
      <alignment wrapText="1"/>
    </xf>
    <xf numFmtId="0" fontId="2" fillId="0" borderId="0" xfId="0" applyFont="1" applyAlignment="1">
      <alignment horizontal="left" vertical="center"/>
    </xf>
    <xf numFmtId="0" fontId="5" fillId="0" borderId="2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J35"/>
  <sheetViews>
    <sheetView topLeftCell="A4" workbookViewId="0">
      <selection activeCell="B23" sqref="B23"/>
    </sheetView>
  </sheetViews>
  <sheetFormatPr defaultRowHeight="13.5"/>
  <cols>
    <col min="1" max="1" width="45.28515625" style="1" customWidth="1"/>
    <col min="2" max="2" width="15.7109375" style="1" customWidth="1"/>
    <col min="3" max="3" width="12.42578125" style="1" customWidth="1"/>
    <col min="4" max="4" width="31.140625" style="1" customWidth="1"/>
    <col min="5" max="5" width="14.28515625" style="1" customWidth="1"/>
    <col min="6" max="6" width="16.28515625" style="1" customWidth="1"/>
    <col min="7" max="7" width="18" style="1" customWidth="1"/>
    <col min="8" max="8" width="17.28515625" style="1" customWidth="1"/>
    <col min="9" max="9" width="14.42578125" style="1" customWidth="1"/>
    <col min="10" max="16384" width="9.140625" style="1"/>
  </cols>
  <sheetData>
    <row r="1" spans="1:10" ht="32.25" customHeight="1">
      <c r="A1" s="74" t="s">
        <v>11</v>
      </c>
      <c r="B1" s="74"/>
    </row>
    <row r="2" spans="1:10" ht="14.25">
      <c r="A2" s="75" t="s">
        <v>15</v>
      </c>
      <c r="B2" s="75"/>
      <c r="D2" s="12"/>
      <c r="E2" s="12"/>
      <c r="F2" s="12"/>
      <c r="G2" s="12"/>
      <c r="H2" s="12"/>
      <c r="I2" s="13"/>
      <c r="J2" s="12"/>
    </row>
    <row r="3" spans="1:10" ht="40.5">
      <c r="A3" s="2" t="s">
        <v>9</v>
      </c>
      <c r="B3" s="3" t="s">
        <v>2</v>
      </c>
      <c r="D3" s="12"/>
      <c r="E3" s="14"/>
      <c r="F3" s="14"/>
      <c r="G3" s="14"/>
      <c r="H3" s="14"/>
      <c r="I3" s="14"/>
      <c r="J3" s="12"/>
    </row>
    <row r="4" spans="1:10" ht="14.25">
      <c r="A4" s="72" t="s">
        <v>0</v>
      </c>
      <c r="B4" s="73"/>
      <c r="D4" s="15"/>
      <c r="E4" s="14"/>
      <c r="F4" s="14"/>
      <c r="G4" s="14"/>
      <c r="H4" s="14"/>
      <c r="I4" s="14"/>
      <c r="J4" s="12"/>
    </row>
    <row r="5" spans="1:10" ht="40.5">
      <c r="A5" s="16" t="s">
        <v>1</v>
      </c>
      <c r="B5" s="29">
        <v>1000</v>
      </c>
      <c r="D5" s="13"/>
      <c r="E5" s="14"/>
      <c r="F5" s="14"/>
      <c r="G5" s="14"/>
      <c r="H5" s="14"/>
      <c r="I5" s="14"/>
      <c r="J5" s="12"/>
    </row>
    <row r="6" spans="1:10" ht="14.25">
      <c r="A6" s="36" t="s">
        <v>10</v>
      </c>
      <c r="B6" s="30">
        <f>SUM(B2:B5)</f>
        <v>1000</v>
      </c>
      <c r="D6" s="12"/>
      <c r="E6" s="14"/>
      <c r="F6" s="14"/>
      <c r="G6" s="14"/>
      <c r="H6" s="14"/>
      <c r="I6" s="14"/>
      <c r="J6" s="12"/>
    </row>
    <row r="7" spans="1:10" ht="14.25">
      <c r="A7" s="72" t="s">
        <v>3</v>
      </c>
      <c r="B7" s="73"/>
    </row>
    <row r="8" spans="1:10" ht="27">
      <c r="A8" s="16" t="s">
        <v>12</v>
      </c>
      <c r="B8" s="18">
        <v>3000</v>
      </c>
    </row>
    <row r="9" spans="1:10" ht="14.25">
      <c r="A9" s="36" t="s">
        <v>10</v>
      </c>
      <c r="B9" s="30">
        <f ca="1">SUM(B7:B9)</f>
        <v>3000</v>
      </c>
    </row>
    <row r="10" spans="1:10" ht="14.25">
      <c r="A10" s="76" t="s">
        <v>4</v>
      </c>
      <c r="B10" s="77"/>
    </row>
    <row r="11" spans="1:10">
      <c r="A11" s="4" t="s">
        <v>5</v>
      </c>
      <c r="B11" s="5">
        <v>355</v>
      </c>
    </row>
    <row r="12" spans="1:10">
      <c r="A12" s="4" t="s">
        <v>6</v>
      </c>
      <c r="B12" s="5">
        <v>529</v>
      </c>
    </row>
    <row r="13" spans="1:10" ht="17.25" customHeight="1">
      <c r="A13" s="4" t="s">
        <v>7</v>
      </c>
      <c r="B13" s="5">
        <v>529</v>
      </c>
      <c r="D13" s="11"/>
    </row>
    <row r="14" spans="1:10">
      <c r="A14" s="4" t="s">
        <v>13</v>
      </c>
      <c r="B14" s="27">
        <v>411</v>
      </c>
    </row>
    <row r="15" spans="1:10" ht="15.75" customHeight="1">
      <c r="A15" s="4" t="s">
        <v>44</v>
      </c>
      <c r="B15" s="5">
        <v>1176</v>
      </c>
    </row>
    <row r="16" spans="1:10" ht="14.25">
      <c r="A16" s="6" t="s">
        <v>10</v>
      </c>
      <c r="B16" s="28">
        <f>SUM(B11:B15)</f>
        <v>3000</v>
      </c>
    </row>
    <row r="17" spans="1:2" ht="14.25">
      <c r="A17" s="72" t="s">
        <v>8</v>
      </c>
      <c r="B17" s="73"/>
    </row>
    <row r="18" spans="1:2" ht="27">
      <c r="A18" s="16" t="s">
        <v>60</v>
      </c>
      <c r="B18" s="18">
        <v>918</v>
      </c>
    </row>
    <row r="19" spans="1:2" ht="27.75" customHeight="1">
      <c r="A19" s="17" t="s">
        <v>61</v>
      </c>
      <c r="B19" s="29">
        <v>1082</v>
      </c>
    </row>
    <row r="20" spans="1:2" ht="14.25">
      <c r="A20" s="16" t="s">
        <v>10</v>
      </c>
      <c r="B20" s="30">
        <f>B18+B19</f>
        <v>2000</v>
      </c>
    </row>
    <row r="21" spans="1:2" s="9" customFormat="1" ht="14.25">
      <c r="B21" s="31"/>
    </row>
    <row r="22" spans="1:2" ht="14.25">
      <c r="A22" s="8" t="s">
        <v>14</v>
      </c>
      <c r="B22" s="7">
        <f ca="1">B6+B9+B16+B20</f>
        <v>0</v>
      </c>
    </row>
    <row r="23" spans="1:2">
      <c r="A23" s="10"/>
      <c r="B23" s="11"/>
    </row>
    <row r="24" spans="1:2">
      <c r="A24" s="10"/>
      <c r="B24" s="11"/>
    </row>
    <row r="25" spans="1:2">
      <c r="A25" s="10"/>
      <c r="B25" s="11"/>
    </row>
    <row r="26" spans="1:2">
      <c r="A26" s="10"/>
      <c r="B26" s="11"/>
    </row>
    <row r="27" spans="1:2">
      <c r="A27" s="10"/>
      <c r="B27" s="11"/>
    </row>
    <row r="28" spans="1:2">
      <c r="A28" s="10"/>
    </row>
    <row r="29" spans="1:2">
      <c r="A29" s="10"/>
    </row>
    <row r="30" spans="1:2">
      <c r="A30" s="10"/>
    </row>
    <row r="31" spans="1:2">
      <c r="A31" s="10"/>
    </row>
    <row r="32" spans="1:2">
      <c r="A32" s="10"/>
    </row>
    <row r="33" spans="1:1">
      <c r="A33" s="10"/>
    </row>
    <row r="34" spans="1:1">
      <c r="A34" s="10"/>
    </row>
    <row r="35" spans="1:1">
      <c r="A35" s="10"/>
    </row>
  </sheetData>
  <mergeCells count="6">
    <mergeCell ref="A17:B17"/>
    <mergeCell ref="A1:B1"/>
    <mergeCell ref="A2:B2"/>
    <mergeCell ref="A4:B4"/>
    <mergeCell ref="A7:B7"/>
    <mergeCell ref="A10:B10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89"/>
  <sheetViews>
    <sheetView topLeftCell="A16" workbookViewId="0">
      <selection activeCell="K8" sqref="K8:K9"/>
    </sheetView>
  </sheetViews>
  <sheetFormatPr defaultRowHeight="13.5"/>
  <cols>
    <col min="1" max="1" width="38.7109375" style="1" customWidth="1"/>
    <col min="2" max="2" width="10.7109375" style="1" customWidth="1"/>
    <col min="3" max="3" width="10.42578125" style="1" customWidth="1"/>
    <col min="4" max="4" width="9.140625" style="1"/>
    <col min="5" max="5" width="12.28515625" style="1" customWidth="1"/>
    <col min="6" max="16384" width="9.140625" style="1"/>
  </cols>
  <sheetData>
    <row r="1" spans="1:11" ht="14.25">
      <c r="A1" s="80" t="s">
        <v>115</v>
      </c>
      <c r="B1" s="80"/>
      <c r="C1" s="80"/>
    </row>
    <row r="3" spans="1:11" ht="14.25">
      <c r="A3" s="79" t="s">
        <v>125</v>
      </c>
      <c r="B3" s="79"/>
      <c r="C3" s="79"/>
      <c r="D3" s="79"/>
    </row>
    <row r="4" spans="1:11" ht="14.25">
      <c r="A4" s="78" t="s">
        <v>116</v>
      </c>
      <c r="B4" s="78"/>
      <c r="C4" s="78"/>
      <c r="D4" s="78"/>
    </row>
    <row r="5" spans="1:11" ht="14.25">
      <c r="A5" s="78" t="s">
        <v>117</v>
      </c>
      <c r="B5" s="78"/>
      <c r="C5" s="78"/>
      <c r="D5" s="78"/>
    </row>
    <row r="6" spans="1:11" ht="14.25">
      <c r="A6" s="78" t="s">
        <v>118</v>
      </c>
      <c r="B6" s="78"/>
      <c r="C6" s="78"/>
      <c r="D6" s="78"/>
    </row>
    <row r="8" spans="1:11" ht="27">
      <c r="A8" s="65" t="s">
        <v>45</v>
      </c>
      <c r="B8" s="45" t="s">
        <v>24</v>
      </c>
      <c r="C8" s="45" t="s">
        <v>25</v>
      </c>
      <c r="D8" s="56" t="s">
        <v>26</v>
      </c>
      <c r="E8" s="46" t="s">
        <v>27</v>
      </c>
      <c r="K8" s="71">
        <v>23</v>
      </c>
    </row>
    <row r="9" spans="1:11" ht="16.5" customHeight="1">
      <c r="A9" s="65" t="s">
        <v>48</v>
      </c>
      <c r="B9" s="48">
        <v>7</v>
      </c>
      <c r="C9" s="48"/>
      <c r="D9" s="51">
        <v>2000</v>
      </c>
      <c r="E9" s="52">
        <f>PRODUCT(B9:D9)</f>
        <v>14000</v>
      </c>
      <c r="K9" s="1">
        <v>12</v>
      </c>
    </row>
    <row r="10" spans="1:11">
      <c r="A10" s="65" t="s">
        <v>49</v>
      </c>
      <c r="B10" s="38">
        <v>7</v>
      </c>
      <c r="C10" s="48">
        <v>2</v>
      </c>
      <c r="D10" s="51">
        <v>3000</v>
      </c>
      <c r="E10" s="52">
        <f>PRODUCT(B10:D10)</f>
        <v>42000</v>
      </c>
    </row>
    <row r="11" spans="1:11">
      <c r="A11" s="65" t="s">
        <v>50</v>
      </c>
      <c r="B11" s="38">
        <v>23</v>
      </c>
      <c r="C11" s="48">
        <v>3</v>
      </c>
      <c r="D11" s="51">
        <v>3000</v>
      </c>
      <c r="E11" s="52">
        <f>PRODUCT(B11:D11)</f>
        <v>207000</v>
      </c>
    </row>
    <row r="12" spans="1:11">
      <c r="A12" s="65" t="s">
        <v>51</v>
      </c>
      <c r="B12" s="48">
        <v>3</v>
      </c>
      <c r="C12" s="48">
        <v>3</v>
      </c>
      <c r="D12" s="51">
        <v>2500</v>
      </c>
      <c r="E12" s="52">
        <f>PRODUCT(B12:D12)</f>
        <v>22500</v>
      </c>
    </row>
    <row r="13" spans="1:11">
      <c r="A13" s="65" t="s">
        <v>52</v>
      </c>
      <c r="B13" s="48"/>
      <c r="C13" s="48"/>
      <c r="D13" s="48"/>
      <c r="E13" s="52"/>
    </row>
    <row r="14" spans="1:11">
      <c r="A14" s="65" t="s">
        <v>53</v>
      </c>
      <c r="B14" s="48">
        <v>1</v>
      </c>
      <c r="C14" s="48"/>
      <c r="D14" s="51">
        <v>30000</v>
      </c>
      <c r="E14" s="52">
        <f>PRODUCT(B14:D14)</f>
        <v>30000</v>
      </c>
    </row>
    <row r="15" spans="1:11">
      <c r="A15" s="65" t="s">
        <v>54</v>
      </c>
      <c r="B15" s="48">
        <v>1</v>
      </c>
      <c r="C15" s="48"/>
      <c r="D15" s="51">
        <v>20000</v>
      </c>
      <c r="E15" s="52">
        <f>PRODUCT(B15:D15)</f>
        <v>20000</v>
      </c>
    </row>
    <row r="16" spans="1:11">
      <c r="A16" s="65" t="s">
        <v>55</v>
      </c>
      <c r="B16" s="38">
        <v>1</v>
      </c>
      <c r="C16" s="48"/>
      <c r="D16" s="51">
        <v>15000</v>
      </c>
      <c r="E16" s="52">
        <f>PRODUCT(B16:D16)</f>
        <v>15000</v>
      </c>
    </row>
    <row r="17" spans="1:8" ht="16.5" customHeight="1">
      <c r="A17" s="65" t="s">
        <v>56</v>
      </c>
      <c r="B17" s="38"/>
      <c r="C17" s="48"/>
      <c r="D17" s="51">
        <v>4500</v>
      </c>
      <c r="E17" s="52">
        <f>PRODUCT(B17:D17)</f>
        <v>4500</v>
      </c>
    </row>
    <row r="18" spans="1:8">
      <c r="A18" s="40" t="s">
        <v>10</v>
      </c>
      <c r="B18" s="40"/>
      <c r="C18" s="40"/>
      <c r="D18" s="40"/>
      <c r="E18" s="33">
        <f>SUM(E9:E17)</f>
        <v>355000</v>
      </c>
    </row>
    <row r="21" spans="1:8" ht="14.25">
      <c r="A21" s="79" t="s">
        <v>126</v>
      </c>
      <c r="B21" s="79"/>
      <c r="C21" s="79"/>
      <c r="D21" s="79"/>
    </row>
    <row r="22" spans="1:8" ht="14.25">
      <c r="A22" s="78" t="s">
        <v>116</v>
      </c>
      <c r="B22" s="78"/>
      <c r="C22" s="78"/>
      <c r="D22" s="78"/>
    </row>
    <row r="23" spans="1:8" ht="14.25">
      <c r="A23" s="78" t="s">
        <v>119</v>
      </c>
      <c r="B23" s="78"/>
      <c r="C23" s="78"/>
      <c r="D23" s="78"/>
    </row>
    <row r="24" spans="1:8" ht="14.25">
      <c r="A24" s="78" t="s">
        <v>118</v>
      </c>
      <c r="B24" s="78"/>
      <c r="C24" s="78"/>
      <c r="D24" s="78"/>
    </row>
    <row r="26" spans="1:8" ht="27">
      <c r="A26" s="65" t="s">
        <v>45</v>
      </c>
      <c r="B26" s="66" t="s">
        <v>24</v>
      </c>
      <c r="C26" s="66" t="s">
        <v>25</v>
      </c>
      <c r="D26" s="56" t="s">
        <v>26</v>
      </c>
      <c r="E26" s="56" t="s">
        <v>27</v>
      </c>
    </row>
    <row r="27" spans="1:8" ht="16.5" customHeight="1">
      <c r="A27" s="65" t="s">
        <v>48</v>
      </c>
      <c r="B27" s="48">
        <v>6</v>
      </c>
      <c r="C27" s="48"/>
      <c r="D27" s="51">
        <v>2000</v>
      </c>
      <c r="E27" s="52">
        <f>PRODUCT(B27:D27)</f>
        <v>12000</v>
      </c>
    </row>
    <row r="28" spans="1:8">
      <c r="A28" s="65" t="s">
        <v>49</v>
      </c>
      <c r="B28" s="38">
        <v>6</v>
      </c>
      <c r="C28" s="48">
        <v>1</v>
      </c>
      <c r="D28" s="51">
        <v>3000</v>
      </c>
      <c r="E28" s="52">
        <f t="shared" ref="E28:E35" si="0">PRODUCT(B28:D28)</f>
        <v>18000</v>
      </c>
    </row>
    <row r="29" spans="1:8">
      <c r="A29" s="65" t="s">
        <v>50</v>
      </c>
      <c r="B29" s="38">
        <v>26</v>
      </c>
      <c r="C29" s="48">
        <v>2</v>
      </c>
      <c r="D29" s="51">
        <v>3000</v>
      </c>
      <c r="E29" s="52">
        <f t="shared" si="0"/>
        <v>156000</v>
      </c>
      <c r="H29" s="1">
        <v>26</v>
      </c>
    </row>
    <row r="30" spans="1:8">
      <c r="A30" s="65" t="s">
        <v>57</v>
      </c>
      <c r="B30" s="48">
        <v>3</v>
      </c>
      <c r="C30" s="48">
        <v>2</v>
      </c>
      <c r="D30" s="51">
        <v>2500</v>
      </c>
      <c r="E30" s="52">
        <f t="shared" si="0"/>
        <v>15000</v>
      </c>
      <c r="H30" s="1">
        <v>26</v>
      </c>
    </row>
    <row r="31" spans="1:8">
      <c r="A31" s="65" t="s">
        <v>52</v>
      </c>
      <c r="B31" s="48"/>
      <c r="C31" s="48"/>
      <c r="D31" s="48"/>
      <c r="E31" s="52">
        <f t="shared" si="0"/>
        <v>0</v>
      </c>
    </row>
    <row r="32" spans="1:8">
      <c r="A32" s="65" t="s">
        <v>53</v>
      </c>
      <c r="B32" s="48">
        <v>5</v>
      </c>
      <c r="C32" s="48"/>
      <c r="D32" s="51">
        <v>30000</v>
      </c>
      <c r="E32" s="52">
        <f t="shared" si="0"/>
        <v>150000</v>
      </c>
    </row>
    <row r="33" spans="1:5">
      <c r="A33" s="65" t="s">
        <v>54</v>
      </c>
      <c r="B33" s="48">
        <v>5</v>
      </c>
      <c r="C33" s="48"/>
      <c r="D33" s="51">
        <v>20000</v>
      </c>
      <c r="E33" s="52">
        <f t="shared" si="0"/>
        <v>100000</v>
      </c>
    </row>
    <row r="34" spans="1:5">
      <c r="A34" s="65" t="s">
        <v>55</v>
      </c>
      <c r="B34" s="38">
        <v>5</v>
      </c>
      <c r="C34" s="48"/>
      <c r="D34" s="51">
        <v>15000</v>
      </c>
      <c r="E34" s="52">
        <f t="shared" si="0"/>
        <v>75000</v>
      </c>
    </row>
    <row r="35" spans="1:5" ht="16.5" customHeight="1">
      <c r="A35" s="65" t="s">
        <v>56</v>
      </c>
      <c r="B35" s="38"/>
      <c r="C35" s="48"/>
      <c r="D35" s="51">
        <v>3000</v>
      </c>
      <c r="E35" s="52">
        <f t="shared" si="0"/>
        <v>3000</v>
      </c>
    </row>
    <row r="36" spans="1:5">
      <c r="A36" s="40" t="s">
        <v>10</v>
      </c>
      <c r="B36" s="40"/>
      <c r="C36" s="40"/>
      <c r="D36" s="40"/>
      <c r="E36" s="34">
        <f>SUM(E27:E35)</f>
        <v>529000</v>
      </c>
    </row>
    <row r="38" spans="1:5" ht="14.25">
      <c r="A38" s="79" t="s">
        <v>127</v>
      </c>
      <c r="B38" s="79"/>
      <c r="C38" s="79"/>
      <c r="D38" s="79"/>
    </row>
    <row r="39" spans="1:5" ht="14.25">
      <c r="A39" s="78" t="s">
        <v>116</v>
      </c>
      <c r="B39" s="78"/>
      <c r="C39" s="78"/>
      <c r="D39" s="78"/>
    </row>
    <row r="40" spans="1:5" ht="14.25">
      <c r="A40" s="78" t="s">
        <v>119</v>
      </c>
      <c r="B40" s="78"/>
      <c r="C40" s="78"/>
      <c r="D40" s="78"/>
    </row>
    <row r="41" spans="1:5" ht="14.25">
      <c r="A41" s="78" t="s">
        <v>118</v>
      </c>
      <c r="B41" s="78"/>
      <c r="C41" s="78"/>
      <c r="D41" s="78"/>
    </row>
    <row r="43" spans="1:5" ht="27">
      <c r="A43" s="65" t="s">
        <v>45</v>
      </c>
      <c r="B43" s="66" t="s">
        <v>24</v>
      </c>
      <c r="C43" s="66" t="s">
        <v>25</v>
      </c>
      <c r="D43" s="56" t="s">
        <v>26</v>
      </c>
      <c r="E43" s="56" t="s">
        <v>27</v>
      </c>
    </row>
    <row r="44" spans="1:5" ht="16.5" customHeight="1">
      <c r="A44" s="65" t="s">
        <v>48</v>
      </c>
      <c r="B44" s="48">
        <v>6</v>
      </c>
      <c r="C44" s="48"/>
      <c r="D44" s="51">
        <v>2000</v>
      </c>
      <c r="E44" s="52">
        <f>PRODUCT(B44:D44)</f>
        <v>12000</v>
      </c>
    </row>
    <row r="45" spans="1:5">
      <c r="A45" s="65" t="s">
        <v>49</v>
      </c>
      <c r="B45" s="38">
        <v>6</v>
      </c>
      <c r="C45" s="48">
        <v>1</v>
      </c>
      <c r="D45" s="51">
        <v>3000</v>
      </c>
      <c r="E45" s="52">
        <f t="shared" ref="E45:E52" si="1">PRODUCT(B45:D45)</f>
        <v>18000</v>
      </c>
    </row>
    <row r="46" spans="1:5">
      <c r="A46" s="65" t="s">
        <v>50</v>
      </c>
      <c r="B46" s="38">
        <v>26</v>
      </c>
      <c r="C46" s="48">
        <v>2</v>
      </c>
      <c r="D46" s="51">
        <v>3000</v>
      </c>
      <c r="E46" s="52">
        <f t="shared" si="1"/>
        <v>156000</v>
      </c>
    </row>
    <row r="47" spans="1:5">
      <c r="A47" s="65" t="s">
        <v>57</v>
      </c>
      <c r="B47" s="48">
        <v>3</v>
      </c>
      <c r="C47" s="48">
        <v>2</v>
      </c>
      <c r="D47" s="51">
        <v>2500</v>
      </c>
      <c r="E47" s="52">
        <f t="shared" si="1"/>
        <v>15000</v>
      </c>
    </row>
    <row r="48" spans="1:5">
      <c r="A48" s="65" t="s">
        <v>52</v>
      </c>
      <c r="B48" s="48"/>
      <c r="C48" s="48"/>
      <c r="D48" s="48"/>
      <c r="E48" s="52"/>
    </row>
    <row r="49" spans="1:5">
      <c r="A49" s="65" t="s">
        <v>53</v>
      </c>
      <c r="B49" s="48">
        <v>5</v>
      </c>
      <c r="C49" s="48"/>
      <c r="D49" s="51">
        <v>30000</v>
      </c>
      <c r="E49" s="52">
        <f t="shared" si="1"/>
        <v>150000</v>
      </c>
    </row>
    <row r="50" spans="1:5">
      <c r="A50" s="65" t="s">
        <v>54</v>
      </c>
      <c r="B50" s="48">
        <v>5</v>
      </c>
      <c r="C50" s="48"/>
      <c r="D50" s="51">
        <v>20000</v>
      </c>
      <c r="E50" s="52">
        <f t="shared" si="1"/>
        <v>100000</v>
      </c>
    </row>
    <row r="51" spans="1:5">
      <c r="A51" s="65" t="s">
        <v>55</v>
      </c>
      <c r="B51" s="38">
        <v>5</v>
      </c>
      <c r="C51" s="48"/>
      <c r="D51" s="51">
        <v>15000</v>
      </c>
      <c r="E51" s="52">
        <f t="shared" si="1"/>
        <v>75000</v>
      </c>
    </row>
    <row r="52" spans="1:5" ht="16.5" customHeight="1">
      <c r="A52" s="65" t="s">
        <v>56</v>
      </c>
      <c r="B52" s="38"/>
      <c r="C52" s="48"/>
      <c r="D52" s="51">
        <v>3000</v>
      </c>
      <c r="E52" s="52">
        <f t="shared" si="1"/>
        <v>3000</v>
      </c>
    </row>
    <row r="53" spans="1:5">
      <c r="A53" s="41" t="s">
        <v>10</v>
      </c>
      <c r="B53" s="41"/>
      <c r="C53" s="41"/>
      <c r="D53" s="41"/>
      <c r="E53" s="35">
        <f>SUM(E44:E52)</f>
        <v>529000</v>
      </c>
    </row>
    <row r="56" spans="1:5" ht="14.25">
      <c r="A56" s="79" t="s">
        <v>128</v>
      </c>
      <c r="B56" s="79"/>
      <c r="C56" s="79"/>
      <c r="D56" s="79"/>
    </row>
    <row r="57" spans="1:5" ht="14.25">
      <c r="A57" s="78" t="s">
        <v>116</v>
      </c>
      <c r="B57" s="78"/>
      <c r="C57" s="78"/>
      <c r="D57" s="78"/>
    </row>
    <row r="58" spans="1:5" ht="14.25">
      <c r="A58" s="78" t="s">
        <v>120</v>
      </c>
      <c r="B58" s="78"/>
      <c r="C58" s="78"/>
      <c r="D58" s="78"/>
    </row>
    <row r="59" spans="1:5" ht="14.25">
      <c r="A59" s="78" t="s">
        <v>121</v>
      </c>
      <c r="B59" s="78"/>
      <c r="C59" s="78"/>
      <c r="D59" s="78"/>
    </row>
    <row r="61" spans="1:5" ht="27">
      <c r="A61" s="67" t="s">
        <v>45</v>
      </c>
      <c r="B61" s="66" t="s">
        <v>24</v>
      </c>
      <c r="C61" s="66" t="s">
        <v>25</v>
      </c>
      <c r="D61" s="56" t="s">
        <v>26</v>
      </c>
      <c r="E61" s="56" t="s">
        <v>27</v>
      </c>
    </row>
    <row r="62" spans="1:5" ht="16.5" customHeight="1">
      <c r="A62" s="65" t="s">
        <v>48</v>
      </c>
      <c r="B62" s="48">
        <v>12</v>
      </c>
      <c r="C62" s="48"/>
      <c r="D62" s="51">
        <v>2000</v>
      </c>
      <c r="E62" s="52">
        <f t="shared" ref="E62:E66" si="2">PRODUCT(B62:D62)</f>
        <v>24000</v>
      </c>
    </row>
    <row r="63" spans="1:5" ht="16.5" customHeight="1">
      <c r="A63" s="65" t="s">
        <v>49</v>
      </c>
      <c r="B63" s="38">
        <v>12</v>
      </c>
      <c r="C63" s="48">
        <v>2</v>
      </c>
      <c r="D63" s="51">
        <v>3000</v>
      </c>
      <c r="E63" s="52">
        <f t="shared" si="2"/>
        <v>72000</v>
      </c>
    </row>
    <row r="64" spans="1:5">
      <c r="A64" s="65" t="s">
        <v>50</v>
      </c>
      <c r="B64" s="38">
        <v>32</v>
      </c>
      <c r="C64" s="48">
        <v>3</v>
      </c>
      <c r="D64" s="51">
        <v>3000</v>
      </c>
      <c r="E64" s="52">
        <f t="shared" si="2"/>
        <v>288000</v>
      </c>
    </row>
    <row r="65" spans="1:5">
      <c r="A65" s="65" t="s">
        <v>51</v>
      </c>
      <c r="B65" s="48">
        <v>2</v>
      </c>
      <c r="C65" s="48">
        <v>3</v>
      </c>
      <c r="D65" s="51">
        <v>2500</v>
      </c>
      <c r="E65" s="52">
        <f t="shared" si="2"/>
        <v>15000</v>
      </c>
    </row>
    <row r="66" spans="1:5" ht="25.5" customHeight="1">
      <c r="A66" s="65" t="s">
        <v>58</v>
      </c>
      <c r="B66" s="38"/>
      <c r="C66" s="48"/>
      <c r="D66" s="51">
        <v>12000</v>
      </c>
      <c r="E66" s="52">
        <f t="shared" si="2"/>
        <v>12000</v>
      </c>
    </row>
    <row r="67" spans="1:5" ht="16.5" customHeight="1">
      <c r="A67" s="40" t="s">
        <v>10</v>
      </c>
      <c r="B67" s="40"/>
      <c r="C67" s="40"/>
      <c r="D67" s="40"/>
      <c r="E67" s="33">
        <f>SUM(E62:E66)</f>
        <v>411000</v>
      </c>
    </row>
    <row r="68" spans="1:5" ht="15.75" customHeight="1"/>
    <row r="73" spans="1:5" ht="14.25">
      <c r="A73" s="79" t="s">
        <v>129</v>
      </c>
      <c r="B73" s="79"/>
      <c r="C73" s="79"/>
      <c r="D73" s="79"/>
    </row>
    <row r="74" spans="1:5" ht="14.25">
      <c r="A74" s="78" t="s">
        <v>116</v>
      </c>
      <c r="B74" s="78"/>
      <c r="C74" s="78"/>
      <c r="D74" s="78"/>
    </row>
    <row r="75" spans="1:5" ht="14.25">
      <c r="A75" s="78" t="s">
        <v>122</v>
      </c>
      <c r="B75" s="78"/>
      <c r="C75" s="78"/>
      <c r="D75" s="78"/>
    </row>
    <row r="76" spans="1:5" ht="14.25">
      <c r="A76" s="78" t="s">
        <v>123</v>
      </c>
      <c r="B76" s="78"/>
      <c r="C76" s="78"/>
      <c r="D76" s="78"/>
    </row>
    <row r="77" spans="1:5" ht="14.25">
      <c r="A77" s="78" t="s">
        <v>124</v>
      </c>
      <c r="B77" s="78"/>
      <c r="C77" s="78"/>
      <c r="D77" s="78"/>
    </row>
    <row r="79" spans="1:5" ht="27">
      <c r="A79" s="65" t="s">
        <v>45</v>
      </c>
      <c r="B79" s="66" t="s">
        <v>24</v>
      </c>
      <c r="C79" s="66" t="s">
        <v>25</v>
      </c>
      <c r="D79" s="56" t="s">
        <v>26</v>
      </c>
      <c r="E79" s="56" t="s">
        <v>27</v>
      </c>
    </row>
    <row r="80" spans="1:5">
      <c r="A80" s="65" t="s">
        <v>59</v>
      </c>
      <c r="B80" s="48">
        <v>12</v>
      </c>
      <c r="C80" s="48">
        <v>10</v>
      </c>
      <c r="D80" s="51">
        <v>9800</v>
      </c>
      <c r="E80" s="52">
        <f t="shared" ref="E80" si="3">PRODUCT(B80:D80)</f>
        <v>1176000</v>
      </c>
    </row>
    <row r="81" spans="1:5" ht="15.75" customHeight="1">
      <c r="A81" s="40" t="s">
        <v>10</v>
      </c>
      <c r="B81" s="40"/>
      <c r="C81" s="40"/>
      <c r="D81" s="40"/>
      <c r="E81" s="33">
        <f>SUM(E80)</f>
        <v>1176000</v>
      </c>
    </row>
    <row r="82" spans="1:5">
      <c r="A82" s="43"/>
      <c r="B82" s="43"/>
      <c r="C82" s="43"/>
    </row>
    <row r="83" spans="1:5">
      <c r="A83" s="43"/>
      <c r="B83" s="43"/>
      <c r="C83" s="43"/>
    </row>
    <row r="85" spans="1:5">
      <c r="A85" s="43"/>
      <c r="B85" s="43"/>
      <c r="C85" s="43"/>
      <c r="D85" s="43"/>
    </row>
    <row r="86" spans="1:5">
      <c r="A86" s="43" t="s">
        <v>76</v>
      </c>
      <c r="B86" s="43"/>
      <c r="C86" s="43"/>
      <c r="D86" s="43"/>
      <c r="E86" s="68">
        <f>E18+E36+E53+E67+E81</f>
        <v>3000000</v>
      </c>
    </row>
    <row r="87" spans="1:5">
      <c r="A87" s="43"/>
      <c r="B87" s="43"/>
      <c r="C87" s="43"/>
      <c r="D87" s="43"/>
    </row>
    <row r="88" spans="1:5">
      <c r="A88" s="43"/>
      <c r="B88" s="43"/>
      <c r="C88" s="43"/>
      <c r="D88" s="43"/>
    </row>
    <row r="89" spans="1:5">
      <c r="A89" s="43"/>
      <c r="B89" s="43"/>
      <c r="C89" s="43"/>
      <c r="D89" s="43"/>
    </row>
  </sheetData>
  <mergeCells count="22">
    <mergeCell ref="A1:C1"/>
    <mergeCell ref="A3:D3"/>
    <mergeCell ref="A4:D4"/>
    <mergeCell ref="A5:D5"/>
    <mergeCell ref="A6:D6"/>
    <mergeCell ref="A22:D22"/>
    <mergeCell ref="A23:D23"/>
    <mergeCell ref="A24:D24"/>
    <mergeCell ref="A21:D21"/>
    <mergeCell ref="A38:D38"/>
    <mergeCell ref="A39:D39"/>
    <mergeCell ref="A40:D40"/>
    <mergeCell ref="A41:D41"/>
    <mergeCell ref="A56:D56"/>
    <mergeCell ref="A57:D57"/>
    <mergeCell ref="A77:D77"/>
    <mergeCell ref="A73:D73"/>
    <mergeCell ref="A58:D58"/>
    <mergeCell ref="A59:D59"/>
    <mergeCell ref="A74:D74"/>
    <mergeCell ref="A75:D75"/>
    <mergeCell ref="A76:D7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16"/>
  <sheetViews>
    <sheetView workbookViewId="0">
      <selection activeCell="F14" sqref="F14"/>
    </sheetView>
  </sheetViews>
  <sheetFormatPr defaultRowHeight="13.5"/>
  <cols>
    <col min="1" max="1" width="3.42578125" style="1" customWidth="1"/>
    <col min="2" max="2" width="20" style="1" customWidth="1"/>
    <col min="3" max="4" width="9.140625" style="1"/>
    <col min="5" max="5" width="13.85546875" style="1" customWidth="1"/>
    <col min="6" max="6" width="13.42578125" style="1" customWidth="1"/>
    <col min="7" max="7" width="6.85546875" style="1" customWidth="1"/>
    <col min="8" max="16384" width="9.140625" style="1"/>
  </cols>
  <sheetData>
    <row r="1" spans="1:7" ht="30.75" customHeight="1">
      <c r="B1" s="84" t="s">
        <v>20</v>
      </c>
      <c r="C1" s="84"/>
      <c r="D1" s="84"/>
      <c r="E1" s="84"/>
      <c r="F1" s="84"/>
      <c r="G1" s="84"/>
    </row>
    <row r="3" spans="1:7" ht="45.75" customHeight="1">
      <c r="B3" s="85" t="s">
        <v>21</v>
      </c>
      <c r="C3" s="85"/>
      <c r="D3" s="85"/>
      <c r="E3" s="85"/>
      <c r="F3" s="85"/>
    </row>
    <row r="4" spans="1:7">
      <c r="B4" s="78" t="s">
        <v>22</v>
      </c>
      <c r="C4" s="78"/>
      <c r="D4" s="78"/>
      <c r="E4" s="78"/>
      <c r="F4" s="78"/>
      <c r="G4" s="78"/>
    </row>
    <row r="5" spans="1:7">
      <c r="B5" s="78" t="s">
        <v>104</v>
      </c>
      <c r="C5" s="78"/>
      <c r="D5" s="78"/>
      <c r="E5" s="78"/>
      <c r="F5" s="78"/>
      <c r="G5" s="78"/>
    </row>
    <row r="6" spans="1:7">
      <c r="B6" s="78" t="s">
        <v>103</v>
      </c>
      <c r="C6" s="78"/>
      <c r="D6" s="78"/>
      <c r="E6" s="78"/>
      <c r="F6" s="78"/>
      <c r="G6" s="78"/>
    </row>
    <row r="7" spans="1:7">
      <c r="B7" s="78" t="s">
        <v>102</v>
      </c>
      <c r="C7" s="78"/>
      <c r="D7" s="78"/>
      <c r="E7" s="78"/>
      <c r="F7" s="78"/>
      <c r="G7" s="78"/>
    </row>
    <row r="9" spans="1:7" ht="27">
      <c r="A9" s="26" t="s">
        <v>64</v>
      </c>
      <c r="B9" s="19" t="s">
        <v>23</v>
      </c>
      <c r="C9" s="19" t="s">
        <v>24</v>
      </c>
      <c r="D9" s="19" t="s">
        <v>25</v>
      </c>
      <c r="E9" s="19" t="s">
        <v>26</v>
      </c>
      <c r="F9" s="19" t="s">
        <v>27</v>
      </c>
    </row>
    <row r="10" spans="1:7" ht="43.5" customHeight="1">
      <c r="A10" s="26">
        <v>1</v>
      </c>
      <c r="B10" s="42" t="s">
        <v>19</v>
      </c>
      <c r="C10" s="25">
        <v>14</v>
      </c>
      <c r="D10" s="25">
        <v>13</v>
      </c>
      <c r="E10" s="25">
        <v>3000</v>
      </c>
      <c r="F10" s="25">
        <f>PRODUCT(C10:E10)</f>
        <v>546000</v>
      </c>
    </row>
    <row r="11" spans="1:7" ht="58.5" customHeight="1">
      <c r="A11" s="26">
        <v>2</v>
      </c>
      <c r="B11" s="20" t="s">
        <v>28</v>
      </c>
      <c r="C11" s="25">
        <v>10</v>
      </c>
      <c r="D11" s="25">
        <v>13</v>
      </c>
      <c r="E11" s="25">
        <v>2500</v>
      </c>
      <c r="F11" s="25">
        <f>PRODUCT(C11:E11)</f>
        <v>325000</v>
      </c>
    </row>
    <row r="12" spans="1:7" ht="24.75" customHeight="1">
      <c r="A12" s="26">
        <v>3</v>
      </c>
      <c r="B12" s="39" t="s">
        <v>89</v>
      </c>
      <c r="C12" s="21"/>
      <c r="D12" s="21"/>
      <c r="E12" s="21">
        <v>129000</v>
      </c>
      <c r="F12" s="25">
        <f>PRODUCT(C12:E12)</f>
        <v>129000</v>
      </c>
    </row>
    <row r="13" spans="1:7">
      <c r="B13" s="81" t="s">
        <v>17</v>
      </c>
      <c r="C13" s="81"/>
      <c r="D13" s="81"/>
      <c r="E13" s="81"/>
      <c r="F13" s="21">
        <f>SUM(F10:F12)</f>
        <v>1000000</v>
      </c>
    </row>
    <row r="16" spans="1:7">
      <c r="B16" s="82" t="s">
        <v>29</v>
      </c>
      <c r="C16" s="83"/>
      <c r="D16" s="64"/>
      <c r="E16" s="64"/>
      <c r="F16" s="21">
        <f>F13</f>
        <v>1000000</v>
      </c>
    </row>
  </sheetData>
  <mergeCells count="8">
    <mergeCell ref="B13:E13"/>
    <mergeCell ref="B16:C16"/>
    <mergeCell ref="B1:G1"/>
    <mergeCell ref="B3:F3"/>
    <mergeCell ref="B4:G4"/>
    <mergeCell ref="B5:G5"/>
    <mergeCell ref="B6:G6"/>
    <mergeCell ref="B7:G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16"/>
  <sheetViews>
    <sheetView workbookViewId="0">
      <selection activeCell="G17" sqref="G17"/>
    </sheetView>
  </sheetViews>
  <sheetFormatPr defaultRowHeight="13.5"/>
  <cols>
    <col min="1" max="1" width="22.85546875" style="1" customWidth="1"/>
    <col min="2" max="4" width="9.140625" style="1"/>
    <col min="5" max="5" width="11.140625" style="1" customWidth="1"/>
    <col min="6" max="7" width="11.28515625" style="1" customWidth="1"/>
    <col min="8" max="16384" width="9.140625" style="1"/>
  </cols>
  <sheetData>
    <row r="1" spans="1:7" ht="32.25" customHeight="1">
      <c r="A1" s="84" t="s">
        <v>30</v>
      </c>
      <c r="B1" s="84"/>
      <c r="C1" s="84"/>
      <c r="D1" s="84"/>
      <c r="E1" s="84"/>
      <c r="F1" s="84"/>
    </row>
    <row r="2" spans="1:7" ht="17.25" customHeight="1">
      <c r="A2" s="90" t="s">
        <v>105</v>
      </c>
      <c r="B2" s="90"/>
      <c r="C2" s="90"/>
      <c r="D2" s="90"/>
      <c r="E2" s="90"/>
      <c r="F2" s="90"/>
    </row>
    <row r="4" spans="1:7" ht="27">
      <c r="A4" s="91" t="s">
        <v>45</v>
      </c>
      <c r="B4" s="92"/>
      <c r="C4" s="93"/>
      <c r="D4" s="45" t="s">
        <v>24</v>
      </c>
      <c r="E4" s="45" t="s">
        <v>25</v>
      </c>
      <c r="F4" s="46" t="s">
        <v>26</v>
      </c>
      <c r="G4" s="46" t="s">
        <v>27</v>
      </c>
    </row>
    <row r="5" spans="1:7">
      <c r="A5" s="86" t="s">
        <v>31</v>
      </c>
      <c r="B5" s="87"/>
      <c r="C5" s="88"/>
      <c r="D5" s="23">
        <v>92</v>
      </c>
      <c r="E5" s="23">
        <v>2</v>
      </c>
      <c r="F5" s="23">
        <v>9800</v>
      </c>
      <c r="G5" s="23">
        <f>PRODUCT(D5:F5)</f>
        <v>1803200</v>
      </c>
    </row>
    <row r="6" spans="1:7">
      <c r="A6" s="94" t="s">
        <v>32</v>
      </c>
      <c r="B6" s="95"/>
      <c r="C6" s="96"/>
      <c r="D6" s="23"/>
      <c r="E6" s="23"/>
      <c r="F6" s="23"/>
      <c r="G6" s="23"/>
    </row>
    <row r="7" spans="1:7">
      <c r="A7" s="94" t="s">
        <v>33</v>
      </c>
      <c r="B7" s="95"/>
      <c r="C7" s="96"/>
      <c r="D7" s="23">
        <v>23</v>
      </c>
      <c r="E7" s="24"/>
      <c r="F7" s="23">
        <v>10000</v>
      </c>
      <c r="G7" s="23">
        <f t="shared" ref="G7:G15" si="0">PRODUCT(D7:F7)</f>
        <v>230000</v>
      </c>
    </row>
    <row r="8" spans="1:7">
      <c r="A8" s="94" t="s">
        <v>34</v>
      </c>
      <c r="B8" s="95"/>
      <c r="C8" s="96"/>
      <c r="D8" s="23">
        <v>23</v>
      </c>
      <c r="E8" s="24"/>
      <c r="F8" s="23">
        <v>7000</v>
      </c>
      <c r="G8" s="23">
        <f t="shared" si="0"/>
        <v>161000</v>
      </c>
    </row>
    <row r="9" spans="1:7">
      <c r="A9" s="94" t="s">
        <v>35</v>
      </c>
      <c r="B9" s="95"/>
      <c r="C9" s="96"/>
      <c r="D9" s="23">
        <v>18</v>
      </c>
      <c r="E9" s="24"/>
      <c r="F9" s="23">
        <v>5000</v>
      </c>
      <c r="G9" s="23">
        <f t="shared" si="0"/>
        <v>90000</v>
      </c>
    </row>
    <row r="10" spans="1:7">
      <c r="A10" s="94" t="s">
        <v>36</v>
      </c>
      <c r="B10" s="95"/>
      <c r="C10" s="96"/>
      <c r="D10" s="23">
        <v>10</v>
      </c>
      <c r="E10" s="23">
        <v>2</v>
      </c>
      <c r="F10" s="23">
        <v>1200</v>
      </c>
      <c r="G10" s="23">
        <f t="shared" si="0"/>
        <v>24000</v>
      </c>
    </row>
    <row r="11" spans="1:7">
      <c r="A11" s="94" t="s">
        <v>37</v>
      </c>
      <c r="B11" s="95"/>
      <c r="C11" s="96"/>
      <c r="D11" s="23">
        <v>10</v>
      </c>
      <c r="E11" s="23"/>
      <c r="F11" s="23">
        <v>5000</v>
      </c>
      <c r="G11" s="23">
        <f t="shared" si="0"/>
        <v>50000</v>
      </c>
    </row>
    <row r="12" spans="1:7">
      <c r="A12" s="94" t="s">
        <v>38</v>
      </c>
      <c r="B12" s="95"/>
      <c r="C12" s="96"/>
      <c r="D12" s="23">
        <v>100</v>
      </c>
      <c r="E12" s="48"/>
      <c r="F12" s="23">
        <v>2500</v>
      </c>
      <c r="G12" s="23">
        <f t="shared" si="0"/>
        <v>250000</v>
      </c>
    </row>
    <row r="13" spans="1:7">
      <c r="A13" s="94" t="s">
        <v>39</v>
      </c>
      <c r="B13" s="95"/>
      <c r="C13" s="96"/>
      <c r="D13" s="23">
        <v>64</v>
      </c>
      <c r="E13" s="48"/>
      <c r="F13" s="23">
        <v>3600</v>
      </c>
      <c r="G13" s="23">
        <f t="shared" si="0"/>
        <v>230400</v>
      </c>
    </row>
    <row r="14" spans="1:7" ht="27.75" customHeight="1">
      <c r="A14" s="86" t="s">
        <v>40</v>
      </c>
      <c r="B14" s="87"/>
      <c r="C14" s="88"/>
      <c r="D14" s="23">
        <v>27</v>
      </c>
      <c r="E14" s="48"/>
      <c r="F14" s="23">
        <v>5000</v>
      </c>
      <c r="G14" s="23">
        <f t="shared" si="0"/>
        <v>135000</v>
      </c>
    </row>
    <row r="15" spans="1:7">
      <c r="A15" s="86" t="s">
        <v>41</v>
      </c>
      <c r="B15" s="87"/>
      <c r="C15" s="88"/>
      <c r="D15" s="23">
        <v>80</v>
      </c>
      <c r="E15" s="48"/>
      <c r="F15" s="23">
        <v>330</v>
      </c>
      <c r="G15" s="23">
        <f t="shared" si="0"/>
        <v>26400</v>
      </c>
    </row>
    <row r="16" spans="1:7">
      <c r="A16" s="89" t="s">
        <v>10</v>
      </c>
      <c r="B16" s="89"/>
      <c r="C16" s="89"/>
      <c r="D16" s="89"/>
      <c r="E16" s="89"/>
      <c r="F16" s="89"/>
      <c r="G16" s="40">
        <f>SUM(G5:G15)</f>
        <v>3000000</v>
      </c>
    </row>
  </sheetData>
  <mergeCells count="15">
    <mergeCell ref="A14:C14"/>
    <mergeCell ref="A15:C15"/>
    <mergeCell ref="A16:F16"/>
    <mergeCell ref="A1:F1"/>
    <mergeCell ref="A2:F2"/>
    <mergeCell ref="A4:C4"/>
    <mergeCell ref="A5:C5"/>
    <mergeCell ref="A6:C6"/>
    <mergeCell ref="A12:C12"/>
    <mergeCell ref="A13:C13"/>
    <mergeCell ref="A7:C7"/>
    <mergeCell ref="A8:C8"/>
    <mergeCell ref="A9:C9"/>
    <mergeCell ref="A10:C10"/>
    <mergeCell ref="A11:C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34"/>
  <sheetViews>
    <sheetView topLeftCell="A4" workbookViewId="0">
      <selection activeCell="C6" sqref="C6:C9"/>
    </sheetView>
  </sheetViews>
  <sheetFormatPr defaultRowHeight="12.75"/>
  <cols>
    <col min="1" max="1" width="3" style="60" customWidth="1"/>
    <col min="2" max="2" width="22.140625" style="22" customWidth="1"/>
    <col min="3" max="4" width="9.140625" style="22"/>
    <col min="5" max="5" width="11" style="22" customWidth="1"/>
    <col min="6" max="6" width="11.7109375" style="22" customWidth="1"/>
    <col min="7" max="16384" width="9.140625" style="22"/>
  </cols>
  <sheetData>
    <row r="1" spans="1:6" ht="29.25" customHeight="1">
      <c r="B1" s="84" t="s">
        <v>42</v>
      </c>
      <c r="C1" s="84"/>
      <c r="D1" s="84"/>
      <c r="E1" s="84"/>
      <c r="F1" s="84"/>
    </row>
    <row r="3" spans="1:6" ht="39.75" customHeight="1">
      <c r="B3" s="98" t="s">
        <v>72</v>
      </c>
      <c r="C3" s="98"/>
      <c r="D3" s="98"/>
      <c r="E3" s="98"/>
      <c r="F3" s="98"/>
    </row>
    <row r="4" spans="1:6" ht="46.5" customHeight="1">
      <c r="A4" s="26" t="s">
        <v>64</v>
      </c>
      <c r="B4" s="32" t="s">
        <v>23</v>
      </c>
      <c r="C4" s="32" t="s">
        <v>71</v>
      </c>
      <c r="D4" s="32" t="s">
        <v>16</v>
      </c>
      <c r="E4" s="32" t="s">
        <v>26</v>
      </c>
      <c r="F4" s="32" t="s">
        <v>27</v>
      </c>
    </row>
    <row r="5" spans="1:6" ht="37.5" customHeight="1">
      <c r="A5" s="61">
        <v>1</v>
      </c>
      <c r="B5" s="59" t="s">
        <v>62</v>
      </c>
      <c r="C5" s="25">
        <v>80</v>
      </c>
      <c r="D5" s="25">
        <v>1</v>
      </c>
      <c r="E5" s="25">
        <v>2000</v>
      </c>
      <c r="F5" s="62">
        <f t="shared" ref="F5:F14" si="0">PRODUCT(C5:E5)</f>
        <v>160000</v>
      </c>
    </row>
    <row r="6" spans="1:6" ht="36" customHeight="1">
      <c r="A6" s="61">
        <v>2</v>
      </c>
      <c r="B6" s="32" t="s">
        <v>63</v>
      </c>
      <c r="C6" s="25">
        <v>30</v>
      </c>
      <c r="D6" s="25">
        <v>2</v>
      </c>
      <c r="E6" s="25">
        <v>2000</v>
      </c>
      <c r="F6" s="62">
        <f t="shared" si="0"/>
        <v>120000</v>
      </c>
    </row>
    <row r="7" spans="1:6" ht="30.75" customHeight="1">
      <c r="A7" s="61">
        <v>3</v>
      </c>
      <c r="B7" s="20" t="s">
        <v>65</v>
      </c>
      <c r="C7" s="25">
        <v>30</v>
      </c>
      <c r="D7" s="25">
        <v>3</v>
      </c>
      <c r="E7" s="25">
        <v>2000</v>
      </c>
      <c r="F7" s="62">
        <f t="shared" si="0"/>
        <v>180000</v>
      </c>
    </row>
    <row r="8" spans="1:6" ht="31.5" customHeight="1">
      <c r="A8" s="61">
        <v>4</v>
      </c>
      <c r="B8" s="32" t="s">
        <v>66</v>
      </c>
      <c r="C8" s="25">
        <v>5</v>
      </c>
      <c r="D8" s="25">
        <v>2</v>
      </c>
      <c r="E8" s="25">
        <v>2500</v>
      </c>
      <c r="F8" s="62">
        <f t="shared" si="0"/>
        <v>25000</v>
      </c>
    </row>
    <row r="9" spans="1:6" ht="33" customHeight="1">
      <c r="A9" s="61">
        <v>5</v>
      </c>
      <c r="B9" s="32" t="s">
        <v>67</v>
      </c>
      <c r="C9" s="25">
        <v>10</v>
      </c>
      <c r="D9" s="25">
        <v>2</v>
      </c>
      <c r="E9" s="25">
        <v>2500</v>
      </c>
      <c r="F9" s="62">
        <f t="shared" si="0"/>
        <v>50000</v>
      </c>
    </row>
    <row r="10" spans="1:6" ht="27">
      <c r="A10" s="61">
        <v>6</v>
      </c>
      <c r="B10" s="20" t="s">
        <v>68</v>
      </c>
      <c r="C10" s="25">
        <v>30</v>
      </c>
      <c r="D10" s="25">
        <v>2</v>
      </c>
      <c r="E10" s="25">
        <v>3000</v>
      </c>
      <c r="F10" s="62">
        <f t="shared" si="0"/>
        <v>180000</v>
      </c>
    </row>
    <row r="11" spans="1:6" ht="28.5" customHeight="1">
      <c r="A11" s="61">
        <v>7</v>
      </c>
      <c r="B11" s="32" t="s">
        <v>18</v>
      </c>
      <c r="C11" s="25">
        <v>1</v>
      </c>
      <c r="D11" s="25">
        <v>2</v>
      </c>
      <c r="E11" s="25">
        <v>50000</v>
      </c>
      <c r="F11" s="62">
        <f t="shared" si="0"/>
        <v>100000</v>
      </c>
    </row>
    <row r="12" spans="1:6" ht="24" customHeight="1">
      <c r="A12" s="61">
        <v>8</v>
      </c>
      <c r="B12" s="59" t="s">
        <v>43</v>
      </c>
      <c r="C12" s="25">
        <v>20</v>
      </c>
      <c r="D12" s="25">
        <v>1</v>
      </c>
      <c r="E12" s="25">
        <v>350</v>
      </c>
      <c r="F12" s="62">
        <f t="shared" si="0"/>
        <v>7000</v>
      </c>
    </row>
    <row r="13" spans="1:6" ht="23.25" customHeight="1">
      <c r="A13" s="61">
        <v>9</v>
      </c>
      <c r="B13" s="32" t="s">
        <v>69</v>
      </c>
      <c r="C13" s="25">
        <v>24</v>
      </c>
      <c r="D13" s="25">
        <v>1</v>
      </c>
      <c r="E13" s="25">
        <v>2000</v>
      </c>
      <c r="F13" s="62">
        <f t="shared" si="0"/>
        <v>48000</v>
      </c>
    </row>
    <row r="14" spans="1:6" ht="27">
      <c r="A14" s="61">
        <v>10</v>
      </c>
      <c r="B14" s="32" t="s">
        <v>70</v>
      </c>
      <c r="C14" s="25">
        <v>32</v>
      </c>
      <c r="D14" s="25">
        <v>1</v>
      </c>
      <c r="E14" s="25">
        <v>1500</v>
      </c>
      <c r="F14" s="62">
        <f t="shared" si="0"/>
        <v>48000</v>
      </c>
    </row>
    <row r="15" spans="1:6" ht="15.75" customHeight="1">
      <c r="A15" s="97" t="s">
        <v>17</v>
      </c>
      <c r="B15" s="97"/>
      <c r="C15" s="97"/>
      <c r="D15" s="97"/>
      <c r="E15" s="97"/>
      <c r="F15" s="47">
        <f>SUM(F5:F14)</f>
        <v>918000</v>
      </c>
    </row>
    <row r="17" spans="1:6" ht="21.75" customHeight="1">
      <c r="B17" s="98" t="s">
        <v>73</v>
      </c>
      <c r="C17" s="98"/>
      <c r="D17" s="98"/>
      <c r="E17" s="98"/>
      <c r="F17" s="98"/>
    </row>
    <row r="19" spans="1:6" ht="29.25" customHeight="1">
      <c r="A19" s="61" t="s">
        <v>64</v>
      </c>
      <c r="B19" s="32" t="s">
        <v>23</v>
      </c>
      <c r="C19" s="32" t="s">
        <v>24</v>
      </c>
      <c r="D19" s="32" t="s">
        <v>25</v>
      </c>
      <c r="E19" s="32" t="s">
        <v>26</v>
      </c>
      <c r="F19" s="32" t="s">
        <v>27</v>
      </c>
    </row>
    <row r="20" spans="1:6" ht="27">
      <c r="A20" s="61">
        <v>1</v>
      </c>
      <c r="B20" s="32" t="s">
        <v>62</v>
      </c>
      <c r="C20" s="25">
        <v>100</v>
      </c>
      <c r="D20" s="25">
        <v>1</v>
      </c>
      <c r="E20" s="25">
        <v>2000</v>
      </c>
      <c r="F20" s="62">
        <f t="shared" ref="F20:F29" si="1">PRODUCT(C20:E20)</f>
        <v>200000</v>
      </c>
    </row>
    <row r="21" spans="1:6" ht="27">
      <c r="A21" s="61">
        <v>2</v>
      </c>
      <c r="B21" s="32" t="s">
        <v>63</v>
      </c>
      <c r="C21" s="25">
        <v>36</v>
      </c>
      <c r="D21" s="25">
        <v>2</v>
      </c>
      <c r="E21" s="25">
        <v>2000</v>
      </c>
      <c r="F21" s="62">
        <f t="shared" si="1"/>
        <v>144000</v>
      </c>
    </row>
    <row r="22" spans="1:6" ht="27">
      <c r="A22" s="61">
        <v>3</v>
      </c>
      <c r="B22" s="32" t="s">
        <v>65</v>
      </c>
      <c r="C22" s="25">
        <v>36</v>
      </c>
      <c r="D22" s="25">
        <v>3</v>
      </c>
      <c r="E22" s="25">
        <v>2000</v>
      </c>
      <c r="F22" s="62">
        <f t="shared" si="1"/>
        <v>216000</v>
      </c>
    </row>
    <row r="23" spans="1:6" ht="27">
      <c r="A23" s="61">
        <v>4</v>
      </c>
      <c r="B23" s="32" t="s">
        <v>66</v>
      </c>
      <c r="C23" s="25">
        <v>5</v>
      </c>
      <c r="D23" s="25">
        <v>2</v>
      </c>
      <c r="E23" s="25">
        <v>2500</v>
      </c>
      <c r="F23" s="62">
        <f t="shared" si="1"/>
        <v>25000</v>
      </c>
    </row>
    <row r="24" spans="1:6" ht="27">
      <c r="A24" s="61">
        <v>5</v>
      </c>
      <c r="B24" s="32" t="s">
        <v>67</v>
      </c>
      <c r="C24" s="25">
        <v>15</v>
      </c>
      <c r="D24" s="25">
        <v>2</v>
      </c>
      <c r="E24" s="25">
        <v>2500</v>
      </c>
      <c r="F24" s="62">
        <f t="shared" si="1"/>
        <v>75000</v>
      </c>
    </row>
    <row r="25" spans="1:6" ht="35.25" customHeight="1">
      <c r="A25" s="61">
        <v>6</v>
      </c>
      <c r="B25" s="32" t="s">
        <v>68</v>
      </c>
      <c r="C25" s="25">
        <v>36</v>
      </c>
      <c r="D25" s="25">
        <v>2</v>
      </c>
      <c r="E25" s="25">
        <v>3000</v>
      </c>
      <c r="F25" s="62">
        <f t="shared" si="1"/>
        <v>216000</v>
      </c>
    </row>
    <row r="26" spans="1:6" ht="30.75" customHeight="1">
      <c r="A26" s="61">
        <v>7</v>
      </c>
      <c r="B26" s="32" t="s">
        <v>18</v>
      </c>
      <c r="C26" s="26">
        <v>1</v>
      </c>
      <c r="D26" s="25">
        <v>2</v>
      </c>
      <c r="E26" s="25">
        <v>50000</v>
      </c>
      <c r="F26" s="62">
        <f t="shared" si="1"/>
        <v>100000</v>
      </c>
    </row>
    <row r="27" spans="1:6" ht="13.5">
      <c r="A27" s="61">
        <v>8</v>
      </c>
      <c r="B27" s="32" t="s">
        <v>43</v>
      </c>
      <c r="C27" s="25">
        <v>20</v>
      </c>
      <c r="D27" s="25">
        <v>1</v>
      </c>
      <c r="E27" s="25">
        <v>350</v>
      </c>
      <c r="F27" s="62">
        <f t="shared" si="1"/>
        <v>7000</v>
      </c>
    </row>
    <row r="28" spans="1:6" ht="20.25" customHeight="1">
      <c r="A28" s="61">
        <v>9</v>
      </c>
      <c r="B28" s="32" t="s">
        <v>74</v>
      </c>
      <c r="C28" s="25">
        <v>18</v>
      </c>
      <c r="D28" s="25">
        <v>1</v>
      </c>
      <c r="E28" s="25">
        <v>2000</v>
      </c>
      <c r="F28" s="62">
        <f t="shared" si="1"/>
        <v>36000</v>
      </c>
    </row>
    <row r="29" spans="1:6" ht="27">
      <c r="A29" s="61">
        <v>10</v>
      </c>
      <c r="B29" s="32" t="s">
        <v>70</v>
      </c>
      <c r="C29" s="25">
        <v>42</v>
      </c>
      <c r="D29" s="25">
        <v>1</v>
      </c>
      <c r="E29" s="25">
        <v>1500</v>
      </c>
      <c r="F29" s="62">
        <f t="shared" si="1"/>
        <v>63000</v>
      </c>
    </row>
    <row r="30" spans="1:6" ht="13.5">
      <c r="A30" s="61"/>
      <c r="B30" s="99" t="s">
        <v>17</v>
      </c>
      <c r="C30" s="99"/>
      <c r="D30" s="99"/>
      <c r="E30" s="99"/>
      <c r="F30" s="47">
        <f>SUM(F20:F29)</f>
        <v>1082000</v>
      </c>
    </row>
    <row r="34" spans="2:6" ht="14.25">
      <c r="B34" s="75" t="s">
        <v>75</v>
      </c>
      <c r="C34" s="75"/>
      <c r="D34" s="75"/>
      <c r="E34" s="75"/>
      <c r="F34" s="63">
        <f>F15+F30</f>
        <v>2000000</v>
      </c>
    </row>
  </sheetData>
  <mergeCells count="6">
    <mergeCell ref="B34:E34"/>
    <mergeCell ref="A15:E15"/>
    <mergeCell ref="B3:F3"/>
    <mergeCell ref="B1:F1"/>
    <mergeCell ref="B17:F17"/>
    <mergeCell ref="B30:E3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66"/>
  </sheetPr>
  <dimension ref="A1:K15"/>
  <sheetViews>
    <sheetView workbookViewId="0">
      <selection activeCell="L11" sqref="L11"/>
    </sheetView>
  </sheetViews>
  <sheetFormatPr defaultRowHeight="13.5"/>
  <cols>
    <col min="1" max="3" width="9.140625" style="1"/>
    <col min="4" max="4" width="7.7109375" style="1" customWidth="1"/>
    <col min="5" max="5" width="7.42578125" style="1" customWidth="1"/>
    <col min="6" max="6" width="9.42578125" style="1" customWidth="1"/>
    <col min="7" max="7" width="11" style="1" customWidth="1"/>
    <col min="8" max="8" width="13.5703125" style="1" customWidth="1"/>
    <col min="9" max="9" width="11.85546875" style="1" customWidth="1"/>
    <col min="10" max="16384" width="9.140625" style="1"/>
  </cols>
  <sheetData>
    <row r="1" spans="1:11" ht="36" customHeight="1">
      <c r="A1" s="100" t="s">
        <v>77</v>
      </c>
      <c r="B1" s="100"/>
      <c r="C1" s="100"/>
      <c r="D1" s="100"/>
      <c r="E1" s="100"/>
      <c r="F1" s="100"/>
      <c r="G1" s="37"/>
      <c r="H1" s="37"/>
      <c r="I1" s="37"/>
      <c r="J1" s="37"/>
      <c r="K1" s="37"/>
    </row>
    <row r="2" spans="1:11" ht="22.5" customHeight="1">
      <c r="A2" s="101" t="s">
        <v>106</v>
      </c>
      <c r="B2" s="101"/>
      <c r="C2" s="101"/>
      <c r="D2" s="101"/>
      <c r="E2" s="101"/>
      <c r="F2" s="101"/>
      <c r="G2" s="37"/>
      <c r="H2" s="37"/>
      <c r="I2" s="37"/>
      <c r="J2" s="37"/>
      <c r="K2" s="37"/>
    </row>
    <row r="3" spans="1:11" ht="18" customHeight="1">
      <c r="A3" s="101" t="s">
        <v>78</v>
      </c>
      <c r="B3" s="101"/>
      <c r="C3" s="101"/>
      <c r="D3" s="101"/>
      <c r="E3" s="101"/>
      <c r="F3" s="101"/>
      <c r="G3" s="37"/>
      <c r="H3" s="37"/>
      <c r="I3" s="37"/>
      <c r="J3" s="37"/>
      <c r="K3" s="37"/>
    </row>
    <row r="4" spans="1:11" ht="21.75" customHeight="1">
      <c r="A4" s="101" t="s">
        <v>79</v>
      </c>
      <c r="B4" s="101"/>
      <c r="C4" s="101"/>
      <c r="D4" s="101"/>
      <c r="E4" s="101"/>
      <c r="F4" s="101"/>
      <c r="G4" s="37"/>
      <c r="H4" s="37"/>
      <c r="I4" s="37"/>
      <c r="J4" s="37"/>
      <c r="K4" s="37"/>
    </row>
    <row r="5" spans="1:11" ht="17.25" customHeight="1">
      <c r="A5" s="102" t="s">
        <v>80</v>
      </c>
      <c r="B5" s="102"/>
      <c r="C5" s="102"/>
      <c r="D5" s="102"/>
      <c r="E5" s="102"/>
      <c r="F5" s="102"/>
      <c r="G5" s="37"/>
      <c r="H5" s="37"/>
      <c r="I5" s="37"/>
      <c r="J5" s="37"/>
      <c r="K5" s="37"/>
    </row>
    <row r="6" spans="1:11" ht="15.75" customHeight="1">
      <c r="A6" s="44"/>
      <c r="B6" s="44"/>
      <c r="C6" s="44"/>
      <c r="D6" s="44"/>
      <c r="E6" s="44"/>
      <c r="F6" s="44"/>
      <c r="G6" s="37"/>
      <c r="H6" s="37"/>
      <c r="I6" s="37"/>
      <c r="J6" s="37"/>
      <c r="K6" s="37"/>
    </row>
    <row r="7" spans="1:11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</row>
    <row r="8" spans="1:11" ht="48.75" customHeight="1">
      <c r="A8" s="91" t="s">
        <v>45</v>
      </c>
      <c r="B8" s="92"/>
      <c r="C8" s="93"/>
      <c r="D8" s="45" t="s">
        <v>24</v>
      </c>
      <c r="E8" s="45" t="s">
        <v>25</v>
      </c>
      <c r="F8" s="46" t="s">
        <v>26</v>
      </c>
      <c r="G8" s="56" t="s">
        <v>46</v>
      </c>
      <c r="H8" s="46" t="s">
        <v>47</v>
      </c>
      <c r="I8" s="46" t="s">
        <v>27</v>
      </c>
      <c r="J8" s="37"/>
      <c r="K8" s="37"/>
    </row>
    <row r="9" spans="1:11">
      <c r="A9" s="86" t="s">
        <v>81</v>
      </c>
      <c r="B9" s="87"/>
      <c r="C9" s="88"/>
      <c r="D9" s="48">
        <v>3</v>
      </c>
      <c r="E9" s="48"/>
      <c r="F9" s="51">
        <v>400000</v>
      </c>
      <c r="G9" s="50"/>
      <c r="H9" s="51"/>
      <c r="I9" s="52">
        <f>PRODUCT(D9:H9)</f>
        <v>1200000</v>
      </c>
    </row>
    <row r="10" spans="1:11">
      <c r="A10" s="86" t="s">
        <v>82</v>
      </c>
      <c r="B10" s="87"/>
      <c r="C10" s="88"/>
      <c r="D10" s="38">
        <v>3</v>
      </c>
      <c r="E10" s="48">
        <v>5</v>
      </c>
      <c r="F10" s="51"/>
      <c r="G10" s="69">
        <v>101</v>
      </c>
      <c r="H10" s="51">
        <v>553.65</v>
      </c>
      <c r="I10" s="52">
        <f t="shared" ref="I10:I11" si="0">PRODUCT(D10:H10)</f>
        <v>838779.75</v>
      </c>
    </row>
    <row r="11" spans="1:11">
      <c r="A11" s="86" t="s">
        <v>83</v>
      </c>
      <c r="B11" s="87"/>
      <c r="C11" s="88"/>
      <c r="D11" s="38">
        <v>3</v>
      </c>
      <c r="E11" s="48">
        <v>4</v>
      </c>
      <c r="F11" s="51"/>
      <c r="G11" s="69">
        <v>114</v>
      </c>
      <c r="H11" s="51">
        <v>553.65</v>
      </c>
      <c r="I11" s="52">
        <f t="shared" si="0"/>
        <v>757393.2</v>
      </c>
    </row>
    <row r="12" spans="1:11">
      <c r="A12" s="89" t="s">
        <v>10</v>
      </c>
      <c r="B12" s="89"/>
      <c r="C12" s="89"/>
      <c r="D12" s="89"/>
      <c r="E12" s="89"/>
      <c r="F12" s="89"/>
      <c r="G12" s="89"/>
      <c r="H12" s="103">
        <f>I9+I10+I11</f>
        <v>2796172.95</v>
      </c>
      <c r="I12" s="89"/>
    </row>
    <row r="15" spans="1:11">
      <c r="J15" s="58"/>
    </row>
  </sheetData>
  <mergeCells count="11">
    <mergeCell ref="A9:C9"/>
    <mergeCell ref="A10:C10"/>
    <mergeCell ref="A11:C11"/>
    <mergeCell ref="A12:G12"/>
    <mergeCell ref="H12:I12"/>
    <mergeCell ref="A8:C8"/>
    <mergeCell ref="A1:F1"/>
    <mergeCell ref="A2:F2"/>
    <mergeCell ref="A3:F3"/>
    <mergeCell ref="A4:F4"/>
    <mergeCell ref="A5:F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2"/>
  <sheetViews>
    <sheetView workbookViewId="0">
      <selection activeCell="K12" sqref="K12"/>
    </sheetView>
  </sheetViews>
  <sheetFormatPr defaultRowHeight="13.5"/>
  <cols>
    <col min="1" max="2" width="9.140625" style="1"/>
    <col min="3" max="3" width="5.7109375" style="1" customWidth="1"/>
    <col min="4" max="4" width="8.140625" style="1" customWidth="1"/>
    <col min="5" max="5" width="9.140625" style="1"/>
    <col min="6" max="6" width="13" style="1" customWidth="1"/>
    <col min="7" max="7" width="13.85546875" style="1" customWidth="1"/>
    <col min="8" max="8" width="12.85546875" style="1" customWidth="1"/>
    <col min="9" max="9" width="13.85546875" style="1" customWidth="1"/>
    <col min="10" max="16384" width="9.140625" style="1"/>
  </cols>
  <sheetData>
    <row r="1" spans="1:9" ht="36" customHeight="1">
      <c r="A1" s="100" t="s">
        <v>84</v>
      </c>
      <c r="B1" s="100"/>
      <c r="C1" s="100"/>
      <c r="D1" s="100"/>
      <c r="E1" s="100"/>
      <c r="F1" s="100"/>
    </row>
    <row r="2" spans="1:9" ht="23.25" customHeight="1">
      <c r="A2" s="101" t="s">
        <v>88</v>
      </c>
      <c r="B2" s="101"/>
      <c r="C2" s="101"/>
      <c r="D2" s="101"/>
      <c r="E2" s="101"/>
      <c r="F2" s="101"/>
    </row>
    <row r="3" spans="1:9" ht="21.75" customHeight="1">
      <c r="A3" s="101" t="s">
        <v>85</v>
      </c>
      <c r="B3" s="101"/>
      <c r="C3" s="101"/>
      <c r="D3" s="101"/>
      <c r="E3" s="101"/>
      <c r="F3" s="101"/>
    </row>
    <row r="4" spans="1:9" ht="21.75" customHeight="1">
      <c r="A4" s="101" t="s">
        <v>86</v>
      </c>
      <c r="B4" s="101"/>
      <c r="C4" s="101"/>
      <c r="D4" s="101"/>
      <c r="E4" s="101"/>
      <c r="F4" s="101"/>
    </row>
    <row r="5" spans="1:9" ht="19.5" customHeight="1">
      <c r="A5" s="102" t="s">
        <v>87</v>
      </c>
      <c r="B5" s="102"/>
      <c r="C5" s="102"/>
      <c r="D5" s="102"/>
      <c r="E5" s="102"/>
      <c r="F5" s="102"/>
    </row>
    <row r="6" spans="1:9">
      <c r="A6" s="12"/>
      <c r="B6" s="12"/>
      <c r="C6" s="12"/>
      <c r="D6" s="12"/>
      <c r="E6" s="12"/>
      <c r="F6" s="12"/>
    </row>
    <row r="8" spans="1:9" ht="46.5" customHeight="1">
      <c r="A8" s="91" t="s">
        <v>45</v>
      </c>
      <c r="B8" s="92"/>
      <c r="C8" s="93"/>
      <c r="D8" s="45" t="s">
        <v>24</v>
      </c>
      <c r="E8" s="45" t="s">
        <v>25</v>
      </c>
      <c r="F8" s="46" t="s">
        <v>26</v>
      </c>
      <c r="G8" s="56" t="s">
        <v>46</v>
      </c>
      <c r="H8" s="46" t="s">
        <v>47</v>
      </c>
      <c r="I8" s="46" t="s">
        <v>27</v>
      </c>
    </row>
    <row r="9" spans="1:9" ht="25.5" customHeight="1">
      <c r="A9" s="86" t="s">
        <v>81</v>
      </c>
      <c r="B9" s="87"/>
      <c r="C9" s="88"/>
      <c r="D9" s="48">
        <v>14</v>
      </c>
      <c r="E9" s="48"/>
      <c r="F9" s="56">
        <v>50000</v>
      </c>
      <c r="G9" s="50"/>
      <c r="H9" s="51"/>
      <c r="I9" s="52">
        <f>PRODUCT(D9:H9)</f>
        <v>700000</v>
      </c>
    </row>
    <row r="10" spans="1:9" ht="26.25" customHeight="1">
      <c r="A10" s="86" t="s">
        <v>82</v>
      </c>
      <c r="B10" s="87"/>
      <c r="C10" s="88"/>
      <c r="D10" s="38">
        <v>14</v>
      </c>
      <c r="E10" s="48">
        <v>8</v>
      </c>
      <c r="F10" s="56"/>
      <c r="G10" s="57">
        <v>71</v>
      </c>
      <c r="H10" s="51">
        <v>486.55</v>
      </c>
      <c r="I10" s="52">
        <f t="shared" ref="I10:I11" si="0">PRODUCT(D10:H10)</f>
        <v>3869045.6</v>
      </c>
    </row>
    <row r="11" spans="1:9" ht="26.25" customHeight="1">
      <c r="A11" s="86" t="s">
        <v>83</v>
      </c>
      <c r="B11" s="87"/>
      <c r="C11" s="88"/>
      <c r="D11" s="38">
        <v>14</v>
      </c>
      <c r="E11" s="48">
        <v>7</v>
      </c>
      <c r="F11" s="56"/>
      <c r="G11" s="50">
        <v>80</v>
      </c>
      <c r="H11" s="51">
        <v>486.55</v>
      </c>
      <c r="I11" s="52">
        <f t="shared" si="0"/>
        <v>3814552</v>
      </c>
    </row>
    <row r="12" spans="1:9" ht="19.5" customHeight="1">
      <c r="A12" s="89" t="s">
        <v>10</v>
      </c>
      <c r="B12" s="89"/>
      <c r="C12" s="89"/>
      <c r="D12" s="89"/>
      <c r="E12" s="89"/>
      <c r="F12" s="89"/>
      <c r="G12" s="89"/>
      <c r="H12" s="103">
        <f>I9+I10+I11</f>
        <v>8383597.5999999996</v>
      </c>
      <c r="I12" s="89"/>
    </row>
  </sheetData>
  <mergeCells count="11">
    <mergeCell ref="A9:C9"/>
    <mergeCell ref="A10:C10"/>
    <mergeCell ref="A11:C11"/>
    <mergeCell ref="A12:G12"/>
    <mergeCell ref="H12:I12"/>
    <mergeCell ref="A8:C8"/>
    <mergeCell ref="A1:F1"/>
    <mergeCell ref="A2:F2"/>
    <mergeCell ref="A3:F3"/>
    <mergeCell ref="A4:F4"/>
    <mergeCell ref="A5:F5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4"/>
  <sheetViews>
    <sheetView topLeftCell="A4" workbookViewId="0">
      <selection activeCell="K14" sqref="K14"/>
    </sheetView>
  </sheetViews>
  <sheetFormatPr defaultRowHeight="13.5"/>
  <cols>
    <col min="1" max="3" width="9.140625" style="1"/>
    <col min="4" max="5" width="9.28515625" style="1" bestFit="1" customWidth="1"/>
    <col min="6" max="6" width="22.85546875" style="1" customWidth="1"/>
    <col min="7" max="7" width="16" style="1" customWidth="1"/>
    <col min="8" max="8" width="13.5703125" style="1" customWidth="1"/>
    <col min="9" max="9" width="11.5703125" style="1" customWidth="1"/>
    <col min="10" max="10" width="9.140625" style="1"/>
    <col min="11" max="11" width="10.28515625" style="1" bestFit="1" customWidth="1"/>
    <col min="12" max="16384" width="9.140625" style="1"/>
  </cols>
  <sheetData>
    <row r="1" spans="1:9" ht="28.5" customHeight="1">
      <c r="A1" s="84" t="s">
        <v>30</v>
      </c>
      <c r="B1" s="84"/>
      <c r="C1" s="84"/>
      <c r="D1" s="84"/>
      <c r="E1" s="84"/>
      <c r="F1" s="84"/>
    </row>
    <row r="2" spans="1:9" ht="34.5" customHeight="1">
      <c r="A2" s="104" t="s">
        <v>110</v>
      </c>
      <c r="B2" s="104"/>
      <c r="C2" s="104"/>
      <c r="D2" s="104"/>
      <c r="E2" s="104"/>
      <c r="F2" s="104"/>
    </row>
    <row r="3" spans="1:9" ht="18.75" customHeight="1">
      <c r="A3" s="104" t="s">
        <v>111</v>
      </c>
      <c r="B3" s="104"/>
      <c r="C3" s="104"/>
      <c r="D3" s="104"/>
      <c r="E3" s="104"/>
      <c r="F3" s="104"/>
    </row>
    <row r="4" spans="1:9" ht="17.25" customHeight="1">
      <c r="A4" s="104" t="s">
        <v>112</v>
      </c>
      <c r="B4" s="104"/>
      <c r="C4" s="104"/>
      <c r="D4" s="104"/>
      <c r="E4" s="104"/>
      <c r="F4" s="104"/>
    </row>
    <row r="5" spans="1:9" ht="21.75" customHeight="1">
      <c r="A5" s="104" t="s">
        <v>113</v>
      </c>
      <c r="B5" s="104"/>
      <c r="C5" s="104"/>
      <c r="D5" s="104"/>
      <c r="E5" s="104"/>
      <c r="F5" s="104"/>
    </row>
    <row r="6" spans="1:9" ht="21" customHeight="1">
      <c r="A6" s="104" t="s">
        <v>114</v>
      </c>
      <c r="B6" s="104"/>
      <c r="C6" s="104"/>
      <c r="D6" s="104"/>
      <c r="E6" s="104"/>
      <c r="F6" s="104"/>
    </row>
    <row r="9" spans="1:9" ht="27">
      <c r="A9" s="105" t="s">
        <v>45</v>
      </c>
      <c r="B9" s="106"/>
      <c r="C9" s="107"/>
      <c r="D9" s="45" t="s">
        <v>24</v>
      </c>
      <c r="E9" s="45" t="s">
        <v>25</v>
      </c>
      <c r="F9" s="46" t="s">
        <v>26</v>
      </c>
      <c r="G9" s="46" t="s">
        <v>46</v>
      </c>
      <c r="H9" s="46" t="s">
        <v>47</v>
      </c>
      <c r="I9" s="46" t="s">
        <v>27</v>
      </c>
    </row>
    <row r="10" spans="1:9" ht="27.75" customHeight="1">
      <c r="A10" s="89" t="s">
        <v>89</v>
      </c>
      <c r="B10" s="89"/>
      <c r="C10" s="89"/>
      <c r="D10" s="47">
        <v>4</v>
      </c>
      <c r="E10" s="47"/>
      <c r="F10" s="51"/>
      <c r="G10" s="55">
        <v>550</v>
      </c>
      <c r="H10" s="47">
        <v>486.55</v>
      </c>
      <c r="I10" s="52">
        <f>PRODUCT(D10:H10)</f>
        <v>1070410</v>
      </c>
    </row>
    <row r="11" spans="1:9" ht="24.75" customHeight="1">
      <c r="A11" s="108" t="s">
        <v>90</v>
      </c>
      <c r="B11" s="108"/>
      <c r="C11" s="108"/>
      <c r="D11" s="47">
        <v>4</v>
      </c>
      <c r="E11" s="47">
        <v>6</v>
      </c>
      <c r="F11" s="51"/>
      <c r="G11" s="55">
        <v>150</v>
      </c>
      <c r="H11" s="47">
        <v>486.55</v>
      </c>
      <c r="I11" s="52">
        <f t="shared" ref="I11:I13" si="0">PRODUCT(D11:H11)</f>
        <v>1751580</v>
      </c>
    </row>
    <row r="12" spans="1:9" ht="21.75" customHeight="1">
      <c r="A12" s="89" t="s">
        <v>91</v>
      </c>
      <c r="B12" s="89"/>
      <c r="C12" s="89"/>
      <c r="D12" s="47">
        <v>4</v>
      </c>
      <c r="E12" s="47"/>
      <c r="F12" s="51"/>
      <c r="G12" s="55">
        <v>200</v>
      </c>
      <c r="H12" s="47">
        <v>486.55</v>
      </c>
      <c r="I12" s="52">
        <f t="shared" si="0"/>
        <v>389240</v>
      </c>
    </row>
    <row r="13" spans="1:9" ht="23.25" customHeight="1">
      <c r="A13" s="89" t="s">
        <v>92</v>
      </c>
      <c r="B13" s="89"/>
      <c r="C13" s="89"/>
      <c r="D13" s="47">
        <v>1</v>
      </c>
      <c r="E13" s="47"/>
      <c r="F13" s="51"/>
      <c r="G13" s="53">
        <v>75</v>
      </c>
      <c r="H13" s="47">
        <v>553.65</v>
      </c>
      <c r="I13" s="52">
        <f t="shared" si="0"/>
        <v>41523.75</v>
      </c>
    </row>
    <row r="14" spans="1:9">
      <c r="A14" s="89" t="s">
        <v>10</v>
      </c>
      <c r="B14" s="89"/>
      <c r="C14" s="89"/>
      <c r="D14" s="89"/>
      <c r="E14" s="89"/>
      <c r="F14" s="89"/>
      <c r="G14" s="89"/>
      <c r="H14" s="103">
        <f>SUM(I10:I13)</f>
        <v>3252753.75</v>
      </c>
      <c r="I14" s="89"/>
    </row>
  </sheetData>
  <mergeCells count="13">
    <mergeCell ref="A14:G14"/>
    <mergeCell ref="H14:I14"/>
    <mergeCell ref="A9:C9"/>
    <mergeCell ref="A10:C10"/>
    <mergeCell ref="A11:C11"/>
    <mergeCell ref="A12:C12"/>
    <mergeCell ref="A13:C13"/>
    <mergeCell ref="A6:F6"/>
    <mergeCell ref="A1:F1"/>
    <mergeCell ref="A2:F2"/>
    <mergeCell ref="A3:F3"/>
    <mergeCell ref="A4:F4"/>
    <mergeCell ref="A5:F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3"/>
  <sheetViews>
    <sheetView tabSelected="1" topLeftCell="A7" workbookViewId="0">
      <selection activeCell="A8" sqref="A8:H8"/>
    </sheetView>
  </sheetViews>
  <sheetFormatPr defaultRowHeight="13.5"/>
  <cols>
    <col min="1" max="1" width="3.7109375" style="1" customWidth="1"/>
    <col min="2" max="2" width="54.5703125" style="1" customWidth="1"/>
    <col min="3" max="3" width="11.42578125" style="1" customWidth="1"/>
    <col min="4" max="4" width="9.140625" style="1"/>
    <col min="5" max="5" width="9.85546875" style="1" customWidth="1"/>
    <col min="6" max="6" width="12.85546875" style="1" customWidth="1"/>
    <col min="7" max="7" width="12.7109375" style="1" customWidth="1"/>
    <col min="8" max="8" width="11.140625" style="1" customWidth="1"/>
    <col min="9" max="9" width="35.140625" style="1" customWidth="1"/>
    <col min="10" max="256" width="9.140625" style="1"/>
    <col min="257" max="257" width="3.7109375" style="1" customWidth="1"/>
    <col min="258" max="258" width="54.5703125" style="1" customWidth="1"/>
    <col min="259" max="259" width="11.42578125" style="1" customWidth="1"/>
    <col min="260" max="260" width="9.140625" style="1"/>
    <col min="261" max="261" width="9.85546875" style="1" customWidth="1"/>
    <col min="262" max="262" width="12.85546875" style="1" customWidth="1"/>
    <col min="263" max="263" width="12.7109375" style="1" customWidth="1"/>
    <col min="264" max="264" width="11.140625" style="1" customWidth="1"/>
    <col min="265" max="265" width="35.140625" style="1" customWidth="1"/>
    <col min="266" max="512" width="9.140625" style="1"/>
    <col min="513" max="513" width="3.7109375" style="1" customWidth="1"/>
    <col min="514" max="514" width="54.5703125" style="1" customWidth="1"/>
    <col min="515" max="515" width="11.42578125" style="1" customWidth="1"/>
    <col min="516" max="516" width="9.140625" style="1"/>
    <col min="517" max="517" width="9.85546875" style="1" customWidth="1"/>
    <col min="518" max="518" width="12.85546875" style="1" customWidth="1"/>
    <col min="519" max="519" width="12.7109375" style="1" customWidth="1"/>
    <col min="520" max="520" width="11.140625" style="1" customWidth="1"/>
    <col min="521" max="521" width="35.140625" style="1" customWidth="1"/>
    <col min="522" max="768" width="9.140625" style="1"/>
    <col min="769" max="769" width="3.7109375" style="1" customWidth="1"/>
    <col min="770" max="770" width="54.5703125" style="1" customWidth="1"/>
    <col min="771" max="771" width="11.42578125" style="1" customWidth="1"/>
    <col min="772" max="772" width="9.140625" style="1"/>
    <col min="773" max="773" width="9.85546875" style="1" customWidth="1"/>
    <col min="774" max="774" width="12.85546875" style="1" customWidth="1"/>
    <col min="775" max="775" width="12.7109375" style="1" customWidth="1"/>
    <col min="776" max="776" width="11.140625" style="1" customWidth="1"/>
    <col min="777" max="777" width="35.140625" style="1" customWidth="1"/>
    <col min="778" max="1024" width="9.140625" style="1"/>
    <col min="1025" max="1025" width="3.7109375" style="1" customWidth="1"/>
    <col min="1026" max="1026" width="54.5703125" style="1" customWidth="1"/>
    <col min="1027" max="1027" width="11.42578125" style="1" customWidth="1"/>
    <col min="1028" max="1028" width="9.140625" style="1"/>
    <col min="1029" max="1029" width="9.85546875" style="1" customWidth="1"/>
    <col min="1030" max="1030" width="12.85546875" style="1" customWidth="1"/>
    <col min="1031" max="1031" width="12.7109375" style="1" customWidth="1"/>
    <col min="1032" max="1032" width="11.140625" style="1" customWidth="1"/>
    <col min="1033" max="1033" width="35.140625" style="1" customWidth="1"/>
    <col min="1034" max="1280" width="9.140625" style="1"/>
    <col min="1281" max="1281" width="3.7109375" style="1" customWidth="1"/>
    <col min="1282" max="1282" width="54.5703125" style="1" customWidth="1"/>
    <col min="1283" max="1283" width="11.42578125" style="1" customWidth="1"/>
    <col min="1284" max="1284" width="9.140625" style="1"/>
    <col min="1285" max="1285" width="9.85546875" style="1" customWidth="1"/>
    <col min="1286" max="1286" width="12.85546875" style="1" customWidth="1"/>
    <col min="1287" max="1287" width="12.7109375" style="1" customWidth="1"/>
    <col min="1288" max="1288" width="11.140625" style="1" customWidth="1"/>
    <col min="1289" max="1289" width="35.140625" style="1" customWidth="1"/>
    <col min="1290" max="1536" width="9.140625" style="1"/>
    <col min="1537" max="1537" width="3.7109375" style="1" customWidth="1"/>
    <col min="1538" max="1538" width="54.5703125" style="1" customWidth="1"/>
    <col min="1539" max="1539" width="11.42578125" style="1" customWidth="1"/>
    <col min="1540" max="1540" width="9.140625" style="1"/>
    <col min="1541" max="1541" width="9.85546875" style="1" customWidth="1"/>
    <col min="1542" max="1542" width="12.85546875" style="1" customWidth="1"/>
    <col min="1543" max="1543" width="12.7109375" style="1" customWidth="1"/>
    <col min="1544" max="1544" width="11.140625" style="1" customWidth="1"/>
    <col min="1545" max="1545" width="35.140625" style="1" customWidth="1"/>
    <col min="1546" max="1792" width="9.140625" style="1"/>
    <col min="1793" max="1793" width="3.7109375" style="1" customWidth="1"/>
    <col min="1794" max="1794" width="54.5703125" style="1" customWidth="1"/>
    <col min="1795" max="1795" width="11.42578125" style="1" customWidth="1"/>
    <col min="1796" max="1796" width="9.140625" style="1"/>
    <col min="1797" max="1797" width="9.85546875" style="1" customWidth="1"/>
    <col min="1798" max="1798" width="12.85546875" style="1" customWidth="1"/>
    <col min="1799" max="1799" width="12.7109375" style="1" customWidth="1"/>
    <col min="1800" max="1800" width="11.140625" style="1" customWidth="1"/>
    <col min="1801" max="1801" width="35.140625" style="1" customWidth="1"/>
    <col min="1802" max="2048" width="9.140625" style="1"/>
    <col min="2049" max="2049" width="3.7109375" style="1" customWidth="1"/>
    <col min="2050" max="2050" width="54.5703125" style="1" customWidth="1"/>
    <col min="2051" max="2051" width="11.42578125" style="1" customWidth="1"/>
    <col min="2052" max="2052" width="9.140625" style="1"/>
    <col min="2053" max="2053" width="9.85546875" style="1" customWidth="1"/>
    <col min="2054" max="2054" width="12.85546875" style="1" customWidth="1"/>
    <col min="2055" max="2055" width="12.7109375" style="1" customWidth="1"/>
    <col min="2056" max="2056" width="11.140625" style="1" customWidth="1"/>
    <col min="2057" max="2057" width="35.140625" style="1" customWidth="1"/>
    <col min="2058" max="2304" width="9.140625" style="1"/>
    <col min="2305" max="2305" width="3.7109375" style="1" customWidth="1"/>
    <col min="2306" max="2306" width="54.5703125" style="1" customWidth="1"/>
    <col min="2307" max="2307" width="11.42578125" style="1" customWidth="1"/>
    <col min="2308" max="2308" width="9.140625" style="1"/>
    <col min="2309" max="2309" width="9.85546875" style="1" customWidth="1"/>
    <col min="2310" max="2310" width="12.85546875" style="1" customWidth="1"/>
    <col min="2311" max="2311" width="12.7109375" style="1" customWidth="1"/>
    <col min="2312" max="2312" width="11.140625" style="1" customWidth="1"/>
    <col min="2313" max="2313" width="35.140625" style="1" customWidth="1"/>
    <col min="2314" max="2560" width="9.140625" style="1"/>
    <col min="2561" max="2561" width="3.7109375" style="1" customWidth="1"/>
    <col min="2562" max="2562" width="54.5703125" style="1" customWidth="1"/>
    <col min="2563" max="2563" width="11.42578125" style="1" customWidth="1"/>
    <col min="2564" max="2564" width="9.140625" style="1"/>
    <col min="2565" max="2565" width="9.85546875" style="1" customWidth="1"/>
    <col min="2566" max="2566" width="12.85546875" style="1" customWidth="1"/>
    <col min="2567" max="2567" width="12.7109375" style="1" customWidth="1"/>
    <col min="2568" max="2568" width="11.140625" style="1" customWidth="1"/>
    <col min="2569" max="2569" width="35.140625" style="1" customWidth="1"/>
    <col min="2570" max="2816" width="9.140625" style="1"/>
    <col min="2817" max="2817" width="3.7109375" style="1" customWidth="1"/>
    <col min="2818" max="2818" width="54.5703125" style="1" customWidth="1"/>
    <col min="2819" max="2819" width="11.42578125" style="1" customWidth="1"/>
    <col min="2820" max="2820" width="9.140625" style="1"/>
    <col min="2821" max="2821" width="9.85546875" style="1" customWidth="1"/>
    <col min="2822" max="2822" width="12.85546875" style="1" customWidth="1"/>
    <col min="2823" max="2823" width="12.7109375" style="1" customWidth="1"/>
    <col min="2824" max="2824" width="11.140625" style="1" customWidth="1"/>
    <col min="2825" max="2825" width="35.140625" style="1" customWidth="1"/>
    <col min="2826" max="3072" width="9.140625" style="1"/>
    <col min="3073" max="3073" width="3.7109375" style="1" customWidth="1"/>
    <col min="3074" max="3074" width="54.5703125" style="1" customWidth="1"/>
    <col min="3075" max="3075" width="11.42578125" style="1" customWidth="1"/>
    <col min="3076" max="3076" width="9.140625" style="1"/>
    <col min="3077" max="3077" width="9.85546875" style="1" customWidth="1"/>
    <col min="3078" max="3078" width="12.85546875" style="1" customWidth="1"/>
    <col min="3079" max="3079" width="12.7109375" style="1" customWidth="1"/>
    <col min="3080" max="3080" width="11.140625" style="1" customWidth="1"/>
    <col min="3081" max="3081" width="35.140625" style="1" customWidth="1"/>
    <col min="3082" max="3328" width="9.140625" style="1"/>
    <col min="3329" max="3329" width="3.7109375" style="1" customWidth="1"/>
    <col min="3330" max="3330" width="54.5703125" style="1" customWidth="1"/>
    <col min="3331" max="3331" width="11.42578125" style="1" customWidth="1"/>
    <col min="3332" max="3332" width="9.140625" style="1"/>
    <col min="3333" max="3333" width="9.85546875" style="1" customWidth="1"/>
    <col min="3334" max="3334" width="12.85546875" style="1" customWidth="1"/>
    <col min="3335" max="3335" width="12.7109375" style="1" customWidth="1"/>
    <col min="3336" max="3336" width="11.140625" style="1" customWidth="1"/>
    <col min="3337" max="3337" width="35.140625" style="1" customWidth="1"/>
    <col min="3338" max="3584" width="9.140625" style="1"/>
    <col min="3585" max="3585" width="3.7109375" style="1" customWidth="1"/>
    <col min="3586" max="3586" width="54.5703125" style="1" customWidth="1"/>
    <col min="3587" max="3587" width="11.42578125" style="1" customWidth="1"/>
    <col min="3588" max="3588" width="9.140625" style="1"/>
    <col min="3589" max="3589" width="9.85546875" style="1" customWidth="1"/>
    <col min="3590" max="3590" width="12.85546875" style="1" customWidth="1"/>
    <col min="3591" max="3591" width="12.7109375" style="1" customWidth="1"/>
    <col min="3592" max="3592" width="11.140625" style="1" customWidth="1"/>
    <col min="3593" max="3593" width="35.140625" style="1" customWidth="1"/>
    <col min="3594" max="3840" width="9.140625" style="1"/>
    <col min="3841" max="3841" width="3.7109375" style="1" customWidth="1"/>
    <col min="3842" max="3842" width="54.5703125" style="1" customWidth="1"/>
    <col min="3843" max="3843" width="11.42578125" style="1" customWidth="1"/>
    <col min="3844" max="3844" width="9.140625" style="1"/>
    <col min="3845" max="3845" width="9.85546875" style="1" customWidth="1"/>
    <col min="3846" max="3846" width="12.85546875" style="1" customWidth="1"/>
    <col min="3847" max="3847" width="12.7109375" style="1" customWidth="1"/>
    <col min="3848" max="3848" width="11.140625" style="1" customWidth="1"/>
    <col min="3849" max="3849" width="35.140625" style="1" customWidth="1"/>
    <col min="3850" max="4096" width="9.140625" style="1"/>
    <col min="4097" max="4097" width="3.7109375" style="1" customWidth="1"/>
    <col min="4098" max="4098" width="54.5703125" style="1" customWidth="1"/>
    <col min="4099" max="4099" width="11.42578125" style="1" customWidth="1"/>
    <col min="4100" max="4100" width="9.140625" style="1"/>
    <col min="4101" max="4101" width="9.85546875" style="1" customWidth="1"/>
    <col min="4102" max="4102" width="12.85546875" style="1" customWidth="1"/>
    <col min="4103" max="4103" width="12.7109375" style="1" customWidth="1"/>
    <col min="4104" max="4104" width="11.140625" style="1" customWidth="1"/>
    <col min="4105" max="4105" width="35.140625" style="1" customWidth="1"/>
    <col min="4106" max="4352" width="9.140625" style="1"/>
    <col min="4353" max="4353" width="3.7109375" style="1" customWidth="1"/>
    <col min="4354" max="4354" width="54.5703125" style="1" customWidth="1"/>
    <col min="4355" max="4355" width="11.42578125" style="1" customWidth="1"/>
    <col min="4356" max="4356" width="9.140625" style="1"/>
    <col min="4357" max="4357" width="9.85546875" style="1" customWidth="1"/>
    <col min="4358" max="4358" width="12.85546875" style="1" customWidth="1"/>
    <col min="4359" max="4359" width="12.7109375" style="1" customWidth="1"/>
    <col min="4360" max="4360" width="11.140625" style="1" customWidth="1"/>
    <col min="4361" max="4361" width="35.140625" style="1" customWidth="1"/>
    <col min="4362" max="4608" width="9.140625" style="1"/>
    <col min="4609" max="4609" width="3.7109375" style="1" customWidth="1"/>
    <col min="4610" max="4610" width="54.5703125" style="1" customWidth="1"/>
    <col min="4611" max="4611" width="11.42578125" style="1" customWidth="1"/>
    <col min="4612" max="4612" width="9.140625" style="1"/>
    <col min="4613" max="4613" width="9.85546875" style="1" customWidth="1"/>
    <col min="4614" max="4614" width="12.85546875" style="1" customWidth="1"/>
    <col min="4615" max="4615" width="12.7109375" style="1" customWidth="1"/>
    <col min="4616" max="4616" width="11.140625" style="1" customWidth="1"/>
    <col min="4617" max="4617" width="35.140625" style="1" customWidth="1"/>
    <col min="4618" max="4864" width="9.140625" style="1"/>
    <col min="4865" max="4865" width="3.7109375" style="1" customWidth="1"/>
    <col min="4866" max="4866" width="54.5703125" style="1" customWidth="1"/>
    <col min="4867" max="4867" width="11.42578125" style="1" customWidth="1"/>
    <col min="4868" max="4868" width="9.140625" style="1"/>
    <col min="4869" max="4869" width="9.85546875" style="1" customWidth="1"/>
    <col min="4870" max="4870" width="12.85546875" style="1" customWidth="1"/>
    <col min="4871" max="4871" width="12.7109375" style="1" customWidth="1"/>
    <col min="4872" max="4872" width="11.140625" style="1" customWidth="1"/>
    <col min="4873" max="4873" width="35.140625" style="1" customWidth="1"/>
    <col min="4874" max="5120" width="9.140625" style="1"/>
    <col min="5121" max="5121" width="3.7109375" style="1" customWidth="1"/>
    <col min="5122" max="5122" width="54.5703125" style="1" customWidth="1"/>
    <col min="5123" max="5123" width="11.42578125" style="1" customWidth="1"/>
    <col min="5124" max="5124" width="9.140625" style="1"/>
    <col min="5125" max="5125" width="9.85546875" style="1" customWidth="1"/>
    <col min="5126" max="5126" width="12.85546875" style="1" customWidth="1"/>
    <col min="5127" max="5127" width="12.7109375" style="1" customWidth="1"/>
    <col min="5128" max="5128" width="11.140625" style="1" customWidth="1"/>
    <col min="5129" max="5129" width="35.140625" style="1" customWidth="1"/>
    <col min="5130" max="5376" width="9.140625" style="1"/>
    <col min="5377" max="5377" width="3.7109375" style="1" customWidth="1"/>
    <col min="5378" max="5378" width="54.5703125" style="1" customWidth="1"/>
    <col min="5379" max="5379" width="11.42578125" style="1" customWidth="1"/>
    <col min="5380" max="5380" width="9.140625" style="1"/>
    <col min="5381" max="5381" width="9.85546875" style="1" customWidth="1"/>
    <col min="5382" max="5382" width="12.85546875" style="1" customWidth="1"/>
    <col min="5383" max="5383" width="12.7109375" style="1" customWidth="1"/>
    <col min="5384" max="5384" width="11.140625" style="1" customWidth="1"/>
    <col min="5385" max="5385" width="35.140625" style="1" customWidth="1"/>
    <col min="5386" max="5632" width="9.140625" style="1"/>
    <col min="5633" max="5633" width="3.7109375" style="1" customWidth="1"/>
    <col min="5634" max="5634" width="54.5703125" style="1" customWidth="1"/>
    <col min="5635" max="5635" width="11.42578125" style="1" customWidth="1"/>
    <col min="5636" max="5636" width="9.140625" style="1"/>
    <col min="5637" max="5637" width="9.85546875" style="1" customWidth="1"/>
    <col min="5638" max="5638" width="12.85546875" style="1" customWidth="1"/>
    <col min="5639" max="5639" width="12.7109375" style="1" customWidth="1"/>
    <col min="5640" max="5640" width="11.140625" style="1" customWidth="1"/>
    <col min="5641" max="5641" width="35.140625" style="1" customWidth="1"/>
    <col min="5642" max="5888" width="9.140625" style="1"/>
    <col min="5889" max="5889" width="3.7109375" style="1" customWidth="1"/>
    <col min="5890" max="5890" width="54.5703125" style="1" customWidth="1"/>
    <col min="5891" max="5891" width="11.42578125" style="1" customWidth="1"/>
    <col min="5892" max="5892" width="9.140625" style="1"/>
    <col min="5893" max="5893" width="9.85546875" style="1" customWidth="1"/>
    <col min="5894" max="5894" width="12.85546875" style="1" customWidth="1"/>
    <col min="5895" max="5895" width="12.7109375" style="1" customWidth="1"/>
    <col min="5896" max="5896" width="11.140625" style="1" customWidth="1"/>
    <col min="5897" max="5897" width="35.140625" style="1" customWidth="1"/>
    <col min="5898" max="6144" width="9.140625" style="1"/>
    <col min="6145" max="6145" width="3.7109375" style="1" customWidth="1"/>
    <col min="6146" max="6146" width="54.5703125" style="1" customWidth="1"/>
    <col min="6147" max="6147" width="11.42578125" style="1" customWidth="1"/>
    <col min="6148" max="6148" width="9.140625" style="1"/>
    <col min="6149" max="6149" width="9.85546875" style="1" customWidth="1"/>
    <col min="6150" max="6150" width="12.85546875" style="1" customWidth="1"/>
    <col min="6151" max="6151" width="12.7109375" style="1" customWidth="1"/>
    <col min="6152" max="6152" width="11.140625" style="1" customWidth="1"/>
    <col min="6153" max="6153" width="35.140625" style="1" customWidth="1"/>
    <col min="6154" max="6400" width="9.140625" style="1"/>
    <col min="6401" max="6401" width="3.7109375" style="1" customWidth="1"/>
    <col min="6402" max="6402" width="54.5703125" style="1" customWidth="1"/>
    <col min="6403" max="6403" width="11.42578125" style="1" customWidth="1"/>
    <col min="6404" max="6404" width="9.140625" style="1"/>
    <col min="6405" max="6405" width="9.85546875" style="1" customWidth="1"/>
    <col min="6406" max="6406" width="12.85546875" style="1" customWidth="1"/>
    <col min="6407" max="6407" width="12.7109375" style="1" customWidth="1"/>
    <col min="6408" max="6408" width="11.140625" style="1" customWidth="1"/>
    <col min="6409" max="6409" width="35.140625" style="1" customWidth="1"/>
    <col min="6410" max="6656" width="9.140625" style="1"/>
    <col min="6657" max="6657" width="3.7109375" style="1" customWidth="1"/>
    <col min="6658" max="6658" width="54.5703125" style="1" customWidth="1"/>
    <col min="6659" max="6659" width="11.42578125" style="1" customWidth="1"/>
    <col min="6660" max="6660" width="9.140625" style="1"/>
    <col min="6661" max="6661" width="9.85546875" style="1" customWidth="1"/>
    <col min="6662" max="6662" width="12.85546875" style="1" customWidth="1"/>
    <col min="6663" max="6663" width="12.7109375" style="1" customWidth="1"/>
    <col min="6664" max="6664" width="11.140625" style="1" customWidth="1"/>
    <col min="6665" max="6665" width="35.140625" style="1" customWidth="1"/>
    <col min="6666" max="6912" width="9.140625" style="1"/>
    <col min="6913" max="6913" width="3.7109375" style="1" customWidth="1"/>
    <col min="6914" max="6914" width="54.5703125" style="1" customWidth="1"/>
    <col min="6915" max="6915" width="11.42578125" style="1" customWidth="1"/>
    <col min="6916" max="6916" width="9.140625" style="1"/>
    <col min="6917" max="6917" width="9.85546875" style="1" customWidth="1"/>
    <col min="6918" max="6918" width="12.85546875" style="1" customWidth="1"/>
    <col min="6919" max="6919" width="12.7109375" style="1" customWidth="1"/>
    <col min="6920" max="6920" width="11.140625" style="1" customWidth="1"/>
    <col min="6921" max="6921" width="35.140625" style="1" customWidth="1"/>
    <col min="6922" max="7168" width="9.140625" style="1"/>
    <col min="7169" max="7169" width="3.7109375" style="1" customWidth="1"/>
    <col min="7170" max="7170" width="54.5703125" style="1" customWidth="1"/>
    <col min="7171" max="7171" width="11.42578125" style="1" customWidth="1"/>
    <col min="7172" max="7172" width="9.140625" style="1"/>
    <col min="7173" max="7173" width="9.85546875" style="1" customWidth="1"/>
    <col min="7174" max="7174" width="12.85546875" style="1" customWidth="1"/>
    <col min="7175" max="7175" width="12.7109375" style="1" customWidth="1"/>
    <col min="7176" max="7176" width="11.140625" style="1" customWidth="1"/>
    <col min="7177" max="7177" width="35.140625" style="1" customWidth="1"/>
    <col min="7178" max="7424" width="9.140625" style="1"/>
    <col min="7425" max="7425" width="3.7109375" style="1" customWidth="1"/>
    <col min="7426" max="7426" width="54.5703125" style="1" customWidth="1"/>
    <col min="7427" max="7427" width="11.42578125" style="1" customWidth="1"/>
    <col min="7428" max="7428" width="9.140625" style="1"/>
    <col min="7429" max="7429" width="9.85546875" style="1" customWidth="1"/>
    <col min="7430" max="7430" width="12.85546875" style="1" customWidth="1"/>
    <col min="7431" max="7431" width="12.7109375" style="1" customWidth="1"/>
    <col min="7432" max="7432" width="11.140625" style="1" customWidth="1"/>
    <col min="7433" max="7433" width="35.140625" style="1" customWidth="1"/>
    <col min="7434" max="7680" width="9.140625" style="1"/>
    <col min="7681" max="7681" width="3.7109375" style="1" customWidth="1"/>
    <col min="7682" max="7682" width="54.5703125" style="1" customWidth="1"/>
    <col min="7683" max="7683" width="11.42578125" style="1" customWidth="1"/>
    <col min="7684" max="7684" width="9.140625" style="1"/>
    <col min="7685" max="7685" width="9.85546875" style="1" customWidth="1"/>
    <col min="7686" max="7686" width="12.85546875" style="1" customWidth="1"/>
    <col min="7687" max="7687" width="12.7109375" style="1" customWidth="1"/>
    <col min="7688" max="7688" width="11.140625" style="1" customWidth="1"/>
    <col min="7689" max="7689" width="35.140625" style="1" customWidth="1"/>
    <col min="7690" max="7936" width="9.140625" style="1"/>
    <col min="7937" max="7937" width="3.7109375" style="1" customWidth="1"/>
    <col min="7938" max="7938" width="54.5703125" style="1" customWidth="1"/>
    <col min="7939" max="7939" width="11.42578125" style="1" customWidth="1"/>
    <col min="7940" max="7940" width="9.140625" style="1"/>
    <col min="7941" max="7941" width="9.85546875" style="1" customWidth="1"/>
    <col min="7942" max="7942" width="12.85546875" style="1" customWidth="1"/>
    <col min="7943" max="7943" width="12.7109375" style="1" customWidth="1"/>
    <col min="7944" max="7944" width="11.140625" style="1" customWidth="1"/>
    <col min="7945" max="7945" width="35.140625" style="1" customWidth="1"/>
    <col min="7946" max="8192" width="9.140625" style="1"/>
    <col min="8193" max="8193" width="3.7109375" style="1" customWidth="1"/>
    <col min="8194" max="8194" width="54.5703125" style="1" customWidth="1"/>
    <col min="8195" max="8195" width="11.42578125" style="1" customWidth="1"/>
    <col min="8196" max="8196" width="9.140625" style="1"/>
    <col min="8197" max="8197" width="9.85546875" style="1" customWidth="1"/>
    <col min="8198" max="8198" width="12.85546875" style="1" customWidth="1"/>
    <col min="8199" max="8199" width="12.7109375" style="1" customWidth="1"/>
    <col min="8200" max="8200" width="11.140625" style="1" customWidth="1"/>
    <col min="8201" max="8201" width="35.140625" style="1" customWidth="1"/>
    <col min="8202" max="8448" width="9.140625" style="1"/>
    <col min="8449" max="8449" width="3.7109375" style="1" customWidth="1"/>
    <col min="8450" max="8450" width="54.5703125" style="1" customWidth="1"/>
    <col min="8451" max="8451" width="11.42578125" style="1" customWidth="1"/>
    <col min="8452" max="8452" width="9.140625" style="1"/>
    <col min="8453" max="8453" width="9.85546875" style="1" customWidth="1"/>
    <col min="8454" max="8454" width="12.85546875" style="1" customWidth="1"/>
    <col min="8455" max="8455" width="12.7109375" style="1" customWidth="1"/>
    <col min="8456" max="8456" width="11.140625" style="1" customWidth="1"/>
    <col min="8457" max="8457" width="35.140625" style="1" customWidth="1"/>
    <col min="8458" max="8704" width="9.140625" style="1"/>
    <col min="8705" max="8705" width="3.7109375" style="1" customWidth="1"/>
    <col min="8706" max="8706" width="54.5703125" style="1" customWidth="1"/>
    <col min="8707" max="8707" width="11.42578125" style="1" customWidth="1"/>
    <col min="8708" max="8708" width="9.140625" style="1"/>
    <col min="8709" max="8709" width="9.85546875" style="1" customWidth="1"/>
    <col min="8710" max="8710" width="12.85546875" style="1" customWidth="1"/>
    <col min="8711" max="8711" width="12.7109375" style="1" customWidth="1"/>
    <col min="8712" max="8712" width="11.140625" style="1" customWidth="1"/>
    <col min="8713" max="8713" width="35.140625" style="1" customWidth="1"/>
    <col min="8714" max="8960" width="9.140625" style="1"/>
    <col min="8961" max="8961" width="3.7109375" style="1" customWidth="1"/>
    <col min="8962" max="8962" width="54.5703125" style="1" customWidth="1"/>
    <col min="8963" max="8963" width="11.42578125" style="1" customWidth="1"/>
    <col min="8964" max="8964" width="9.140625" style="1"/>
    <col min="8965" max="8965" width="9.85546875" style="1" customWidth="1"/>
    <col min="8966" max="8966" width="12.85546875" style="1" customWidth="1"/>
    <col min="8967" max="8967" width="12.7109375" style="1" customWidth="1"/>
    <col min="8968" max="8968" width="11.140625" style="1" customWidth="1"/>
    <col min="8969" max="8969" width="35.140625" style="1" customWidth="1"/>
    <col min="8970" max="9216" width="9.140625" style="1"/>
    <col min="9217" max="9217" width="3.7109375" style="1" customWidth="1"/>
    <col min="9218" max="9218" width="54.5703125" style="1" customWidth="1"/>
    <col min="9219" max="9219" width="11.42578125" style="1" customWidth="1"/>
    <col min="9220" max="9220" width="9.140625" style="1"/>
    <col min="9221" max="9221" width="9.85546875" style="1" customWidth="1"/>
    <col min="9222" max="9222" width="12.85546875" style="1" customWidth="1"/>
    <col min="9223" max="9223" width="12.7109375" style="1" customWidth="1"/>
    <col min="9224" max="9224" width="11.140625" style="1" customWidth="1"/>
    <col min="9225" max="9225" width="35.140625" style="1" customWidth="1"/>
    <col min="9226" max="9472" width="9.140625" style="1"/>
    <col min="9473" max="9473" width="3.7109375" style="1" customWidth="1"/>
    <col min="9474" max="9474" width="54.5703125" style="1" customWidth="1"/>
    <col min="9475" max="9475" width="11.42578125" style="1" customWidth="1"/>
    <col min="9476" max="9476" width="9.140625" style="1"/>
    <col min="9477" max="9477" width="9.85546875" style="1" customWidth="1"/>
    <col min="9478" max="9478" width="12.85546875" style="1" customWidth="1"/>
    <col min="9479" max="9479" width="12.7109375" style="1" customWidth="1"/>
    <col min="9480" max="9480" width="11.140625" style="1" customWidth="1"/>
    <col min="9481" max="9481" width="35.140625" style="1" customWidth="1"/>
    <col min="9482" max="9728" width="9.140625" style="1"/>
    <col min="9729" max="9729" width="3.7109375" style="1" customWidth="1"/>
    <col min="9730" max="9730" width="54.5703125" style="1" customWidth="1"/>
    <col min="9731" max="9731" width="11.42578125" style="1" customWidth="1"/>
    <col min="9732" max="9732" width="9.140625" style="1"/>
    <col min="9733" max="9733" width="9.85546875" style="1" customWidth="1"/>
    <col min="9734" max="9734" width="12.85546875" style="1" customWidth="1"/>
    <col min="9735" max="9735" width="12.7109375" style="1" customWidth="1"/>
    <col min="9736" max="9736" width="11.140625" style="1" customWidth="1"/>
    <col min="9737" max="9737" width="35.140625" style="1" customWidth="1"/>
    <col min="9738" max="9984" width="9.140625" style="1"/>
    <col min="9985" max="9985" width="3.7109375" style="1" customWidth="1"/>
    <col min="9986" max="9986" width="54.5703125" style="1" customWidth="1"/>
    <col min="9987" max="9987" width="11.42578125" style="1" customWidth="1"/>
    <col min="9988" max="9988" width="9.140625" style="1"/>
    <col min="9989" max="9989" width="9.85546875" style="1" customWidth="1"/>
    <col min="9990" max="9990" width="12.85546875" style="1" customWidth="1"/>
    <col min="9991" max="9991" width="12.7109375" style="1" customWidth="1"/>
    <col min="9992" max="9992" width="11.140625" style="1" customWidth="1"/>
    <col min="9993" max="9993" width="35.140625" style="1" customWidth="1"/>
    <col min="9994" max="10240" width="9.140625" style="1"/>
    <col min="10241" max="10241" width="3.7109375" style="1" customWidth="1"/>
    <col min="10242" max="10242" width="54.5703125" style="1" customWidth="1"/>
    <col min="10243" max="10243" width="11.42578125" style="1" customWidth="1"/>
    <col min="10244" max="10244" width="9.140625" style="1"/>
    <col min="10245" max="10245" width="9.85546875" style="1" customWidth="1"/>
    <col min="10246" max="10246" width="12.85546875" style="1" customWidth="1"/>
    <col min="10247" max="10247" width="12.7109375" style="1" customWidth="1"/>
    <col min="10248" max="10248" width="11.140625" style="1" customWidth="1"/>
    <col min="10249" max="10249" width="35.140625" style="1" customWidth="1"/>
    <col min="10250" max="10496" width="9.140625" style="1"/>
    <col min="10497" max="10497" width="3.7109375" style="1" customWidth="1"/>
    <col min="10498" max="10498" width="54.5703125" style="1" customWidth="1"/>
    <col min="10499" max="10499" width="11.42578125" style="1" customWidth="1"/>
    <col min="10500" max="10500" width="9.140625" style="1"/>
    <col min="10501" max="10501" width="9.85546875" style="1" customWidth="1"/>
    <col min="10502" max="10502" width="12.85546875" style="1" customWidth="1"/>
    <col min="10503" max="10503" width="12.7109375" style="1" customWidth="1"/>
    <col min="10504" max="10504" width="11.140625" style="1" customWidth="1"/>
    <col min="10505" max="10505" width="35.140625" style="1" customWidth="1"/>
    <col min="10506" max="10752" width="9.140625" style="1"/>
    <col min="10753" max="10753" width="3.7109375" style="1" customWidth="1"/>
    <col min="10754" max="10754" width="54.5703125" style="1" customWidth="1"/>
    <col min="10755" max="10755" width="11.42578125" style="1" customWidth="1"/>
    <col min="10756" max="10756" width="9.140625" style="1"/>
    <col min="10757" max="10757" width="9.85546875" style="1" customWidth="1"/>
    <col min="10758" max="10758" width="12.85546875" style="1" customWidth="1"/>
    <col min="10759" max="10759" width="12.7109375" style="1" customWidth="1"/>
    <col min="10760" max="10760" width="11.140625" style="1" customWidth="1"/>
    <col min="10761" max="10761" width="35.140625" style="1" customWidth="1"/>
    <col min="10762" max="11008" width="9.140625" style="1"/>
    <col min="11009" max="11009" width="3.7109375" style="1" customWidth="1"/>
    <col min="11010" max="11010" width="54.5703125" style="1" customWidth="1"/>
    <col min="11011" max="11011" width="11.42578125" style="1" customWidth="1"/>
    <col min="11012" max="11012" width="9.140625" style="1"/>
    <col min="11013" max="11013" width="9.85546875" style="1" customWidth="1"/>
    <col min="11014" max="11014" width="12.85546875" style="1" customWidth="1"/>
    <col min="11015" max="11015" width="12.7109375" style="1" customWidth="1"/>
    <col min="11016" max="11016" width="11.140625" style="1" customWidth="1"/>
    <col min="11017" max="11017" width="35.140625" style="1" customWidth="1"/>
    <col min="11018" max="11264" width="9.140625" style="1"/>
    <col min="11265" max="11265" width="3.7109375" style="1" customWidth="1"/>
    <col min="11266" max="11266" width="54.5703125" style="1" customWidth="1"/>
    <col min="11267" max="11267" width="11.42578125" style="1" customWidth="1"/>
    <col min="11268" max="11268" width="9.140625" style="1"/>
    <col min="11269" max="11269" width="9.85546875" style="1" customWidth="1"/>
    <col min="11270" max="11270" width="12.85546875" style="1" customWidth="1"/>
    <col min="11271" max="11271" width="12.7109375" style="1" customWidth="1"/>
    <col min="11272" max="11272" width="11.140625" style="1" customWidth="1"/>
    <col min="11273" max="11273" width="35.140625" style="1" customWidth="1"/>
    <col min="11274" max="11520" width="9.140625" style="1"/>
    <col min="11521" max="11521" width="3.7109375" style="1" customWidth="1"/>
    <col min="11522" max="11522" width="54.5703125" style="1" customWidth="1"/>
    <col min="11523" max="11523" width="11.42578125" style="1" customWidth="1"/>
    <col min="11524" max="11524" width="9.140625" style="1"/>
    <col min="11525" max="11525" width="9.85546875" style="1" customWidth="1"/>
    <col min="11526" max="11526" width="12.85546875" style="1" customWidth="1"/>
    <col min="11527" max="11527" width="12.7109375" style="1" customWidth="1"/>
    <col min="11528" max="11528" width="11.140625" style="1" customWidth="1"/>
    <col min="11529" max="11529" width="35.140625" style="1" customWidth="1"/>
    <col min="11530" max="11776" width="9.140625" style="1"/>
    <col min="11777" max="11777" width="3.7109375" style="1" customWidth="1"/>
    <col min="11778" max="11778" width="54.5703125" style="1" customWidth="1"/>
    <col min="11779" max="11779" width="11.42578125" style="1" customWidth="1"/>
    <col min="11780" max="11780" width="9.140625" style="1"/>
    <col min="11781" max="11781" width="9.85546875" style="1" customWidth="1"/>
    <col min="11782" max="11782" width="12.85546875" style="1" customWidth="1"/>
    <col min="11783" max="11783" width="12.7109375" style="1" customWidth="1"/>
    <col min="11784" max="11784" width="11.140625" style="1" customWidth="1"/>
    <col min="11785" max="11785" width="35.140625" style="1" customWidth="1"/>
    <col min="11786" max="12032" width="9.140625" style="1"/>
    <col min="12033" max="12033" width="3.7109375" style="1" customWidth="1"/>
    <col min="12034" max="12034" width="54.5703125" style="1" customWidth="1"/>
    <col min="12035" max="12035" width="11.42578125" style="1" customWidth="1"/>
    <col min="12036" max="12036" width="9.140625" style="1"/>
    <col min="12037" max="12037" width="9.85546875" style="1" customWidth="1"/>
    <col min="12038" max="12038" width="12.85546875" style="1" customWidth="1"/>
    <col min="12039" max="12039" width="12.7109375" style="1" customWidth="1"/>
    <col min="12040" max="12040" width="11.140625" style="1" customWidth="1"/>
    <col min="12041" max="12041" width="35.140625" style="1" customWidth="1"/>
    <col min="12042" max="12288" width="9.140625" style="1"/>
    <col min="12289" max="12289" width="3.7109375" style="1" customWidth="1"/>
    <col min="12290" max="12290" width="54.5703125" style="1" customWidth="1"/>
    <col min="12291" max="12291" width="11.42578125" style="1" customWidth="1"/>
    <col min="12292" max="12292" width="9.140625" style="1"/>
    <col min="12293" max="12293" width="9.85546875" style="1" customWidth="1"/>
    <col min="12294" max="12294" width="12.85546875" style="1" customWidth="1"/>
    <col min="12295" max="12295" width="12.7109375" style="1" customWidth="1"/>
    <col min="12296" max="12296" width="11.140625" style="1" customWidth="1"/>
    <col min="12297" max="12297" width="35.140625" style="1" customWidth="1"/>
    <col min="12298" max="12544" width="9.140625" style="1"/>
    <col min="12545" max="12545" width="3.7109375" style="1" customWidth="1"/>
    <col min="12546" max="12546" width="54.5703125" style="1" customWidth="1"/>
    <col min="12547" max="12547" width="11.42578125" style="1" customWidth="1"/>
    <col min="12548" max="12548" width="9.140625" style="1"/>
    <col min="12549" max="12549" width="9.85546875" style="1" customWidth="1"/>
    <col min="12550" max="12550" width="12.85546875" style="1" customWidth="1"/>
    <col min="12551" max="12551" width="12.7109375" style="1" customWidth="1"/>
    <col min="12552" max="12552" width="11.140625" style="1" customWidth="1"/>
    <col min="12553" max="12553" width="35.140625" style="1" customWidth="1"/>
    <col min="12554" max="12800" width="9.140625" style="1"/>
    <col min="12801" max="12801" width="3.7109375" style="1" customWidth="1"/>
    <col min="12802" max="12802" width="54.5703125" style="1" customWidth="1"/>
    <col min="12803" max="12803" width="11.42578125" style="1" customWidth="1"/>
    <col min="12804" max="12804" width="9.140625" style="1"/>
    <col min="12805" max="12805" width="9.85546875" style="1" customWidth="1"/>
    <col min="12806" max="12806" width="12.85546875" style="1" customWidth="1"/>
    <col min="12807" max="12807" width="12.7109375" style="1" customWidth="1"/>
    <col min="12808" max="12808" width="11.140625" style="1" customWidth="1"/>
    <col min="12809" max="12809" width="35.140625" style="1" customWidth="1"/>
    <col min="12810" max="13056" width="9.140625" style="1"/>
    <col min="13057" max="13057" width="3.7109375" style="1" customWidth="1"/>
    <col min="13058" max="13058" width="54.5703125" style="1" customWidth="1"/>
    <col min="13059" max="13059" width="11.42578125" style="1" customWidth="1"/>
    <col min="13060" max="13060" width="9.140625" style="1"/>
    <col min="13061" max="13061" width="9.85546875" style="1" customWidth="1"/>
    <col min="13062" max="13062" width="12.85546875" style="1" customWidth="1"/>
    <col min="13063" max="13063" width="12.7109375" style="1" customWidth="1"/>
    <col min="13064" max="13064" width="11.140625" style="1" customWidth="1"/>
    <col min="13065" max="13065" width="35.140625" style="1" customWidth="1"/>
    <col min="13066" max="13312" width="9.140625" style="1"/>
    <col min="13313" max="13313" width="3.7109375" style="1" customWidth="1"/>
    <col min="13314" max="13314" width="54.5703125" style="1" customWidth="1"/>
    <col min="13315" max="13315" width="11.42578125" style="1" customWidth="1"/>
    <col min="13316" max="13316" width="9.140625" style="1"/>
    <col min="13317" max="13317" width="9.85546875" style="1" customWidth="1"/>
    <col min="13318" max="13318" width="12.85546875" style="1" customWidth="1"/>
    <col min="13319" max="13319" width="12.7109375" style="1" customWidth="1"/>
    <col min="13320" max="13320" width="11.140625" style="1" customWidth="1"/>
    <col min="13321" max="13321" width="35.140625" style="1" customWidth="1"/>
    <col min="13322" max="13568" width="9.140625" style="1"/>
    <col min="13569" max="13569" width="3.7109375" style="1" customWidth="1"/>
    <col min="13570" max="13570" width="54.5703125" style="1" customWidth="1"/>
    <col min="13571" max="13571" width="11.42578125" style="1" customWidth="1"/>
    <col min="13572" max="13572" width="9.140625" style="1"/>
    <col min="13573" max="13573" width="9.85546875" style="1" customWidth="1"/>
    <col min="13574" max="13574" width="12.85546875" style="1" customWidth="1"/>
    <col min="13575" max="13575" width="12.7109375" style="1" customWidth="1"/>
    <col min="13576" max="13576" width="11.140625" style="1" customWidth="1"/>
    <col min="13577" max="13577" width="35.140625" style="1" customWidth="1"/>
    <col min="13578" max="13824" width="9.140625" style="1"/>
    <col min="13825" max="13825" width="3.7109375" style="1" customWidth="1"/>
    <col min="13826" max="13826" width="54.5703125" style="1" customWidth="1"/>
    <col min="13827" max="13827" width="11.42578125" style="1" customWidth="1"/>
    <col min="13828" max="13828" width="9.140625" style="1"/>
    <col min="13829" max="13829" width="9.85546875" style="1" customWidth="1"/>
    <col min="13830" max="13830" width="12.85546875" style="1" customWidth="1"/>
    <col min="13831" max="13831" width="12.7109375" style="1" customWidth="1"/>
    <col min="13832" max="13832" width="11.140625" style="1" customWidth="1"/>
    <col min="13833" max="13833" width="35.140625" style="1" customWidth="1"/>
    <col min="13834" max="14080" width="9.140625" style="1"/>
    <col min="14081" max="14081" width="3.7109375" style="1" customWidth="1"/>
    <col min="14082" max="14082" width="54.5703125" style="1" customWidth="1"/>
    <col min="14083" max="14083" width="11.42578125" style="1" customWidth="1"/>
    <col min="14084" max="14084" width="9.140625" style="1"/>
    <col min="14085" max="14085" width="9.85546875" style="1" customWidth="1"/>
    <col min="14086" max="14086" width="12.85546875" style="1" customWidth="1"/>
    <col min="14087" max="14087" width="12.7109375" style="1" customWidth="1"/>
    <col min="14088" max="14088" width="11.140625" style="1" customWidth="1"/>
    <col min="14089" max="14089" width="35.140625" style="1" customWidth="1"/>
    <col min="14090" max="14336" width="9.140625" style="1"/>
    <col min="14337" max="14337" width="3.7109375" style="1" customWidth="1"/>
    <col min="14338" max="14338" width="54.5703125" style="1" customWidth="1"/>
    <col min="14339" max="14339" width="11.42578125" style="1" customWidth="1"/>
    <col min="14340" max="14340" width="9.140625" style="1"/>
    <col min="14341" max="14341" width="9.85546875" style="1" customWidth="1"/>
    <col min="14342" max="14342" width="12.85546875" style="1" customWidth="1"/>
    <col min="14343" max="14343" width="12.7109375" style="1" customWidth="1"/>
    <col min="14344" max="14344" width="11.140625" style="1" customWidth="1"/>
    <col min="14345" max="14345" width="35.140625" style="1" customWidth="1"/>
    <col min="14346" max="14592" width="9.140625" style="1"/>
    <col min="14593" max="14593" width="3.7109375" style="1" customWidth="1"/>
    <col min="14594" max="14594" width="54.5703125" style="1" customWidth="1"/>
    <col min="14595" max="14595" width="11.42578125" style="1" customWidth="1"/>
    <col min="14596" max="14596" width="9.140625" style="1"/>
    <col min="14597" max="14597" width="9.85546875" style="1" customWidth="1"/>
    <col min="14598" max="14598" width="12.85546875" style="1" customWidth="1"/>
    <col min="14599" max="14599" width="12.7109375" style="1" customWidth="1"/>
    <col min="14600" max="14600" width="11.140625" style="1" customWidth="1"/>
    <col min="14601" max="14601" width="35.140625" style="1" customWidth="1"/>
    <col min="14602" max="14848" width="9.140625" style="1"/>
    <col min="14849" max="14849" width="3.7109375" style="1" customWidth="1"/>
    <col min="14850" max="14850" width="54.5703125" style="1" customWidth="1"/>
    <col min="14851" max="14851" width="11.42578125" style="1" customWidth="1"/>
    <col min="14852" max="14852" width="9.140625" style="1"/>
    <col min="14853" max="14853" width="9.85546875" style="1" customWidth="1"/>
    <col min="14854" max="14854" width="12.85546875" style="1" customWidth="1"/>
    <col min="14855" max="14855" width="12.7109375" style="1" customWidth="1"/>
    <col min="14856" max="14856" width="11.140625" style="1" customWidth="1"/>
    <col min="14857" max="14857" width="35.140625" style="1" customWidth="1"/>
    <col min="14858" max="15104" width="9.140625" style="1"/>
    <col min="15105" max="15105" width="3.7109375" style="1" customWidth="1"/>
    <col min="15106" max="15106" width="54.5703125" style="1" customWidth="1"/>
    <col min="15107" max="15107" width="11.42578125" style="1" customWidth="1"/>
    <col min="15108" max="15108" width="9.140625" style="1"/>
    <col min="15109" max="15109" width="9.85546875" style="1" customWidth="1"/>
    <col min="15110" max="15110" width="12.85546875" style="1" customWidth="1"/>
    <col min="15111" max="15111" width="12.7109375" style="1" customWidth="1"/>
    <col min="15112" max="15112" width="11.140625" style="1" customWidth="1"/>
    <col min="15113" max="15113" width="35.140625" style="1" customWidth="1"/>
    <col min="15114" max="15360" width="9.140625" style="1"/>
    <col min="15361" max="15361" width="3.7109375" style="1" customWidth="1"/>
    <col min="15362" max="15362" width="54.5703125" style="1" customWidth="1"/>
    <col min="15363" max="15363" width="11.42578125" style="1" customWidth="1"/>
    <col min="15364" max="15364" width="9.140625" style="1"/>
    <col min="15365" max="15365" width="9.85546875" style="1" customWidth="1"/>
    <col min="15366" max="15366" width="12.85546875" style="1" customWidth="1"/>
    <col min="15367" max="15367" width="12.7109375" style="1" customWidth="1"/>
    <col min="15368" max="15368" width="11.140625" style="1" customWidth="1"/>
    <col min="15369" max="15369" width="35.140625" style="1" customWidth="1"/>
    <col min="15370" max="15616" width="9.140625" style="1"/>
    <col min="15617" max="15617" width="3.7109375" style="1" customWidth="1"/>
    <col min="15618" max="15618" width="54.5703125" style="1" customWidth="1"/>
    <col min="15619" max="15619" width="11.42578125" style="1" customWidth="1"/>
    <col min="15620" max="15620" width="9.140625" style="1"/>
    <col min="15621" max="15621" width="9.85546875" style="1" customWidth="1"/>
    <col min="15622" max="15622" width="12.85546875" style="1" customWidth="1"/>
    <col min="15623" max="15623" width="12.7109375" style="1" customWidth="1"/>
    <col min="15624" max="15624" width="11.140625" style="1" customWidth="1"/>
    <col min="15625" max="15625" width="35.140625" style="1" customWidth="1"/>
    <col min="15626" max="15872" width="9.140625" style="1"/>
    <col min="15873" max="15873" width="3.7109375" style="1" customWidth="1"/>
    <col min="15874" max="15874" width="54.5703125" style="1" customWidth="1"/>
    <col min="15875" max="15875" width="11.42578125" style="1" customWidth="1"/>
    <col min="15876" max="15876" width="9.140625" style="1"/>
    <col min="15877" max="15877" width="9.85546875" style="1" customWidth="1"/>
    <col min="15878" max="15878" width="12.85546875" style="1" customWidth="1"/>
    <col min="15879" max="15879" width="12.7109375" style="1" customWidth="1"/>
    <col min="15880" max="15880" width="11.140625" style="1" customWidth="1"/>
    <col min="15881" max="15881" width="35.140625" style="1" customWidth="1"/>
    <col min="15882" max="16128" width="9.140625" style="1"/>
    <col min="16129" max="16129" width="3.7109375" style="1" customWidth="1"/>
    <col min="16130" max="16130" width="54.5703125" style="1" customWidth="1"/>
    <col min="16131" max="16131" width="11.42578125" style="1" customWidth="1"/>
    <col min="16132" max="16132" width="9.140625" style="1"/>
    <col min="16133" max="16133" width="9.85546875" style="1" customWidth="1"/>
    <col min="16134" max="16134" width="12.85546875" style="1" customWidth="1"/>
    <col min="16135" max="16135" width="12.7109375" style="1" customWidth="1"/>
    <col min="16136" max="16136" width="11.140625" style="1" customWidth="1"/>
    <col min="16137" max="16137" width="35.140625" style="1" customWidth="1"/>
    <col min="16138" max="16384" width="9.140625" style="1"/>
  </cols>
  <sheetData>
    <row r="2" spans="1:8" ht="31.5" customHeight="1">
      <c r="A2" s="84" t="s">
        <v>30</v>
      </c>
      <c r="B2" s="84"/>
      <c r="C2" s="84"/>
      <c r="D2" s="84"/>
      <c r="E2" s="84"/>
      <c r="F2" s="84"/>
    </row>
    <row r="3" spans="1:8" ht="25.5" customHeight="1">
      <c r="A3" s="104" t="s">
        <v>107</v>
      </c>
      <c r="B3" s="104"/>
      <c r="C3" s="104"/>
      <c r="D3" s="104"/>
      <c r="E3" s="104"/>
      <c r="F3" s="104"/>
    </row>
    <row r="4" spans="1:8" ht="22.5" customHeight="1">
      <c r="A4" s="104" t="s">
        <v>108</v>
      </c>
      <c r="B4" s="104"/>
      <c r="C4" s="104"/>
      <c r="D4" s="104"/>
      <c r="E4" s="104"/>
      <c r="F4" s="104"/>
    </row>
    <row r="5" spans="1:8" ht="22.5" customHeight="1">
      <c r="A5" s="104" t="s">
        <v>109</v>
      </c>
      <c r="B5" s="104"/>
      <c r="C5" s="104"/>
      <c r="D5" s="104"/>
      <c r="E5" s="104"/>
      <c r="F5" s="104"/>
    </row>
    <row r="6" spans="1:8" ht="21.75" customHeight="1">
      <c r="A6" s="109" t="s">
        <v>145</v>
      </c>
      <c r="B6" s="104"/>
      <c r="C6" s="104"/>
      <c r="D6" s="104"/>
      <c r="E6" s="104"/>
      <c r="F6" s="104"/>
    </row>
    <row r="8" spans="1:8" ht="36" customHeight="1">
      <c r="A8" s="110" t="s">
        <v>130</v>
      </c>
      <c r="B8" s="110"/>
      <c r="C8" s="110"/>
      <c r="D8" s="110"/>
      <c r="E8" s="110"/>
      <c r="F8" s="110"/>
      <c r="G8" s="110"/>
      <c r="H8" s="110"/>
    </row>
    <row r="10" spans="1:8" ht="40.5">
      <c r="A10" s="70" t="s">
        <v>131</v>
      </c>
      <c r="B10" s="70" t="s">
        <v>132</v>
      </c>
      <c r="C10" s="4" t="s">
        <v>133</v>
      </c>
      <c r="D10" s="70" t="s">
        <v>134</v>
      </c>
      <c r="E10" s="4" t="s">
        <v>135</v>
      </c>
      <c r="F10" s="4" t="s">
        <v>46</v>
      </c>
      <c r="G10" s="4" t="s">
        <v>136</v>
      </c>
      <c r="H10" s="4" t="s">
        <v>137</v>
      </c>
    </row>
    <row r="11" spans="1:8">
      <c r="A11" s="70">
        <v>1</v>
      </c>
      <c r="B11" s="70" t="s">
        <v>93</v>
      </c>
      <c r="C11" s="4" t="s">
        <v>138</v>
      </c>
      <c r="D11" s="70">
        <v>8</v>
      </c>
      <c r="E11" s="70">
        <v>534819.5</v>
      </c>
      <c r="F11" s="49">
        <v>1100</v>
      </c>
      <c r="G11" s="70">
        <v>483.06</v>
      </c>
      <c r="H11" s="54">
        <f>D11*E11</f>
        <v>4278556</v>
      </c>
    </row>
    <row r="12" spans="1:8">
      <c r="A12" s="70">
        <v>2</v>
      </c>
      <c r="B12" s="70" t="s">
        <v>94</v>
      </c>
      <c r="C12" s="70" t="s">
        <v>139</v>
      </c>
      <c r="D12" s="70">
        <v>1</v>
      </c>
      <c r="E12" s="70"/>
      <c r="F12" s="53">
        <v>75</v>
      </c>
      <c r="G12" s="70">
        <v>562.4</v>
      </c>
      <c r="H12" s="54">
        <f>+F12*G12</f>
        <v>42180</v>
      </c>
    </row>
    <row r="13" spans="1:8" ht="29.45" customHeight="1">
      <c r="A13" s="70">
        <v>3</v>
      </c>
      <c r="B13" s="4" t="s">
        <v>95</v>
      </c>
      <c r="C13" s="70" t="s">
        <v>140</v>
      </c>
      <c r="D13" s="70">
        <v>1</v>
      </c>
      <c r="E13" s="70"/>
      <c r="F13" s="53">
        <v>110</v>
      </c>
      <c r="G13" s="70">
        <v>562.4</v>
      </c>
      <c r="H13" s="54">
        <f>+F13*G13</f>
        <v>61864</v>
      </c>
    </row>
    <row r="14" spans="1:8" ht="23.1" customHeight="1">
      <c r="A14" s="70">
        <v>4</v>
      </c>
      <c r="B14" s="70" t="s">
        <v>96</v>
      </c>
      <c r="C14" s="70" t="s">
        <v>138</v>
      </c>
      <c r="D14" s="70">
        <v>8</v>
      </c>
      <c r="E14" s="54">
        <v>80000</v>
      </c>
      <c r="F14" s="70"/>
      <c r="G14" s="70"/>
      <c r="H14" s="54">
        <f>+D14*E14</f>
        <v>640000</v>
      </c>
    </row>
    <row r="15" spans="1:8" ht="32.1" customHeight="1">
      <c r="A15" s="70">
        <v>5</v>
      </c>
      <c r="B15" s="4" t="s">
        <v>97</v>
      </c>
      <c r="C15" s="70" t="s">
        <v>138</v>
      </c>
      <c r="D15" s="70">
        <v>8</v>
      </c>
      <c r="E15" s="54">
        <v>100000</v>
      </c>
      <c r="F15" s="70"/>
      <c r="G15" s="70"/>
      <c r="H15" s="54">
        <f>+D15*E15</f>
        <v>800000</v>
      </c>
    </row>
    <row r="16" spans="1:8">
      <c r="A16" s="70">
        <v>6</v>
      </c>
      <c r="B16" s="70" t="s">
        <v>98</v>
      </c>
      <c r="C16" s="70" t="s">
        <v>138</v>
      </c>
      <c r="D16" s="70">
        <v>55</v>
      </c>
      <c r="E16" s="70">
        <v>2500</v>
      </c>
      <c r="F16" s="70"/>
      <c r="G16" s="70"/>
      <c r="H16" s="54">
        <f>+D16*E16</f>
        <v>137500</v>
      </c>
    </row>
    <row r="17" spans="1:8">
      <c r="A17" s="70">
        <v>7</v>
      </c>
      <c r="B17" s="70" t="s">
        <v>99</v>
      </c>
      <c r="C17" s="70" t="s">
        <v>138</v>
      </c>
      <c r="D17" s="70">
        <v>1</v>
      </c>
      <c r="E17" s="70">
        <v>80000</v>
      </c>
      <c r="F17" s="70"/>
      <c r="G17" s="70"/>
      <c r="H17" s="54">
        <v>100000</v>
      </c>
    </row>
    <row r="18" spans="1:8" ht="27" customHeight="1">
      <c r="A18" s="70">
        <v>10</v>
      </c>
      <c r="B18" s="4" t="s">
        <v>100</v>
      </c>
      <c r="C18" s="70" t="s">
        <v>141</v>
      </c>
      <c r="D18" s="70">
        <v>3</v>
      </c>
      <c r="E18" s="54">
        <v>80000</v>
      </c>
      <c r="F18" s="70"/>
      <c r="G18" s="70"/>
      <c r="H18" s="54">
        <f>+D18*E18</f>
        <v>240000</v>
      </c>
    </row>
    <row r="19" spans="1:8">
      <c r="A19" s="70">
        <v>11</v>
      </c>
      <c r="B19" s="70" t="s">
        <v>101</v>
      </c>
      <c r="C19" s="70" t="s">
        <v>142</v>
      </c>
      <c r="D19" s="70">
        <v>4</v>
      </c>
      <c r="E19" s="54">
        <v>25000</v>
      </c>
      <c r="F19" s="70"/>
      <c r="G19" s="70"/>
      <c r="H19" s="54">
        <f>+D19*E19</f>
        <v>100000</v>
      </c>
    </row>
    <row r="20" spans="1:8">
      <c r="A20" s="70" t="s">
        <v>143</v>
      </c>
      <c r="B20" s="70"/>
      <c r="C20" s="70"/>
      <c r="D20" s="70"/>
      <c r="E20" s="70"/>
      <c r="F20" s="70"/>
      <c r="G20" s="70"/>
      <c r="H20" s="54">
        <f>SUM(H11:H19)</f>
        <v>6400100</v>
      </c>
    </row>
    <row r="23" spans="1:8">
      <c r="B23" s="1" t="s">
        <v>144</v>
      </c>
    </row>
  </sheetData>
  <mergeCells count="6">
    <mergeCell ref="A8:H8"/>
    <mergeCell ref="A2:F2"/>
    <mergeCell ref="A3:F3"/>
    <mergeCell ref="A4:F4"/>
    <mergeCell ref="A5:F5"/>
    <mergeCell ref="A6:F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2020,obsh.crag</vt:lpstr>
      <vt:lpstr>Xuler2020</vt:lpstr>
      <vt:lpstr>Kuyrer2020</vt:lpstr>
      <vt:lpstr>paralimpik2020</vt:lpstr>
      <vt:lpstr>Hatuk ol. 2020</vt:lpstr>
      <vt:lpstr>Xuler-France</vt:lpstr>
      <vt:lpstr>xuler-Turkey</vt:lpstr>
      <vt:lpstr>paralimpik-Emirates</vt:lpstr>
      <vt:lpstr>Tokyo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2019-07-15T13:23:56Z</dcterms:modified>
</cp:coreProperties>
</file>