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2021,obsh.crag" sheetId="1" r:id="rId1"/>
    <sheet name="Xuler2021" sheetId="6" r:id="rId2"/>
    <sheet name="Kuyrer2021" sheetId="7" r:id="rId3"/>
    <sheet name="paralimpik2021" sheetId="8" r:id="rId4"/>
    <sheet name="Hatuk ol. 2021" sheetId="9" r:id="rId5"/>
  </sheets>
  <calcPr calcId="162913"/>
</workbook>
</file>

<file path=xl/calcChain.xml><?xml version="1.0" encoding="utf-8"?>
<calcChain xmlns="http://schemas.openxmlformats.org/spreadsheetml/2006/main">
  <c r="E5" i="9" l="1"/>
  <c r="G7" i="8"/>
  <c r="G8" i="8"/>
  <c r="G9" i="8"/>
  <c r="G10" i="8"/>
  <c r="G11" i="8"/>
  <c r="G12" i="8"/>
  <c r="G13" i="8"/>
  <c r="G14" i="8"/>
  <c r="G15" i="8"/>
  <c r="G16" i="8"/>
  <c r="G6" i="8"/>
  <c r="F13" i="7"/>
  <c r="F12" i="7"/>
  <c r="F11" i="7"/>
  <c r="F10" i="7"/>
  <c r="E64" i="6"/>
  <c r="E65" i="6"/>
  <c r="E66" i="6"/>
  <c r="E67" i="6"/>
  <c r="E63" i="6"/>
  <c r="E46" i="6"/>
  <c r="E47" i="6"/>
  <c r="E48" i="6"/>
  <c r="E49" i="6"/>
  <c r="E50" i="6"/>
  <c r="E51" i="6"/>
  <c r="E52" i="6"/>
  <c r="E53" i="6"/>
  <c r="E45" i="6"/>
  <c r="E28" i="6"/>
  <c r="E29" i="6"/>
  <c r="E30" i="6"/>
  <c r="E31" i="6"/>
  <c r="E32" i="6"/>
  <c r="E33" i="6"/>
  <c r="E34" i="6"/>
  <c r="E35" i="6"/>
  <c r="E27" i="6"/>
  <c r="E10" i="6"/>
  <c r="E11" i="6"/>
  <c r="E12" i="6"/>
  <c r="E13" i="6"/>
  <c r="E14" i="6"/>
  <c r="E15" i="6"/>
  <c r="E16" i="6"/>
  <c r="E17" i="6"/>
  <c r="E9" i="6"/>
  <c r="E36" i="6" l="1"/>
  <c r="E68" i="6"/>
  <c r="E6" i="9"/>
  <c r="E76" i="6"/>
  <c r="E77" i="6" s="1"/>
  <c r="E18" i="6"/>
  <c r="E54" i="6" l="1"/>
  <c r="E80" i="6" s="1"/>
  <c r="B16" i="1" l="1"/>
  <c r="B9" i="1"/>
  <c r="B6" i="1"/>
  <c r="B20" i="1" l="1"/>
</calcChain>
</file>

<file path=xl/sharedStrings.xml><?xml version="1.0" encoding="utf-8"?>
<sst xmlns="http://schemas.openxmlformats.org/spreadsheetml/2006/main" count="151" uniqueCount="83">
  <si>
    <t>«Հայաստանի կույրերի միավորում»</t>
  </si>
  <si>
    <t>Հայաստանի կույր շախմատիստների տղամարդկանց անհատական եզրափակիչ  առաջնություն</t>
  </si>
  <si>
    <t>Գումարը (հազ. դրամ)</t>
  </si>
  <si>
    <t xml:space="preserve">«Հայաստանի ազգային պարալիմպիկ կոմիտե» </t>
  </si>
  <si>
    <t xml:space="preserve">«Խուլերի հայկական սպորտային կոմիտե» </t>
  </si>
  <si>
    <t>ՀՀ շախմատի առաջնություն</t>
  </si>
  <si>
    <t>ՀՀ ազատ ոճի ըմբշամարտի առաջնություն</t>
  </si>
  <si>
    <t>ՀՀ  հունա-հռոմեական ըմբշամարտի առաջնություն</t>
  </si>
  <si>
    <t>«Հայկական հատուկ օլիմպիադաներ»</t>
  </si>
  <si>
    <t>Հաշմանդամների հասարակական կազմակերպություն (նախատեսվող միջոցառումները)</t>
  </si>
  <si>
    <t xml:space="preserve">Ընդամենը </t>
  </si>
  <si>
    <t xml:space="preserve">Ծրագրի անվանումը`  «Հաշմանդամային սպորտին առնչվող ծառայություններ» </t>
  </si>
  <si>
    <t>Հաշմանդամների հանրապետական մարզական փառատոն</t>
  </si>
  <si>
    <t>ՀՀ  ֆուտզալի առաջնություն</t>
  </si>
  <si>
    <t>ԸՆԴԱՄԵՆԸ ԾՐԱԳԻՐ</t>
  </si>
  <si>
    <t>օր</t>
  </si>
  <si>
    <t>Ընդամենը</t>
  </si>
  <si>
    <t>Առաջնության մասնակիցների օրապահիկ</t>
  </si>
  <si>
    <t>Միջոցառման  անվանումը ` Հայաստանի կույր շախմատիստների տղամարդկանց անհատական եզրափակիչ  առաջնություն</t>
  </si>
  <si>
    <t>Անցկացման վայրը `ք. Երեւան. Ն. Տիգրանյան 15</t>
  </si>
  <si>
    <t>Ծախսեր</t>
  </si>
  <si>
    <t>Մարդ</t>
  </si>
  <si>
    <t>Օր</t>
  </si>
  <si>
    <t>Գումարը (դրամ)</t>
  </si>
  <si>
    <t>Ընդամենը (դրամ)</t>
  </si>
  <si>
    <t>Մրցավարական հանձնաժողովի  եւ ուղեկցողների օրապահիկ</t>
  </si>
  <si>
    <t>ԸՆԴԱՄԵՆԸ ՀՀ դրամ</t>
  </si>
  <si>
    <t>1. Տարածքի վարձակալում և սնունդ</t>
  </si>
  <si>
    <t>2. Մրցանակներ.</t>
  </si>
  <si>
    <t>2.1   1-ին տեղ</t>
  </si>
  <si>
    <t>2.2  2-րդ տեղ</t>
  </si>
  <si>
    <t>2.3  3-րդ տեղ</t>
  </si>
  <si>
    <t>3. Մրցավարների վճար</t>
  </si>
  <si>
    <t>4. 1-ին տեղ գրաված մարզիկների, մարզիչների պարգևատրում</t>
  </si>
  <si>
    <t>5. Շապիկներ</t>
  </si>
  <si>
    <t>6. Մեդալներ</t>
  </si>
  <si>
    <t>7. Մարզերից ժամանած մարզիկների ճանապարհածախս (միջին)</t>
  </si>
  <si>
    <t>8.Հավաստագիր</t>
  </si>
  <si>
    <t>միավոր</t>
  </si>
  <si>
    <t>ՀՀ ուսումնամարզական հավաք ըմբշամարտի գծով</t>
  </si>
  <si>
    <t>2021 թ.</t>
  </si>
  <si>
    <t>«Հայկական հատուկ օլիմպիադաներ» 2021 թ.</t>
  </si>
  <si>
    <t>Ծախսերը</t>
  </si>
  <si>
    <t>Դրսի մասնակիցների ճանապարհածախս</t>
  </si>
  <si>
    <t>Դրսի մասնակիցների գիշերավարձ</t>
  </si>
  <si>
    <t>Մասնակիցների օրապահիկ</t>
  </si>
  <si>
    <t>Մրցավարներ,բժիշկ- օրապահիկ</t>
  </si>
  <si>
    <t>Պարգևատրում</t>
  </si>
  <si>
    <t>1-ին տեղ</t>
  </si>
  <si>
    <t>2-րդ տեղ</t>
  </si>
  <si>
    <t>3-րդ տեղ</t>
  </si>
  <si>
    <t>Գրենական պիտույքներ ( դիպլոմներ )</t>
  </si>
  <si>
    <t>Մրցավարներ,բժիշկ - օրապահիկ</t>
  </si>
  <si>
    <t>Գրենական պիտույքներ,մարզագույքի ձեռք բերում (գնդակ)</t>
  </si>
  <si>
    <t>մարզիկներ,մարզիչներ</t>
  </si>
  <si>
    <t>№</t>
  </si>
  <si>
    <t>Ինքնաթիռի տոմսեր</t>
  </si>
  <si>
    <r>
      <rPr>
        <sz val="10"/>
        <rFont val="Calibri"/>
        <family val="2"/>
      </rPr>
      <t>«</t>
    </r>
    <r>
      <rPr>
        <sz val="10"/>
        <rFont val="GHEA Grapalat"/>
        <family val="3"/>
      </rPr>
      <t>Հատուկ Օլիմպիադաների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 աշխարհի ձմեռային խաղեր</t>
    </r>
  </si>
  <si>
    <t>Ընդամենը՝</t>
  </si>
  <si>
    <t xml:space="preserve">«Հայաստանի ազգային պարալիմպիկ կոմիտե» 2021 թ </t>
  </si>
  <si>
    <t>Հաշմանդամների հանրապետական մարզական փառատոն, հունիս</t>
  </si>
  <si>
    <t>Անցկացման օրերի քանակը` 13</t>
  </si>
  <si>
    <t xml:space="preserve">Մասնակիցների ընդհանուր քանակը` 24 </t>
  </si>
  <si>
    <t>Ճանապարհածախս</t>
  </si>
  <si>
    <t>«Հայաստանի կույրերի միավորում» 2021 թ.</t>
  </si>
  <si>
    <t>Անցկացման ժամկետը`   2021 թ. 3-րդ եռամսյակ</t>
  </si>
  <si>
    <t>«Խուլերի հայկական սպորտային կոմիտե» ՀԿ</t>
  </si>
  <si>
    <r>
      <rPr>
        <b/>
        <sz val="10"/>
        <color theme="1"/>
        <rFont val="GHEA Grapalat"/>
        <family val="3"/>
      </rPr>
      <t>Անցկացման վայրը՝</t>
    </r>
    <r>
      <rPr>
        <sz val="10"/>
        <color theme="1"/>
        <rFont val="GHEA Grapalat"/>
        <family val="3"/>
      </rPr>
      <t xml:space="preserve"> ք. Երևան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</si>
  <si>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2021 թ. մայիս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</si>
  <si>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26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</si>
  <si>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2021 թ. Մարտ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</si>
  <si>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32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</si>
  <si>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2021 թ. նոյեմբեր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</si>
  <si>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42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</si>
  <si>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2021 թ. ապրիլ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</si>
  <si>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12 (մարզիչ` 2, մարզիկ` 10)</t>
    </r>
  </si>
  <si>
    <r>
      <t xml:space="preserve">Միջոցառման անվանումը </t>
    </r>
    <r>
      <rPr>
        <sz val="10"/>
        <rFont val="GHEA Grapalat"/>
        <family val="3"/>
      </rPr>
      <t>ՀՀ շախմատի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</si>
  <si>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հունա-հռոմեական ըմբշամարտի առաջնություն</t>
    </r>
  </si>
  <si>
    <r>
      <t>Միջոցառման անվանումը</t>
    </r>
    <r>
      <rPr>
        <sz val="10"/>
        <rFont val="GHEA Grapalat"/>
        <family val="3"/>
      </rPr>
      <t>ՀՀ ազատ ոճի ըմբշամարտի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</si>
  <si>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ֆուտզալի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</si>
  <si>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ուսումնամարզական հավաք ըմբշամարտի գծով</t>
    </r>
  </si>
  <si>
    <t>Գումար (դրամ)</t>
  </si>
  <si>
    <t>2021 թվականի «Հատուկ Օլիմպիադաների» աշխարհի ձմեռային խաղեր (Շվեդիա)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</si>
</sst>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4" fillId="0" borderId="1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164" fontId="4" fillId="0" borderId="0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4" fontId="5" fillId="0" borderId="1" xfId="0" applyNumberFormat="1" applyFont="1" applyFill="1" applyBorder="1"/>
    <xf numFmtId="164" fontId="4" fillId="0" borderId="0" xfId="0" applyNumberFormat="1" applyFont="1" applyFill="1"/>
    <xf numFmtId="0" fontId="4" fillId="0" borderId="1" xfId="0" applyFont="1" applyFill="1" applyBorder="1"/>
    <xf numFmtId="0" fontId="5" fillId="0" borderId="0" xfId="0" applyFont="1" applyFill="1"/>
    <xf numFmtId="0" fontId="5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" fontId="2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2" fillId="0" borderId="4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33"/>
  <sheetViews>
    <sheetView workbookViewId="0">
      <selection activeCell="B20" sqref="B20"/>
    </sheetView>
  </sheetViews>
  <sheetFormatPr defaultRowHeight="13.5"/>
  <cols>
    <col min="1" max="1" width="45.28515625" style="27" customWidth="1"/>
    <col min="2" max="2" width="15.7109375" style="27" customWidth="1"/>
    <col min="3" max="3" width="12.42578125" style="27" customWidth="1"/>
    <col min="4" max="4" width="31.140625" style="27" customWidth="1"/>
    <col min="5" max="5" width="14.28515625" style="27" customWidth="1"/>
    <col min="6" max="6" width="16.28515625" style="27" customWidth="1"/>
    <col min="7" max="7" width="18" style="27" customWidth="1"/>
    <col min="8" max="8" width="17.28515625" style="27" customWidth="1"/>
    <col min="9" max="9" width="14.42578125" style="27" customWidth="1"/>
    <col min="10" max="16384" width="9.140625" style="27"/>
  </cols>
  <sheetData>
    <row r="1" spans="1:10" ht="32.25" customHeight="1">
      <c r="A1" s="26" t="s">
        <v>11</v>
      </c>
      <c r="B1" s="26"/>
    </row>
    <row r="2" spans="1:10">
      <c r="A2" s="28" t="s">
        <v>40</v>
      </c>
      <c r="B2" s="28"/>
      <c r="D2" s="29"/>
      <c r="E2" s="29"/>
      <c r="F2" s="29"/>
      <c r="G2" s="29"/>
      <c r="H2" s="29"/>
      <c r="I2" s="30"/>
      <c r="J2" s="29"/>
    </row>
    <row r="3" spans="1:10" ht="40.5">
      <c r="A3" s="31" t="s">
        <v>9</v>
      </c>
      <c r="B3" s="32" t="s">
        <v>2</v>
      </c>
      <c r="D3" s="29"/>
      <c r="E3" s="33"/>
      <c r="F3" s="33"/>
      <c r="G3" s="33"/>
      <c r="H3" s="33"/>
      <c r="I3" s="33"/>
      <c r="J3" s="29"/>
    </row>
    <row r="4" spans="1:10" ht="14.25">
      <c r="A4" s="34" t="s">
        <v>0</v>
      </c>
      <c r="B4" s="35"/>
      <c r="D4" s="30"/>
      <c r="E4" s="33"/>
      <c r="F4" s="33"/>
      <c r="G4" s="33"/>
      <c r="H4" s="33"/>
      <c r="I4" s="33"/>
      <c r="J4" s="29"/>
    </row>
    <row r="5" spans="1:10" ht="40.5">
      <c r="A5" s="16" t="s">
        <v>1</v>
      </c>
      <c r="B5" s="24">
        <v>1000</v>
      </c>
      <c r="D5" s="30"/>
      <c r="E5" s="33"/>
      <c r="F5" s="33"/>
      <c r="G5" s="33"/>
      <c r="H5" s="33"/>
      <c r="I5" s="33"/>
      <c r="J5" s="29"/>
    </row>
    <row r="6" spans="1:10" ht="14.25">
      <c r="A6" s="36" t="s">
        <v>10</v>
      </c>
      <c r="B6" s="37">
        <f>SUM(B2:B5)</f>
        <v>1000</v>
      </c>
      <c r="D6" s="29"/>
      <c r="E6" s="33"/>
      <c r="F6" s="33"/>
      <c r="G6" s="33"/>
      <c r="H6" s="33"/>
      <c r="I6" s="33"/>
      <c r="J6" s="29"/>
    </row>
    <row r="7" spans="1:10" ht="14.25">
      <c r="A7" s="34" t="s">
        <v>3</v>
      </c>
      <c r="B7" s="35"/>
    </row>
    <row r="8" spans="1:10" ht="27">
      <c r="A8" s="16" t="s">
        <v>12</v>
      </c>
      <c r="B8" s="24">
        <v>3000</v>
      </c>
    </row>
    <row r="9" spans="1:10" ht="14.25">
      <c r="A9" s="36" t="s">
        <v>10</v>
      </c>
      <c r="B9" s="37">
        <f>SUM(B7:B8)</f>
        <v>3000</v>
      </c>
    </row>
    <row r="10" spans="1:10" ht="14.25">
      <c r="A10" s="34" t="s">
        <v>4</v>
      </c>
      <c r="B10" s="35"/>
    </row>
    <row r="11" spans="1:10">
      <c r="A11" s="16" t="s">
        <v>5</v>
      </c>
      <c r="B11" s="24">
        <v>355</v>
      </c>
    </row>
    <row r="12" spans="1:10">
      <c r="A12" s="16" t="s">
        <v>6</v>
      </c>
      <c r="B12" s="24">
        <v>529</v>
      </c>
    </row>
    <row r="13" spans="1:10" ht="17.25" customHeight="1">
      <c r="A13" s="16" t="s">
        <v>7</v>
      </c>
      <c r="B13" s="24">
        <v>529</v>
      </c>
      <c r="D13" s="38"/>
    </row>
    <row r="14" spans="1:10">
      <c r="A14" s="16" t="s">
        <v>13</v>
      </c>
      <c r="B14" s="24">
        <v>411</v>
      </c>
    </row>
    <row r="15" spans="1:10" ht="15.75" customHeight="1">
      <c r="A15" s="16" t="s">
        <v>39</v>
      </c>
      <c r="B15" s="24">
        <v>1176</v>
      </c>
    </row>
    <row r="16" spans="1:10" ht="14.25">
      <c r="A16" s="36" t="s">
        <v>10</v>
      </c>
      <c r="B16" s="37">
        <f>SUM(B11:B15)</f>
        <v>3000</v>
      </c>
    </row>
    <row r="17" spans="1:2" ht="14.25">
      <c r="A17" s="34" t="s">
        <v>8</v>
      </c>
      <c r="B17" s="35"/>
    </row>
    <row r="18" spans="1:2" ht="27">
      <c r="A18" s="16" t="s">
        <v>57</v>
      </c>
      <c r="B18" s="24">
        <v>2000</v>
      </c>
    </row>
    <row r="19" spans="1:2" s="40" customFormat="1" ht="14.25">
      <c r="A19" s="16" t="s">
        <v>10</v>
      </c>
      <c r="B19" s="37">
        <v>2000</v>
      </c>
    </row>
    <row r="20" spans="1:2" ht="14.25">
      <c r="A20" s="41" t="s">
        <v>14</v>
      </c>
      <c r="B20" s="37">
        <f>B6+B9+B16+B19</f>
        <v>9000</v>
      </c>
    </row>
    <row r="21" spans="1:2">
      <c r="A21" s="42"/>
      <c r="B21" s="38"/>
    </row>
    <row r="22" spans="1:2">
      <c r="A22" s="42"/>
      <c r="B22" s="38"/>
    </row>
    <row r="23" spans="1:2">
      <c r="A23" s="42"/>
      <c r="B23" s="38"/>
    </row>
    <row r="24" spans="1:2">
      <c r="A24" s="42"/>
      <c r="B24" s="38"/>
    </row>
    <row r="25" spans="1:2">
      <c r="A25" s="42"/>
      <c r="B25" s="38"/>
    </row>
    <row r="26" spans="1:2">
      <c r="A26" s="42"/>
    </row>
    <row r="27" spans="1:2">
      <c r="A27" s="42"/>
    </row>
    <row r="28" spans="1:2">
      <c r="A28" s="42"/>
    </row>
    <row r="29" spans="1:2">
      <c r="A29" s="42"/>
    </row>
    <row r="30" spans="1:2">
      <c r="A30" s="42"/>
    </row>
    <row r="31" spans="1:2">
      <c r="A31" s="42"/>
    </row>
    <row r="32" spans="1:2">
      <c r="A32" s="42"/>
    </row>
    <row r="33" spans="1:1">
      <c r="A33" s="42"/>
    </row>
  </sheetData>
  <mergeCells count="6">
    <mergeCell ref="A17:B17"/>
    <mergeCell ref="A1:B1"/>
    <mergeCell ref="A2:B2"/>
    <mergeCell ref="A4:B4"/>
    <mergeCell ref="A7:B7"/>
    <mergeCell ref="A10:B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84"/>
  <sheetViews>
    <sheetView topLeftCell="A67" workbookViewId="0">
      <selection activeCell="A82" sqref="A82"/>
    </sheetView>
  </sheetViews>
  <sheetFormatPr defaultRowHeight="13.5"/>
  <cols>
    <col min="1" max="1" width="38.7109375" style="1" customWidth="1"/>
    <col min="2" max="2" width="10.7109375" style="1" customWidth="1"/>
    <col min="3" max="4" width="10.42578125" style="1" customWidth="1"/>
    <col min="5" max="5" width="11.85546875" style="1" customWidth="1"/>
    <col min="6" max="16384" width="9.140625" style="1"/>
  </cols>
  <sheetData>
    <row r="1" spans="1:5" ht="14.25">
      <c r="A1" s="44" t="s">
        <v>66</v>
      </c>
      <c r="B1" s="44"/>
      <c r="C1" s="44"/>
    </row>
    <row r="3" spans="1:5" ht="14.25">
      <c r="A3" s="43" t="s">
        <v>76</v>
      </c>
      <c r="B3" s="43"/>
      <c r="C3" s="43"/>
      <c r="D3" s="43"/>
    </row>
    <row r="4" spans="1:5" ht="14.25">
      <c r="A4" s="45" t="s">
        <v>67</v>
      </c>
      <c r="B4" s="45"/>
      <c r="C4" s="45"/>
      <c r="D4" s="45"/>
    </row>
    <row r="5" spans="1:5" ht="14.25">
      <c r="A5" s="45" t="s">
        <v>68</v>
      </c>
      <c r="B5" s="45"/>
      <c r="C5" s="45"/>
      <c r="D5" s="45"/>
    </row>
    <row r="6" spans="1:5" ht="14.25">
      <c r="A6" s="45" t="s">
        <v>69</v>
      </c>
      <c r="B6" s="45"/>
      <c r="C6" s="45"/>
      <c r="D6" s="45"/>
    </row>
    <row r="8" spans="1:5" ht="48" customHeight="1">
      <c r="A8" s="63" t="s">
        <v>42</v>
      </c>
      <c r="B8" s="49" t="s">
        <v>21</v>
      </c>
      <c r="C8" s="49" t="s">
        <v>22</v>
      </c>
      <c r="D8" s="50" t="s">
        <v>23</v>
      </c>
      <c r="E8" s="50" t="s">
        <v>24</v>
      </c>
    </row>
    <row r="9" spans="1:5">
      <c r="A9" s="63" t="s">
        <v>43</v>
      </c>
      <c r="B9" s="54">
        <v>7</v>
      </c>
      <c r="C9" s="54"/>
      <c r="D9" s="55">
        <v>2000</v>
      </c>
      <c r="E9" s="56">
        <f>PRODUCT(B9:D9)</f>
        <v>14000</v>
      </c>
    </row>
    <row r="10" spans="1:5">
      <c r="A10" s="63" t="s">
        <v>44</v>
      </c>
      <c r="B10" s="39">
        <v>7</v>
      </c>
      <c r="C10" s="54">
        <v>2</v>
      </c>
      <c r="D10" s="55">
        <v>3000</v>
      </c>
      <c r="E10" s="56">
        <f t="shared" ref="E10:E17" si="0">PRODUCT(B10:D10)</f>
        <v>42000</v>
      </c>
    </row>
    <row r="11" spans="1:5">
      <c r="A11" s="63" t="s">
        <v>45</v>
      </c>
      <c r="B11" s="39">
        <v>23</v>
      </c>
      <c r="C11" s="54">
        <v>3</v>
      </c>
      <c r="D11" s="55">
        <v>3000</v>
      </c>
      <c r="E11" s="56">
        <f t="shared" si="0"/>
        <v>207000</v>
      </c>
    </row>
    <row r="12" spans="1:5">
      <c r="A12" s="63" t="s">
        <v>46</v>
      </c>
      <c r="B12" s="54">
        <v>3</v>
      </c>
      <c r="C12" s="54">
        <v>3</v>
      </c>
      <c r="D12" s="55">
        <v>2500</v>
      </c>
      <c r="E12" s="56">
        <f t="shared" si="0"/>
        <v>22500</v>
      </c>
    </row>
    <row r="13" spans="1:5">
      <c r="A13" s="63" t="s">
        <v>47</v>
      </c>
      <c r="B13" s="54"/>
      <c r="C13" s="54"/>
      <c r="D13" s="54"/>
      <c r="E13" s="56">
        <f t="shared" si="0"/>
        <v>0</v>
      </c>
    </row>
    <row r="14" spans="1:5">
      <c r="A14" s="63" t="s">
        <v>48</v>
      </c>
      <c r="B14" s="54">
        <v>1</v>
      </c>
      <c r="C14" s="54"/>
      <c r="D14" s="55">
        <v>30000</v>
      </c>
      <c r="E14" s="56">
        <f t="shared" si="0"/>
        <v>30000</v>
      </c>
    </row>
    <row r="15" spans="1:5">
      <c r="A15" s="63" t="s">
        <v>49</v>
      </c>
      <c r="B15" s="54">
        <v>1</v>
      </c>
      <c r="C15" s="54"/>
      <c r="D15" s="55">
        <v>20000</v>
      </c>
      <c r="E15" s="56">
        <f t="shared" si="0"/>
        <v>20000</v>
      </c>
    </row>
    <row r="16" spans="1:5">
      <c r="A16" s="63" t="s">
        <v>50</v>
      </c>
      <c r="B16" s="39">
        <v>1</v>
      </c>
      <c r="C16" s="54"/>
      <c r="D16" s="55">
        <v>15000</v>
      </c>
      <c r="E16" s="56">
        <f t="shared" si="0"/>
        <v>15000</v>
      </c>
    </row>
    <row r="17" spans="1:5">
      <c r="A17" s="63" t="s">
        <v>51</v>
      </c>
      <c r="B17" s="39"/>
      <c r="C17" s="54"/>
      <c r="D17" s="55">
        <v>4500</v>
      </c>
      <c r="E17" s="56">
        <f t="shared" si="0"/>
        <v>4500</v>
      </c>
    </row>
    <row r="18" spans="1:5">
      <c r="A18" s="16" t="s">
        <v>10</v>
      </c>
      <c r="B18" s="16"/>
      <c r="C18" s="16"/>
      <c r="D18" s="16"/>
      <c r="E18" s="6">
        <f>SUM(E9:E17)</f>
        <v>355000</v>
      </c>
    </row>
    <row r="21" spans="1:5" ht="14.25">
      <c r="A21" s="43" t="s">
        <v>77</v>
      </c>
      <c r="B21" s="43"/>
      <c r="C21" s="43"/>
      <c r="D21" s="43"/>
    </row>
    <row r="22" spans="1:5" ht="14.25">
      <c r="A22" s="45" t="s">
        <v>67</v>
      </c>
      <c r="B22" s="45"/>
      <c r="C22" s="45"/>
      <c r="D22" s="45"/>
    </row>
    <row r="23" spans="1:5" ht="14.25">
      <c r="A23" s="45" t="s">
        <v>70</v>
      </c>
      <c r="B23" s="45"/>
      <c r="C23" s="45"/>
      <c r="D23" s="45"/>
    </row>
    <row r="24" spans="1:5" ht="14.25">
      <c r="A24" s="45" t="s">
        <v>71</v>
      </c>
      <c r="B24" s="45"/>
      <c r="C24" s="45"/>
      <c r="D24" s="45"/>
    </row>
    <row r="26" spans="1:5" ht="27">
      <c r="A26" s="36" t="s">
        <v>42</v>
      </c>
      <c r="B26" s="60" t="s">
        <v>21</v>
      </c>
      <c r="C26" s="60" t="s">
        <v>22</v>
      </c>
      <c r="D26" s="32" t="s">
        <v>23</v>
      </c>
      <c r="E26" s="32" t="s">
        <v>24</v>
      </c>
    </row>
    <row r="27" spans="1:5">
      <c r="A27" s="36" t="s">
        <v>43</v>
      </c>
      <c r="B27" s="54">
        <v>6</v>
      </c>
      <c r="C27" s="54"/>
      <c r="D27" s="55">
        <v>2000</v>
      </c>
      <c r="E27" s="56">
        <f t="shared" ref="E27:E35" si="1">PRODUCT(B27:D27)</f>
        <v>12000</v>
      </c>
    </row>
    <row r="28" spans="1:5">
      <c r="A28" s="36" t="s">
        <v>44</v>
      </c>
      <c r="B28" s="39">
        <v>6</v>
      </c>
      <c r="C28" s="54">
        <v>1</v>
      </c>
      <c r="D28" s="55">
        <v>3000</v>
      </c>
      <c r="E28" s="56">
        <f t="shared" si="1"/>
        <v>18000</v>
      </c>
    </row>
    <row r="29" spans="1:5">
      <c r="A29" s="36" t="s">
        <v>45</v>
      </c>
      <c r="B29" s="39">
        <v>26</v>
      </c>
      <c r="C29" s="54">
        <v>2</v>
      </c>
      <c r="D29" s="55">
        <v>3000</v>
      </c>
      <c r="E29" s="56">
        <f t="shared" si="1"/>
        <v>156000</v>
      </c>
    </row>
    <row r="30" spans="1:5">
      <c r="A30" s="36" t="s">
        <v>52</v>
      </c>
      <c r="B30" s="54">
        <v>3</v>
      </c>
      <c r="C30" s="54">
        <v>2</v>
      </c>
      <c r="D30" s="55">
        <v>2500</v>
      </c>
      <c r="E30" s="56">
        <f t="shared" si="1"/>
        <v>15000</v>
      </c>
    </row>
    <row r="31" spans="1:5">
      <c r="A31" s="36" t="s">
        <v>47</v>
      </c>
      <c r="B31" s="54"/>
      <c r="C31" s="54"/>
      <c r="D31" s="54"/>
      <c r="E31" s="56">
        <f t="shared" si="1"/>
        <v>0</v>
      </c>
    </row>
    <row r="32" spans="1:5">
      <c r="A32" s="36" t="s">
        <v>48</v>
      </c>
      <c r="B32" s="54">
        <v>5</v>
      </c>
      <c r="C32" s="54"/>
      <c r="D32" s="55">
        <v>30000</v>
      </c>
      <c r="E32" s="56">
        <f t="shared" si="1"/>
        <v>150000</v>
      </c>
    </row>
    <row r="33" spans="1:5">
      <c r="A33" s="36" t="s">
        <v>49</v>
      </c>
      <c r="B33" s="54">
        <v>5</v>
      </c>
      <c r="C33" s="54"/>
      <c r="D33" s="55">
        <v>20000</v>
      </c>
      <c r="E33" s="56">
        <f t="shared" si="1"/>
        <v>100000</v>
      </c>
    </row>
    <row r="34" spans="1:5">
      <c r="A34" s="36" t="s">
        <v>50</v>
      </c>
      <c r="B34" s="39">
        <v>5</v>
      </c>
      <c r="C34" s="54"/>
      <c r="D34" s="55">
        <v>15000</v>
      </c>
      <c r="E34" s="56">
        <f t="shared" si="1"/>
        <v>75000</v>
      </c>
    </row>
    <row r="35" spans="1:5">
      <c r="A35" s="36" t="s">
        <v>51</v>
      </c>
      <c r="B35" s="39"/>
      <c r="C35" s="54"/>
      <c r="D35" s="55">
        <v>3000</v>
      </c>
      <c r="E35" s="56">
        <f t="shared" si="1"/>
        <v>3000</v>
      </c>
    </row>
    <row r="36" spans="1:5">
      <c r="A36" s="16" t="s">
        <v>10</v>
      </c>
      <c r="B36" s="16"/>
      <c r="C36" s="16"/>
      <c r="D36" s="16"/>
      <c r="E36" s="6">
        <f>SUM(E27:E35)</f>
        <v>529000</v>
      </c>
    </row>
    <row r="39" spans="1:5" ht="14.25">
      <c r="A39" s="43" t="s">
        <v>78</v>
      </c>
      <c r="B39" s="43"/>
      <c r="C39" s="43"/>
      <c r="D39" s="43"/>
    </row>
    <row r="40" spans="1:5" ht="14.25">
      <c r="A40" s="45" t="s">
        <v>67</v>
      </c>
      <c r="B40" s="45"/>
      <c r="C40" s="45"/>
      <c r="D40" s="45"/>
    </row>
    <row r="41" spans="1:5" ht="14.25">
      <c r="A41" s="45" t="s">
        <v>70</v>
      </c>
      <c r="B41" s="45"/>
      <c r="C41" s="45"/>
      <c r="D41" s="45"/>
    </row>
    <row r="42" spans="1:5" ht="14.25">
      <c r="A42" s="45" t="s">
        <v>71</v>
      </c>
      <c r="B42" s="45"/>
      <c r="C42" s="45"/>
      <c r="D42" s="45"/>
    </row>
    <row r="44" spans="1:5" ht="27">
      <c r="A44" s="36" t="s">
        <v>42</v>
      </c>
      <c r="B44" s="60" t="s">
        <v>21</v>
      </c>
      <c r="C44" s="60" t="s">
        <v>22</v>
      </c>
      <c r="D44" s="32" t="s">
        <v>23</v>
      </c>
      <c r="E44" s="32" t="s">
        <v>24</v>
      </c>
    </row>
    <row r="45" spans="1:5">
      <c r="A45" s="36" t="s">
        <v>43</v>
      </c>
      <c r="B45" s="54">
        <v>6</v>
      </c>
      <c r="C45" s="54"/>
      <c r="D45" s="55">
        <v>2000</v>
      </c>
      <c r="E45" s="56">
        <f t="shared" ref="E45:E53" si="2">PRODUCT(B45:D45)</f>
        <v>12000</v>
      </c>
    </row>
    <row r="46" spans="1:5">
      <c r="A46" s="36" t="s">
        <v>44</v>
      </c>
      <c r="B46" s="39">
        <v>6</v>
      </c>
      <c r="C46" s="54">
        <v>1</v>
      </c>
      <c r="D46" s="55">
        <v>3000</v>
      </c>
      <c r="E46" s="56">
        <f t="shared" si="2"/>
        <v>18000</v>
      </c>
    </row>
    <row r="47" spans="1:5">
      <c r="A47" s="36" t="s">
        <v>45</v>
      </c>
      <c r="B47" s="39">
        <v>26</v>
      </c>
      <c r="C47" s="54">
        <v>2</v>
      </c>
      <c r="D47" s="55">
        <v>3000</v>
      </c>
      <c r="E47" s="56">
        <f t="shared" si="2"/>
        <v>156000</v>
      </c>
    </row>
    <row r="48" spans="1:5">
      <c r="A48" s="36" t="s">
        <v>52</v>
      </c>
      <c r="B48" s="54">
        <v>3</v>
      </c>
      <c r="C48" s="54">
        <v>2</v>
      </c>
      <c r="D48" s="55">
        <v>2500</v>
      </c>
      <c r="E48" s="56">
        <f t="shared" si="2"/>
        <v>15000</v>
      </c>
    </row>
    <row r="49" spans="1:5">
      <c r="A49" s="36" t="s">
        <v>47</v>
      </c>
      <c r="B49" s="54"/>
      <c r="C49" s="54"/>
      <c r="D49" s="54"/>
      <c r="E49" s="56">
        <f t="shared" si="2"/>
        <v>0</v>
      </c>
    </row>
    <row r="50" spans="1:5">
      <c r="A50" s="36" t="s">
        <v>48</v>
      </c>
      <c r="B50" s="54">
        <v>5</v>
      </c>
      <c r="C50" s="54"/>
      <c r="D50" s="55">
        <v>30000</v>
      </c>
      <c r="E50" s="56">
        <f t="shared" si="2"/>
        <v>150000</v>
      </c>
    </row>
    <row r="51" spans="1:5">
      <c r="A51" s="36" t="s">
        <v>49</v>
      </c>
      <c r="B51" s="54">
        <v>5</v>
      </c>
      <c r="C51" s="54"/>
      <c r="D51" s="55">
        <v>20000</v>
      </c>
      <c r="E51" s="56">
        <f t="shared" si="2"/>
        <v>100000</v>
      </c>
    </row>
    <row r="52" spans="1:5">
      <c r="A52" s="36" t="s">
        <v>50</v>
      </c>
      <c r="B52" s="39">
        <v>5</v>
      </c>
      <c r="C52" s="54"/>
      <c r="D52" s="55">
        <v>15000</v>
      </c>
      <c r="E52" s="56">
        <f t="shared" si="2"/>
        <v>75000</v>
      </c>
    </row>
    <row r="53" spans="1:5">
      <c r="A53" s="36" t="s">
        <v>51</v>
      </c>
      <c r="B53" s="39"/>
      <c r="C53" s="54"/>
      <c r="D53" s="55">
        <v>3000</v>
      </c>
      <c r="E53" s="56">
        <f t="shared" si="2"/>
        <v>3000</v>
      </c>
    </row>
    <row r="54" spans="1:5">
      <c r="A54" s="17" t="s">
        <v>10</v>
      </c>
      <c r="B54" s="17"/>
      <c r="C54" s="17"/>
      <c r="D54" s="17"/>
      <c r="E54" s="5">
        <f>SUM(E45:E53)</f>
        <v>529000</v>
      </c>
    </row>
    <row r="57" spans="1:5" ht="14.25">
      <c r="A57" s="43" t="s">
        <v>79</v>
      </c>
      <c r="B57" s="43"/>
      <c r="C57" s="43"/>
      <c r="D57" s="43"/>
    </row>
    <row r="58" spans="1:5" ht="14.25">
      <c r="A58" s="45" t="s">
        <v>67</v>
      </c>
      <c r="B58" s="45"/>
      <c r="C58" s="45"/>
      <c r="D58" s="45"/>
    </row>
    <row r="59" spans="1:5" ht="14.25">
      <c r="A59" s="45" t="s">
        <v>72</v>
      </c>
      <c r="B59" s="45"/>
      <c r="C59" s="45"/>
      <c r="D59" s="45"/>
    </row>
    <row r="60" spans="1:5" ht="14.25">
      <c r="A60" s="45" t="s">
        <v>73</v>
      </c>
      <c r="B60" s="45"/>
      <c r="C60" s="45"/>
      <c r="D60" s="45"/>
    </row>
    <row r="62" spans="1:5" ht="27">
      <c r="A62" s="36" t="s">
        <v>42</v>
      </c>
      <c r="B62" s="60" t="s">
        <v>21</v>
      </c>
      <c r="C62" s="60" t="s">
        <v>22</v>
      </c>
      <c r="D62" s="32" t="s">
        <v>23</v>
      </c>
      <c r="E62" s="32" t="s">
        <v>24</v>
      </c>
    </row>
    <row r="63" spans="1:5">
      <c r="A63" s="36" t="s">
        <v>43</v>
      </c>
      <c r="B63" s="54">
        <v>12</v>
      </c>
      <c r="C63" s="54"/>
      <c r="D63" s="55">
        <v>2000</v>
      </c>
      <c r="E63" s="56">
        <f t="shared" ref="E63:E67" si="3">PRODUCT(B63:D63)</f>
        <v>24000</v>
      </c>
    </row>
    <row r="64" spans="1:5">
      <c r="A64" s="36" t="s">
        <v>44</v>
      </c>
      <c r="B64" s="39">
        <v>12</v>
      </c>
      <c r="C64" s="54">
        <v>2</v>
      </c>
      <c r="D64" s="55">
        <v>3000</v>
      </c>
      <c r="E64" s="56">
        <f t="shared" si="3"/>
        <v>72000</v>
      </c>
    </row>
    <row r="65" spans="1:5">
      <c r="A65" s="36" t="s">
        <v>45</v>
      </c>
      <c r="B65" s="39">
        <v>32</v>
      </c>
      <c r="C65" s="54">
        <v>3</v>
      </c>
      <c r="D65" s="55">
        <v>3000</v>
      </c>
      <c r="E65" s="56">
        <f t="shared" si="3"/>
        <v>288000</v>
      </c>
    </row>
    <row r="66" spans="1:5">
      <c r="A66" s="36" t="s">
        <v>46</v>
      </c>
      <c r="B66" s="54">
        <v>2</v>
      </c>
      <c r="C66" s="54">
        <v>3</v>
      </c>
      <c r="D66" s="55">
        <v>2500</v>
      </c>
      <c r="E66" s="56">
        <f t="shared" si="3"/>
        <v>15000</v>
      </c>
    </row>
    <row r="67" spans="1:5" ht="13.5" customHeight="1">
      <c r="A67" s="36" t="s">
        <v>53</v>
      </c>
      <c r="B67" s="39"/>
      <c r="C67" s="54"/>
      <c r="D67" s="55">
        <v>12000</v>
      </c>
      <c r="E67" s="56">
        <f t="shared" si="3"/>
        <v>12000</v>
      </c>
    </row>
    <row r="68" spans="1:5">
      <c r="A68" s="16" t="s">
        <v>10</v>
      </c>
      <c r="B68" s="16"/>
      <c r="C68" s="16"/>
      <c r="D68" s="16"/>
      <c r="E68" s="6">
        <f>SUM(E63:E67)</f>
        <v>411000</v>
      </c>
    </row>
    <row r="70" spans="1:5" ht="14.25">
      <c r="A70" s="43" t="s">
        <v>80</v>
      </c>
      <c r="B70" s="43"/>
      <c r="C70" s="43"/>
      <c r="D70" s="43"/>
    </row>
    <row r="71" spans="1:5" ht="14.25">
      <c r="A71" s="45" t="s">
        <v>67</v>
      </c>
      <c r="B71" s="45"/>
      <c r="C71" s="45"/>
      <c r="D71" s="45"/>
    </row>
    <row r="72" spans="1:5" ht="14.25">
      <c r="A72" s="45" t="s">
        <v>74</v>
      </c>
      <c r="B72" s="45"/>
      <c r="C72" s="45"/>
      <c r="D72" s="45"/>
    </row>
    <row r="73" spans="1:5" ht="14.25">
      <c r="A73" s="45" t="s">
        <v>75</v>
      </c>
      <c r="B73" s="45"/>
      <c r="C73" s="45"/>
      <c r="D73" s="45"/>
    </row>
    <row r="75" spans="1:5" ht="27">
      <c r="A75" s="36" t="s">
        <v>42</v>
      </c>
      <c r="B75" s="60" t="s">
        <v>21</v>
      </c>
      <c r="C75" s="60" t="s">
        <v>22</v>
      </c>
      <c r="D75" s="32" t="s">
        <v>23</v>
      </c>
      <c r="E75" s="32" t="s">
        <v>24</v>
      </c>
    </row>
    <row r="76" spans="1:5">
      <c r="A76" s="36" t="s">
        <v>54</v>
      </c>
      <c r="B76" s="54">
        <v>12</v>
      </c>
      <c r="C76" s="54">
        <v>10</v>
      </c>
      <c r="D76" s="55">
        <v>9800</v>
      </c>
      <c r="E76" s="56">
        <f>B76*C76*D76</f>
        <v>1176000</v>
      </c>
    </row>
    <row r="77" spans="1:5">
      <c r="A77" s="16" t="s">
        <v>10</v>
      </c>
      <c r="B77" s="16"/>
      <c r="C77" s="16"/>
      <c r="D77" s="16"/>
      <c r="E77" s="6">
        <f>SUM(E76)</f>
        <v>1176000</v>
      </c>
    </row>
    <row r="80" spans="1:5">
      <c r="A80" s="61" t="s">
        <v>58</v>
      </c>
      <c r="B80" s="61"/>
      <c r="C80" s="61"/>
      <c r="D80" s="61"/>
      <c r="E80" s="62">
        <f>E18+E36+E54+E68+E77</f>
        <v>3000000</v>
      </c>
    </row>
    <row r="81" spans="1:4">
      <c r="A81" s="15"/>
      <c r="B81" s="15"/>
      <c r="C81" s="15"/>
      <c r="D81" s="15"/>
    </row>
    <row r="82" spans="1:4">
      <c r="A82" s="15"/>
      <c r="B82" s="15"/>
      <c r="C82" s="15"/>
      <c r="D82" s="15"/>
    </row>
    <row r="83" spans="1:4">
      <c r="A83" s="15"/>
      <c r="B83" s="15"/>
      <c r="C83" s="15"/>
      <c r="D83" s="15"/>
    </row>
    <row r="84" spans="1:4">
      <c r="A84" s="15"/>
      <c r="B84" s="15"/>
      <c r="C84" s="15"/>
      <c r="D84" s="15"/>
    </row>
  </sheetData>
  <mergeCells count="22">
    <mergeCell ref="A57:D57"/>
    <mergeCell ref="A58:D58"/>
    <mergeCell ref="A59:D59"/>
    <mergeCell ref="A60:D60"/>
    <mergeCell ref="A39:D39"/>
    <mergeCell ref="A40:D40"/>
    <mergeCell ref="A41:D41"/>
    <mergeCell ref="A42:D42"/>
    <mergeCell ref="A21:D21"/>
    <mergeCell ref="A22:D22"/>
    <mergeCell ref="A23:D23"/>
    <mergeCell ref="A24:D24"/>
    <mergeCell ref="A1:C1"/>
    <mergeCell ref="A3:D3"/>
    <mergeCell ref="A4:D4"/>
    <mergeCell ref="A5:D5"/>
    <mergeCell ref="A6:D6"/>
    <mergeCell ref="A80:D80"/>
    <mergeCell ref="A70:D70"/>
    <mergeCell ref="A71:D71"/>
    <mergeCell ref="A72:D72"/>
    <mergeCell ref="A73:D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5"/>
  <sheetViews>
    <sheetView workbookViewId="0">
      <selection activeCell="J11" sqref="J11"/>
    </sheetView>
  </sheetViews>
  <sheetFormatPr defaultRowHeight="13.5"/>
  <cols>
    <col min="1" max="1" width="3.7109375" style="1" customWidth="1"/>
    <col min="2" max="2" width="36.42578125" style="1" customWidth="1"/>
    <col min="3" max="3" width="13.5703125" style="1" customWidth="1"/>
    <col min="4" max="4" width="12.140625" style="1" customWidth="1"/>
    <col min="5" max="5" width="13.42578125" style="1" customWidth="1"/>
    <col min="6" max="6" width="11" style="1" customWidth="1"/>
    <col min="7" max="16384" width="9.140625" style="1"/>
  </cols>
  <sheetData>
    <row r="1" spans="1:7" ht="14.25">
      <c r="A1" s="20" t="s">
        <v>64</v>
      </c>
      <c r="B1" s="20"/>
      <c r="C1" s="20"/>
      <c r="D1" s="20"/>
      <c r="E1" s="20"/>
      <c r="F1" s="20"/>
      <c r="G1" s="18"/>
    </row>
    <row r="3" spans="1:7" ht="45.75" customHeight="1">
      <c r="A3" s="21" t="s">
        <v>18</v>
      </c>
      <c r="B3" s="21"/>
      <c r="C3" s="21"/>
      <c r="D3" s="14"/>
      <c r="E3" s="14"/>
      <c r="F3" s="14"/>
    </row>
    <row r="4" spans="1:7">
      <c r="B4" s="15" t="s">
        <v>19</v>
      </c>
      <c r="C4" s="15"/>
      <c r="D4" s="15"/>
      <c r="E4" s="15"/>
      <c r="F4" s="15"/>
      <c r="G4" s="15"/>
    </row>
    <row r="5" spans="1:7">
      <c r="B5" s="15" t="s">
        <v>65</v>
      </c>
      <c r="C5" s="15"/>
      <c r="D5" s="15"/>
      <c r="E5" s="15"/>
      <c r="F5" s="15"/>
      <c r="G5" s="15"/>
    </row>
    <row r="6" spans="1:7">
      <c r="B6" s="15" t="s">
        <v>61</v>
      </c>
      <c r="C6" s="15"/>
      <c r="D6" s="15"/>
      <c r="E6" s="15"/>
      <c r="F6" s="15"/>
      <c r="G6" s="15"/>
    </row>
    <row r="7" spans="1:7">
      <c r="B7" s="15" t="s">
        <v>62</v>
      </c>
      <c r="C7" s="15"/>
      <c r="D7" s="15"/>
      <c r="E7" s="15"/>
      <c r="F7" s="15"/>
      <c r="G7" s="15"/>
    </row>
    <row r="9" spans="1:7" ht="27">
      <c r="A9" s="65" t="s">
        <v>55</v>
      </c>
      <c r="B9" s="7" t="s">
        <v>20</v>
      </c>
      <c r="C9" s="7" t="s">
        <v>21</v>
      </c>
      <c r="D9" s="7" t="s">
        <v>22</v>
      </c>
      <c r="E9" s="7" t="s">
        <v>23</v>
      </c>
      <c r="F9" s="7" t="s">
        <v>24</v>
      </c>
    </row>
    <row r="10" spans="1:7" ht="19.5" customHeight="1">
      <c r="A10" s="65">
        <v>1</v>
      </c>
      <c r="B10" s="11" t="s">
        <v>17</v>
      </c>
      <c r="C10" s="10">
        <v>14</v>
      </c>
      <c r="D10" s="10">
        <v>13</v>
      </c>
      <c r="E10" s="10">
        <v>3000</v>
      </c>
      <c r="F10" s="10">
        <f>PRODUCT(C10:E10)</f>
        <v>546000</v>
      </c>
    </row>
    <row r="11" spans="1:7" ht="36.75" customHeight="1">
      <c r="A11" s="65">
        <v>2</v>
      </c>
      <c r="B11" s="8" t="s">
        <v>25</v>
      </c>
      <c r="C11" s="10">
        <v>10</v>
      </c>
      <c r="D11" s="10">
        <v>13</v>
      </c>
      <c r="E11" s="10">
        <v>2500</v>
      </c>
      <c r="F11" s="10">
        <f>PRODUCT(C11:E11)</f>
        <v>325000</v>
      </c>
    </row>
    <row r="12" spans="1:7" ht="22.5" customHeight="1">
      <c r="A12" s="65">
        <v>3</v>
      </c>
      <c r="B12" s="8" t="s">
        <v>63</v>
      </c>
      <c r="C12" s="9"/>
      <c r="D12" s="9"/>
      <c r="E12" s="9">
        <v>129000</v>
      </c>
      <c r="F12" s="10">
        <f>PRODUCT(C12:E12)</f>
        <v>129000</v>
      </c>
    </row>
    <row r="13" spans="1:7" ht="15" customHeight="1">
      <c r="A13" s="66" t="s">
        <v>16</v>
      </c>
      <c r="B13" s="67"/>
      <c r="C13" s="67"/>
      <c r="D13" s="67"/>
      <c r="E13" s="68"/>
      <c r="F13" s="9">
        <f>SUM(F10:F12)</f>
        <v>1000000</v>
      </c>
    </row>
    <row r="15" spans="1:7" ht="15" customHeight="1">
      <c r="B15" s="12" t="s">
        <v>26</v>
      </c>
      <c r="C15" s="13"/>
      <c r="D15" s="64"/>
      <c r="E15" s="64"/>
      <c r="F15" s="9">
        <v>1000000</v>
      </c>
    </row>
  </sheetData>
  <mergeCells count="3">
    <mergeCell ref="A1:F1"/>
    <mergeCell ref="A3:C3"/>
    <mergeCell ref="A13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7"/>
  <sheetViews>
    <sheetView workbookViewId="0">
      <selection activeCell="L6" sqref="L6"/>
    </sheetView>
  </sheetViews>
  <sheetFormatPr defaultRowHeight="13.5"/>
  <cols>
    <col min="1" max="1" width="22.85546875" style="1" customWidth="1"/>
    <col min="2" max="4" width="9.140625" style="1"/>
    <col min="5" max="5" width="5.85546875" style="1" customWidth="1"/>
    <col min="6" max="6" width="12.7109375" style="1" customWidth="1"/>
    <col min="7" max="7" width="12.28515625" style="1" customWidth="1"/>
    <col min="8" max="16384" width="9.140625" style="1"/>
  </cols>
  <sheetData>
    <row r="1" spans="1:7" ht="23.25" customHeight="1">
      <c r="A1" s="22" t="s">
        <v>59</v>
      </c>
      <c r="B1" s="22"/>
      <c r="C1" s="22"/>
      <c r="D1" s="22"/>
      <c r="E1" s="22"/>
      <c r="F1" s="22"/>
    </row>
    <row r="2" spans="1:7" ht="17.25" customHeight="1">
      <c r="A2" s="23" t="s">
        <v>60</v>
      </c>
      <c r="B2" s="23"/>
      <c r="C2" s="23"/>
      <c r="D2" s="23"/>
      <c r="E2" s="23"/>
      <c r="F2" s="23"/>
    </row>
    <row r="5" spans="1:7" ht="54" customHeight="1">
      <c r="A5" s="46" t="s">
        <v>42</v>
      </c>
      <c r="B5" s="47"/>
      <c r="C5" s="48"/>
      <c r="D5" s="49" t="s">
        <v>21</v>
      </c>
      <c r="E5" s="49" t="s">
        <v>22</v>
      </c>
      <c r="F5" s="50" t="s">
        <v>23</v>
      </c>
      <c r="G5" s="50" t="s">
        <v>24</v>
      </c>
    </row>
    <row r="6" spans="1:7">
      <c r="A6" s="51" t="s">
        <v>27</v>
      </c>
      <c r="B6" s="52"/>
      <c r="C6" s="53"/>
      <c r="D6" s="2">
        <v>92</v>
      </c>
      <c r="E6" s="2">
        <v>2</v>
      </c>
      <c r="F6" s="2">
        <v>9800</v>
      </c>
      <c r="G6" s="2">
        <f>PRODUCT(D6:F6)</f>
        <v>1803200</v>
      </c>
    </row>
    <row r="7" spans="1:7">
      <c r="A7" s="57" t="s">
        <v>28</v>
      </c>
      <c r="B7" s="58"/>
      <c r="C7" s="59"/>
      <c r="D7" s="2"/>
      <c r="E7" s="2"/>
      <c r="F7" s="2"/>
      <c r="G7" s="2">
        <f>PRODUCT(D7:F7)</f>
        <v>0</v>
      </c>
    </row>
    <row r="8" spans="1:7">
      <c r="A8" s="57" t="s">
        <v>29</v>
      </c>
      <c r="B8" s="58"/>
      <c r="C8" s="59"/>
      <c r="D8" s="2">
        <v>23</v>
      </c>
      <c r="E8" s="3"/>
      <c r="F8" s="2">
        <v>10000</v>
      </c>
      <c r="G8" s="2">
        <f>PRODUCT(D8:F8)</f>
        <v>230000</v>
      </c>
    </row>
    <row r="9" spans="1:7">
      <c r="A9" s="57" t="s">
        <v>30</v>
      </c>
      <c r="B9" s="58"/>
      <c r="C9" s="59"/>
      <c r="D9" s="2">
        <v>23</v>
      </c>
      <c r="E9" s="3"/>
      <c r="F9" s="2">
        <v>7000</v>
      </c>
      <c r="G9" s="2">
        <f>PRODUCT(D9:F9)</f>
        <v>161000</v>
      </c>
    </row>
    <row r="10" spans="1:7">
      <c r="A10" s="57" t="s">
        <v>31</v>
      </c>
      <c r="B10" s="58"/>
      <c r="C10" s="59"/>
      <c r="D10" s="2">
        <v>18</v>
      </c>
      <c r="E10" s="3"/>
      <c r="F10" s="2">
        <v>5000</v>
      </c>
      <c r="G10" s="2">
        <f>PRODUCT(D10:F10)</f>
        <v>90000</v>
      </c>
    </row>
    <row r="11" spans="1:7">
      <c r="A11" s="57" t="s">
        <v>32</v>
      </c>
      <c r="B11" s="58"/>
      <c r="C11" s="59"/>
      <c r="D11" s="2">
        <v>10</v>
      </c>
      <c r="E11" s="2">
        <v>2</v>
      </c>
      <c r="F11" s="2">
        <v>1200</v>
      </c>
      <c r="G11" s="2">
        <f>PRODUCT(D11:F11)</f>
        <v>24000</v>
      </c>
    </row>
    <row r="12" spans="1:7">
      <c r="A12" s="57" t="s">
        <v>33</v>
      </c>
      <c r="B12" s="58"/>
      <c r="C12" s="59"/>
      <c r="D12" s="2">
        <v>10</v>
      </c>
      <c r="E12" s="2"/>
      <c r="F12" s="2">
        <v>5000</v>
      </c>
      <c r="G12" s="2">
        <f>PRODUCT(D12:F12)</f>
        <v>50000</v>
      </c>
    </row>
    <row r="13" spans="1:7">
      <c r="A13" s="57" t="s">
        <v>34</v>
      </c>
      <c r="B13" s="58"/>
      <c r="C13" s="59"/>
      <c r="D13" s="2">
        <v>100</v>
      </c>
      <c r="E13" s="54"/>
      <c r="F13" s="2">
        <v>2500</v>
      </c>
      <c r="G13" s="2">
        <f>PRODUCT(D13:F13)</f>
        <v>250000</v>
      </c>
    </row>
    <row r="14" spans="1:7">
      <c r="A14" s="57" t="s">
        <v>35</v>
      </c>
      <c r="B14" s="58"/>
      <c r="C14" s="59"/>
      <c r="D14" s="2">
        <v>64</v>
      </c>
      <c r="E14" s="54"/>
      <c r="F14" s="2">
        <v>3600</v>
      </c>
      <c r="G14" s="2">
        <f>PRODUCT(D14:F14)</f>
        <v>230400</v>
      </c>
    </row>
    <row r="15" spans="1:7">
      <c r="A15" s="51" t="s">
        <v>36</v>
      </c>
      <c r="B15" s="52"/>
      <c r="C15" s="53"/>
      <c r="D15" s="2">
        <v>27</v>
      </c>
      <c r="E15" s="54"/>
      <c r="F15" s="2">
        <v>5000</v>
      </c>
      <c r="G15" s="2">
        <f>PRODUCT(D15:F15)</f>
        <v>135000</v>
      </c>
    </row>
    <row r="16" spans="1:7">
      <c r="A16" s="51" t="s">
        <v>37</v>
      </c>
      <c r="B16" s="52"/>
      <c r="C16" s="53"/>
      <c r="D16" s="2">
        <v>80</v>
      </c>
      <c r="E16" s="54"/>
      <c r="F16" s="2">
        <v>330</v>
      </c>
      <c r="G16" s="2">
        <f>PRODUCT(D16:F16)</f>
        <v>26400</v>
      </c>
    </row>
    <row r="17" spans="1:7">
      <c r="A17" s="19" t="s">
        <v>10</v>
      </c>
      <c r="B17" s="19"/>
      <c r="C17" s="19"/>
      <c r="D17" s="19"/>
      <c r="E17" s="19"/>
      <c r="F17" s="19"/>
      <c r="G17" s="16"/>
    </row>
  </sheetData>
  <mergeCells count="15">
    <mergeCell ref="A17:F17"/>
    <mergeCell ref="A1:F1"/>
    <mergeCell ref="A2:F2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0"/>
  <sheetViews>
    <sheetView tabSelected="1" workbookViewId="0">
      <selection activeCell="J11" sqref="J11"/>
    </sheetView>
  </sheetViews>
  <sheetFormatPr defaultRowHeight="13.5"/>
  <cols>
    <col min="1" max="1" width="22.140625" style="1" customWidth="1"/>
    <col min="2" max="3" width="9.140625" style="1"/>
    <col min="4" max="4" width="11.140625" style="1" customWidth="1"/>
    <col min="5" max="5" width="13" style="1" customWidth="1"/>
    <col min="6" max="16384" width="9.140625" style="1"/>
  </cols>
  <sheetData>
    <row r="1" spans="1:6" s="1" customFormat="1" ht="21" customHeight="1">
      <c r="A1" s="20" t="s">
        <v>41</v>
      </c>
      <c r="B1" s="20"/>
      <c r="C1" s="20"/>
      <c r="D1" s="20"/>
      <c r="E1" s="20"/>
      <c r="F1" s="20"/>
    </row>
    <row r="3" spans="1:6" s="1" customFormat="1" ht="51.75" customHeight="1">
      <c r="A3" s="72" t="s">
        <v>82</v>
      </c>
      <c r="B3" s="72"/>
      <c r="C3" s="72"/>
      <c r="D3" s="72"/>
      <c r="E3" s="72"/>
    </row>
    <row r="4" spans="1:6" s="1" customFormat="1" ht="27">
      <c r="A4" s="69" t="s">
        <v>20</v>
      </c>
      <c r="B4" s="10" t="s">
        <v>38</v>
      </c>
      <c r="C4" s="10" t="s">
        <v>15</v>
      </c>
      <c r="D4" s="10" t="s">
        <v>23</v>
      </c>
      <c r="E4" s="10" t="s">
        <v>81</v>
      </c>
    </row>
    <row r="5" spans="1:6" s="1" customFormat="1" ht="27" customHeight="1">
      <c r="A5" s="25" t="s">
        <v>56</v>
      </c>
      <c r="B5" s="10">
        <v>8</v>
      </c>
      <c r="C5" s="10"/>
      <c r="D5" s="10">
        <v>250000</v>
      </c>
      <c r="E5" s="69">
        <f>PRODUCT(B5:D5)</f>
        <v>2000000</v>
      </c>
    </row>
    <row r="6" spans="1:6" s="1" customFormat="1" ht="16.5" customHeight="1">
      <c r="A6" s="70" t="s">
        <v>16</v>
      </c>
      <c r="B6" s="70"/>
      <c r="C6" s="70"/>
      <c r="D6" s="70"/>
      <c r="E6" s="71">
        <f>SUM(E5:E5)</f>
        <v>2000000</v>
      </c>
    </row>
    <row r="7" spans="1:6" s="1" customFormat="1" ht="12" customHeight="1"/>
    <row r="9" spans="1:6" s="1" customFormat="1" ht="13.5" customHeight="1"/>
    <row r="10" spans="1:6" s="1" customFormat="1" ht="10.5" customHeight="1"/>
    <row r="16" spans="1:6" s="1" customFormat="1" ht="15" customHeight="1">
      <c r="A16" s="4"/>
      <c r="B16" s="4"/>
      <c r="C16" s="4"/>
      <c r="D16" s="4"/>
      <c r="E16" s="4"/>
    </row>
    <row r="30" spans="1:5" s="1" customFormat="1">
      <c r="A30" s="4"/>
      <c r="B30" s="4"/>
      <c r="C30" s="4"/>
      <c r="D30" s="4"/>
      <c r="E30" s="4"/>
    </row>
  </sheetData>
  <mergeCells count="3">
    <mergeCell ref="A3:E3"/>
    <mergeCell ref="A1:F1"/>
    <mergeCell ref="A6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2021,obsh.crag</vt:lpstr>
      <vt:lpstr>Xuler2021</vt:lpstr>
      <vt:lpstr>Kuyrer2021</vt:lpstr>
      <vt:lpstr>paralimpik2021</vt:lpstr>
      <vt:lpstr>Hatuk ol.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2019-04-25T16:05:53Z</dcterms:modified>
</cp:coreProperties>
</file>