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esktop\aaa\FINOTDEL.2019\BJUGET_2020\GT\MITUMNER\SPORTMJCC20.22\ANI\MEC_NVACHUMNERI_SPORT\SPORT_MIGOCARUMNER\FED_20_22\"/>
    </mc:Choice>
  </mc:AlternateContent>
  <bookViews>
    <workbookView xWindow="120" yWindow="45" windowWidth="15135" windowHeight="8130"/>
  </bookViews>
  <sheets>
    <sheet name="fedja  (Bjujet 2020anvanumnery" sheetId="2" r:id="rId1"/>
  </sheets>
  <calcPr calcId="162913"/>
</workbook>
</file>

<file path=xl/calcChain.xml><?xml version="1.0" encoding="utf-8"?>
<calcChain xmlns="http://schemas.openxmlformats.org/spreadsheetml/2006/main">
  <c r="G41" i="2" l="1"/>
  <c r="F41" i="2"/>
  <c r="E41" i="2"/>
  <c r="H9" i="2" l="1"/>
  <c r="I9" i="2" s="1"/>
  <c r="J7" i="2"/>
  <c r="J8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6" i="2"/>
  <c r="I7" i="2"/>
  <c r="I8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6" i="2"/>
  <c r="H6" i="2"/>
  <c r="E40" i="2"/>
  <c r="F40" i="2"/>
  <c r="G40" i="2"/>
  <c r="D40" i="2"/>
  <c r="H7" i="2"/>
  <c r="H8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I40" i="2" l="1"/>
  <c r="J9" i="2"/>
  <c r="J40" i="2" s="1"/>
  <c r="H40" i="2"/>
</calcChain>
</file>

<file path=xl/sharedStrings.xml><?xml version="1.0" encoding="utf-8"?>
<sst xmlns="http://schemas.openxmlformats.org/spreadsheetml/2006/main" count="49" uniqueCount="49">
  <si>
    <t xml:space="preserve">Հայաստանի Հանրապետության սպորտի և երիտասարդության հարցերի նախարարություն          </t>
  </si>
  <si>
    <t>08.01.01.01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</si>
  <si>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ֆեդերացիաների անվանումը</t>
  </si>
  <si>
    <t>1 Եռամսյակ</t>
  </si>
  <si>
    <t>2 Եռամսյակ</t>
  </si>
  <si>
    <t>3 Եռամսյակ</t>
  </si>
  <si>
    <t>4 Եռամսյակ</t>
  </si>
  <si>
    <t>Հայաստանի աթլետիկայի ֆեդերացիա</t>
  </si>
  <si>
    <t>Հայաստանի դահուկային սպորտի ֆեդերացիա</t>
  </si>
  <si>
    <t>Հայաստանի թաեքվոնդոյի ֆեդերացիա</t>
  </si>
  <si>
    <t>Հայկական ազգային կանոէի ֆեդերացիա</t>
  </si>
  <si>
    <t>Հայաստանի ծանրամարտի ֆեդերացիա</t>
  </si>
  <si>
    <t>Հայաստանի հանդբոլի ֆեդերացիա</t>
  </si>
  <si>
    <t>Հայաստանի հրաձգության ֆեդերացիա</t>
  </si>
  <si>
    <t>Հայկական առագաստանավային սպորտի ֆեդերացիա</t>
  </si>
  <si>
    <t>Հայաստանի ձյուդոյի ֆեդերացիա</t>
  </si>
  <si>
    <t>Հայաստանի մարմնամարզության ֆեդերացիա</t>
  </si>
  <si>
    <t>Հայաստանի շախմատային ֆեդերացիա</t>
  </si>
  <si>
    <t>Հայաստանի ջրացատկի ֆեդերացիա</t>
  </si>
  <si>
    <t>Հայաստանի սամբոյի ֆեդերացիա</t>
  </si>
  <si>
    <t>Հայաստանի սեղանի թենիսի ֆեդերացիա</t>
  </si>
  <si>
    <t>Հայաստանի վոլեյբոլի ֆեդերացիա</t>
  </si>
  <si>
    <t>Խոտի հոկեյի հայկական  ֆեդերացիա</t>
  </si>
  <si>
    <t>Հայաստանի բադմինթոնի ֆեդերացիա</t>
  </si>
  <si>
    <t xml:space="preserve">Հայաստանի թենիսի  ֆեդերացիա </t>
  </si>
  <si>
    <t>ԸՆԴԱՄԵՆԸ</t>
  </si>
  <si>
    <t xml:space="preserve"> Սպորտի բարձրագույն նվաճումների քաղաքականության վարչության պետ` </t>
  </si>
  <si>
    <t xml:space="preserve"> Ն. Շահբազյան </t>
  </si>
  <si>
    <t>N</t>
  </si>
  <si>
    <t xml:space="preserve"> Հայաստանի սուսերամարտի  ֆեդերացիա</t>
  </si>
  <si>
    <t>Հայաստանի  հեծանվային մարզաձևի  ֆեդերացիա</t>
  </si>
  <si>
    <t xml:space="preserve">Լողի հայկական դաշնություն </t>
  </si>
  <si>
    <t>Հայաստանի կարատեի ֆեդերացիա</t>
  </si>
  <si>
    <t>Գեղասահքի ֆեդերացիա</t>
  </si>
  <si>
    <t>Հայաստանի բասկետբոլի ֆեդերացիա</t>
  </si>
  <si>
    <t>Հայաստանի նետաձգության ֆեդերացիա</t>
  </si>
  <si>
    <t xml:space="preserve">Հայաստանի սպորտային պարերի ֆեդերացիա </t>
  </si>
  <si>
    <t>Հայաստանի   եռամարտի հայկական ֆեդերացիա</t>
  </si>
  <si>
    <t xml:space="preserve">Հայաստանի ջրագնդակի ֆեդերացիա </t>
  </si>
  <si>
    <t>Հայաստանի  ըմբշամարտի ֆեդերացիա</t>
  </si>
  <si>
    <t xml:space="preserve">Հայաստանի  ժամանակակից  հնգամարտի ազգային ֆեդերացիա </t>
  </si>
  <si>
    <t xml:space="preserve">Հայաստանի  պաուերլիֆտինգի  ֆեդերացիա </t>
  </si>
  <si>
    <t>2020թ. Բյուջետային հայտ (հազար դրամ)</t>
  </si>
  <si>
    <t>Արտիստիկ  լողի ֆեդերացիա</t>
  </si>
  <si>
    <t>Հայաստանի ավանդական ուշուի ֆեդերացիա</t>
  </si>
  <si>
    <t>2021թ. ՄԺԾԾ հայտ (հազար դրամ)</t>
  </si>
  <si>
    <t>2022թ. ՄԺԾԾ հայտ (հազար դրամ)</t>
  </si>
  <si>
    <t>2020-2022թթ.</t>
  </si>
  <si>
    <t>Բռնցքամարտի ֆեդերացիա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</si>
</sst>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9">
    <font>
      <sz val="10"/>
      <name val="Arial Cy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sz val="12"/>
      <color rgb="FF000000"/>
      <name val="GHEA Grapalat"/>
      <family val="3"/>
    </font>
    <font>
      <b/>
      <i/>
      <sz val="1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Alignment="1">
      <alignment horizontal="right"/>
    </xf>
    <xf numFmtId="165" fontId="2" fillId="0" borderId="0" xfId="1" applyNumberFormat="1" applyFont="1" applyFill="1"/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4" fontId="2" fillId="0" borderId="0" xfId="1" applyNumberFormat="1" applyFont="1" applyFill="1"/>
    <xf numFmtId="4" fontId="5" fillId="0" borderId="0" xfId="0" applyNumberFormat="1" applyFont="1" applyFill="1"/>
    <xf numFmtId="0" fontId="2" fillId="0" borderId="0" xfId="0" applyFont="1" applyFill="1"/>
    <xf numFmtId="0" fontId="3" fillId="0" borderId="0" xfId="0" applyFont="1" applyFill="1" applyAlignment="1">
      <alignment horizontal="left" indent="7"/>
    </xf>
    <xf numFmtId="0" fontId="3" fillId="0" borderId="0" xfId="0" applyFont="1" applyFill="1"/>
    <xf numFmtId="0" fontId="7" fillId="0" borderId="0" xfId="1" applyFont="1" applyFill="1"/>
    <xf numFmtId="164" fontId="7" fillId="0" borderId="0" xfId="1" applyNumberFormat="1" applyFont="1" applyFill="1"/>
    <xf numFmtId="0" fontId="7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right" wrapText="1"/>
    </xf>
    <xf numFmtId="0" fontId="7" fillId="0" borderId="0" xfId="1" applyFont="1" applyFill="1" applyAlignment="1">
      <alignment horizontal="right"/>
    </xf>
    <xf numFmtId="164" fontId="2" fillId="0" borderId="0" xfId="1" applyNumberFormat="1" applyFont="1" applyFill="1" applyAlignment="1">
      <alignment horizontal="left"/>
    </xf>
    <xf numFmtId="0" fontId="7" fillId="0" borderId="0" xfId="1" applyFont="1" applyFill="1" applyBorder="1" applyAlignment="1">
      <alignment horizontal="left" wrapText="1"/>
    </xf>
    <xf numFmtId="164" fontId="7" fillId="0" borderId="0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Border="1"/>
    <xf numFmtId="165" fontId="8" fillId="0" borderId="0" xfId="1" applyNumberFormat="1" applyFont="1" applyFill="1" applyBorder="1" applyAlignment="1">
      <alignment horizontal="right" wrapText="1"/>
    </xf>
    <xf numFmtId="165" fontId="7" fillId="0" borderId="1" xfId="1" applyNumberFormat="1" applyFont="1" applyFill="1" applyBorder="1" applyAlignment="1">
      <alignment horizontal="right" wrapText="1"/>
    </xf>
    <xf numFmtId="0" fontId="7" fillId="0" borderId="1" xfId="1" applyNumberFormat="1" applyFont="1" applyFill="1" applyBorder="1" applyAlignment="1"/>
    <xf numFmtId="0" fontId="7" fillId="0" borderId="1" xfId="1" applyNumberFormat="1" applyFont="1" applyFill="1" applyBorder="1"/>
    <xf numFmtId="0" fontId="7" fillId="0" borderId="0" xfId="1" applyFont="1" applyFill="1" applyBorder="1"/>
    <xf numFmtId="0" fontId="2" fillId="0" borderId="0" xfId="1" applyFont="1" applyFill="1" applyBorder="1"/>
    <xf numFmtId="0" fontId="8" fillId="0" borderId="1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165" fontId="7" fillId="0" borderId="5" xfId="1" applyNumberFormat="1" applyFont="1" applyFill="1" applyBorder="1" applyAlignment="1">
      <alignment horizontal="right" wrapText="1"/>
    </xf>
    <xf numFmtId="165" fontId="7" fillId="0" borderId="4" xfId="1" applyNumberFormat="1" applyFont="1" applyFill="1" applyBorder="1" applyAlignment="1">
      <alignment horizontal="right" wrapText="1"/>
    </xf>
    <xf numFmtId="165" fontId="8" fillId="0" borderId="1" xfId="1" applyNumberFormat="1" applyFont="1" applyFill="1" applyBorder="1" applyAlignment="1">
      <alignment horizontal="right" wrapText="1"/>
    </xf>
    <xf numFmtId="165" fontId="2" fillId="0" borderId="0" xfId="1" applyNumberFormat="1" applyFont="1" applyFill="1" applyAlignment="1">
      <alignment horizontal="left"/>
    </xf>
    <xf numFmtId="165" fontId="7" fillId="0" borderId="1" xfId="1" applyNumberFormat="1" applyFont="1" applyFill="1" applyBorder="1"/>
    <xf numFmtId="165" fontId="8" fillId="0" borderId="1" xfId="1" applyNumberFormat="1" applyFont="1" applyFill="1" applyBorder="1"/>
    <xf numFmtId="0" fontId="7" fillId="0" borderId="1" xfId="0" applyFont="1" applyFill="1" applyBorder="1" applyAlignment="1">
      <alignment wrapText="1"/>
    </xf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4" fillId="0" borderId="0" xfId="1" applyFont="1" applyFill="1" applyBorder="1" applyAlignment="1">
      <alignment horizontal="center" wrapText="1"/>
    </xf>
    <xf numFmtId="165" fontId="4" fillId="0" borderId="0" xfId="1" applyNumberFormat="1" applyFont="1" applyFill="1" applyBorder="1" applyAlignment="1">
      <alignment horizontal="center" wrapText="1"/>
    </xf>
    <xf numFmtId="0" fontId="8" fillId="0" borderId="1" xfId="1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</cellXfs>
  <cellStyles count="2">
    <cellStyle name="Normal" xfId="0" builtinId="0"/>
    <cellStyle name="Normal_FEDERACIA" xfId="1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T188"/>
  <sheetViews>
    <sheetView tabSelected="1" topLeftCell="A4" workbookViewId="0">
      <selection activeCell="H9" sqref="H9"/>
    </sheetView>
  </sheetViews>
  <sheetFormatPr defaultRowHeight="17.25" outlineLevelRow="2" outlineLevelCol="2"/>
  <cols>
    <col min="1" max="1" width="4.42578125" style="1" customWidth="1"/>
    <col min="2" max="2" width="9.140625" style="1"/>
    <col min="3" max="3" width="30.85546875" style="1" customWidth="1"/>
    <col min="4" max="4" width="13.28515625" style="3" customWidth="1" outlineLevel="1"/>
    <col min="5" max="5" width="13.28515625" style="1" customWidth="1" outlineLevel="1"/>
    <col min="6" max="6" width="13.28515625" style="1" customWidth="1" outlineLevel="2"/>
    <col min="7" max="7" width="14.7109375" style="1" customWidth="1" outlineLevel="2"/>
    <col min="8" max="8" width="13.42578125" style="1" customWidth="1"/>
    <col min="9" max="9" width="17.85546875" style="1" customWidth="1"/>
    <col min="10" max="10" width="17.85546875" style="1" bestFit="1" customWidth="1"/>
    <col min="11" max="11" width="13.5703125" style="1" bestFit="1" customWidth="1"/>
    <col min="12" max="12" width="16.5703125" style="1" customWidth="1"/>
    <col min="13" max="13" width="16.7109375" style="1" customWidth="1"/>
    <col min="14" max="16384" width="9.140625" style="1"/>
  </cols>
  <sheetData>
    <row r="1" spans="1:11">
      <c r="A1" s="37" t="s">
        <v>0</v>
      </c>
      <c r="B1" s="38"/>
      <c r="C1" s="38"/>
      <c r="D1" s="38"/>
      <c r="E1" s="38"/>
      <c r="F1" s="38"/>
      <c r="G1" s="38"/>
      <c r="H1" s="38"/>
      <c r="I1" s="12"/>
      <c r="J1" s="12"/>
      <c r="K1" s="12"/>
    </row>
    <row r="2" spans="1:11" ht="14.25" customHeight="1">
      <c r="A2" s="18"/>
      <c r="B2" s="18"/>
      <c r="C2" s="18"/>
      <c r="D2" s="19" t="s">
        <v>47</v>
      </c>
      <c r="E2" s="12"/>
      <c r="F2" s="12"/>
      <c r="G2" s="12"/>
      <c r="H2" s="12"/>
      <c r="I2" s="13"/>
      <c r="J2" s="12"/>
      <c r="K2" s="12"/>
    </row>
    <row r="3" spans="1:11" ht="36.75" customHeight="1">
      <c r="A3" s="38" t="s">
        <v>1</v>
      </c>
      <c r="B3" s="38"/>
      <c r="C3" s="38"/>
      <c r="D3" s="38"/>
      <c r="E3" s="38"/>
      <c r="F3" s="38"/>
      <c r="G3" s="38"/>
      <c r="H3" s="38"/>
      <c r="I3" s="13"/>
      <c r="J3" s="12"/>
      <c r="K3" s="12"/>
    </row>
    <row r="4" spans="1:11" ht="3.75" customHeight="1">
      <c r="A4" s="14"/>
      <c r="B4" s="14"/>
      <c r="C4" s="14"/>
      <c r="D4" s="15"/>
      <c r="E4" s="12"/>
      <c r="F4" s="16"/>
      <c r="G4" s="16"/>
      <c r="H4" s="12"/>
      <c r="I4" s="13"/>
      <c r="J4" s="12"/>
      <c r="K4" s="12"/>
    </row>
    <row r="5" spans="1:11" ht="81" customHeight="1" outlineLevel="1">
      <c r="A5" s="27" t="s">
        <v>28</v>
      </c>
      <c r="B5" s="39" t="s">
        <v>2</v>
      </c>
      <c r="C5" s="40"/>
      <c r="D5" s="28" t="s">
        <v>3</v>
      </c>
      <c r="E5" s="28" t="s">
        <v>4</v>
      </c>
      <c r="F5" s="28" t="s">
        <v>5</v>
      </c>
      <c r="G5" s="28" t="s">
        <v>6</v>
      </c>
      <c r="H5" s="29" t="s">
        <v>42</v>
      </c>
      <c r="I5" s="29" t="s">
        <v>45</v>
      </c>
      <c r="J5" s="29" t="s">
        <v>46</v>
      </c>
      <c r="K5" s="12"/>
    </row>
    <row r="6" spans="1:11" outlineLevel="1">
      <c r="A6" s="24">
        <v>1</v>
      </c>
      <c r="B6" s="41" t="s">
        <v>7</v>
      </c>
      <c r="C6" s="42"/>
      <c r="D6" s="22">
        <v>8507.7999999999993</v>
      </c>
      <c r="E6" s="22">
        <v>15704.6</v>
      </c>
      <c r="F6" s="22">
        <v>8787.6</v>
      </c>
      <c r="G6" s="22"/>
      <c r="H6" s="22">
        <f>D6+E6+F6</f>
        <v>33000</v>
      </c>
      <c r="I6" s="34">
        <f>H6</f>
        <v>33000</v>
      </c>
      <c r="J6" s="34">
        <f>I6+I6*10%</f>
        <v>36300</v>
      </c>
      <c r="K6" s="12"/>
    </row>
    <row r="7" spans="1:11" ht="33.75" customHeight="1" outlineLevel="1">
      <c r="A7" s="23">
        <v>2</v>
      </c>
      <c r="B7" s="43" t="s">
        <v>34</v>
      </c>
      <c r="C7" s="44"/>
      <c r="D7" s="22">
        <v>5346</v>
      </c>
      <c r="E7" s="22">
        <v>30402</v>
      </c>
      <c r="F7" s="22">
        <v>4252</v>
      </c>
      <c r="G7" s="22"/>
      <c r="H7" s="22">
        <f t="shared" ref="H7:H39" si="0">SUM(D7:G7)</f>
        <v>40000</v>
      </c>
      <c r="I7" s="34">
        <f t="shared" ref="I7:I39" si="1">H7</f>
        <v>40000</v>
      </c>
      <c r="J7" s="34">
        <f t="shared" ref="J7:J39" si="2">I7+I7*10%</f>
        <v>44000</v>
      </c>
      <c r="K7" s="12"/>
    </row>
    <row r="8" spans="1:11" ht="32.25" customHeight="1" outlineLevel="1">
      <c r="A8" s="23">
        <v>3</v>
      </c>
      <c r="B8" s="36" t="s">
        <v>48</v>
      </c>
      <c r="C8" s="36"/>
      <c r="D8" s="22">
        <v>36747</v>
      </c>
      <c r="E8" s="22">
        <v>33995</v>
      </c>
      <c r="F8" s="22">
        <v>40586</v>
      </c>
      <c r="G8" s="22">
        <v>5572</v>
      </c>
      <c r="H8" s="22">
        <f t="shared" si="0"/>
        <v>116900</v>
      </c>
      <c r="I8" s="34">
        <f t="shared" si="1"/>
        <v>116900</v>
      </c>
      <c r="J8" s="34">
        <f t="shared" si="2"/>
        <v>128590</v>
      </c>
      <c r="K8" s="12"/>
    </row>
    <row r="9" spans="1:11" ht="22.5" customHeight="1" outlineLevel="1">
      <c r="A9" s="24">
        <v>4</v>
      </c>
      <c r="B9" s="36" t="s">
        <v>33</v>
      </c>
      <c r="C9" s="36"/>
      <c r="D9" s="22">
        <v>14717.5</v>
      </c>
      <c r="E9" s="22"/>
      <c r="F9" s="22"/>
      <c r="G9" s="22"/>
      <c r="H9" s="22">
        <f>SUM(D9:G9)</f>
        <v>14717.5</v>
      </c>
      <c r="I9" s="34">
        <f t="shared" si="1"/>
        <v>14717.5</v>
      </c>
      <c r="J9" s="34">
        <f t="shared" si="2"/>
        <v>16189.25</v>
      </c>
      <c r="K9" s="12"/>
    </row>
    <row r="10" spans="1:11" ht="25.5" customHeight="1" outlineLevel="1">
      <c r="A10" s="23">
        <v>5</v>
      </c>
      <c r="B10" s="36" t="s">
        <v>8</v>
      </c>
      <c r="C10" s="36"/>
      <c r="D10" s="22">
        <v>14066</v>
      </c>
      <c r="E10" s="22"/>
      <c r="F10" s="22">
        <v>934</v>
      </c>
      <c r="G10" s="22"/>
      <c r="H10" s="22">
        <f t="shared" si="0"/>
        <v>15000</v>
      </c>
      <c r="I10" s="34">
        <f t="shared" si="1"/>
        <v>15000</v>
      </c>
      <c r="J10" s="34">
        <f t="shared" si="2"/>
        <v>16500</v>
      </c>
      <c r="K10" s="12"/>
    </row>
    <row r="11" spans="1:11" ht="27.75" customHeight="1" outlineLevel="1">
      <c r="A11" s="23">
        <v>6</v>
      </c>
      <c r="B11" s="36" t="s">
        <v>39</v>
      </c>
      <c r="C11" s="36"/>
      <c r="D11" s="22">
        <v>124000</v>
      </c>
      <c r="E11" s="22">
        <v>134200</v>
      </c>
      <c r="F11" s="22">
        <v>98800</v>
      </c>
      <c r="G11" s="22">
        <v>23900</v>
      </c>
      <c r="H11" s="22">
        <f t="shared" si="0"/>
        <v>380900</v>
      </c>
      <c r="I11" s="34">
        <f t="shared" si="1"/>
        <v>380900</v>
      </c>
      <c r="J11" s="34">
        <f t="shared" si="2"/>
        <v>418990</v>
      </c>
      <c r="K11" s="12"/>
    </row>
    <row r="12" spans="1:11" outlineLevel="1">
      <c r="A12" s="24">
        <v>7</v>
      </c>
      <c r="B12" s="36" t="s">
        <v>9</v>
      </c>
      <c r="C12" s="36"/>
      <c r="D12" s="22">
        <v>4016</v>
      </c>
      <c r="E12" s="22">
        <v>17384</v>
      </c>
      <c r="F12" s="22"/>
      <c r="G12" s="22"/>
      <c r="H12" s="22">
        <f t="shared" si="0"/>
        <v>21400</v>
      </c>
      <c r="I12" s="34">
        <f t="shared" si="1"/>
        <v>21400</v>
      </c>
      <c r="J12" s="34">
        <f t="shared" si="2"/>
        <v>23540</v>
      </c>
      <c r="K12" s="12"/>
    </row>
    <row r="13" spans="1:11" outlineLevel="1">
      <c r="A13" s="23">
        <v>8</v>
      </c>
      <c r="B13" s="36" t="s">
        <v>10</v>
      </c>
      <c r="C13" s="36"/>
      <c r="D13" s="22">
        <v>2438.8000000000002</v>
      </c>
      <c r="E13" s="22">
        <v>4882.2</v>
      </c>
      <c r="F13" s="22">
        <v>2679</v>
      </c>
      <c r="G13" s="22"/>
      <c r="H13" s="22">
        <f t="shared" si="0"/>
        <v>10000</v>
      </c>
      <c r="I13" s="34">
        <f t="shared" si="1"/>
        <v>10000</v>
      </c>
      <c r="J13" s="34">
        <f t="shared" si="2"/>
        <v>11000</v>
      </c>
      <c r="K13" s="12"/>
    </row>
    <row r="14" spans="1:11" outlineLevel="1">
      <c r="A14" s="23">
        <v>9</v>
      </c>
      <c r="B14" s="36" t="s">
        <v>31</v>
      </c>
      <c r="C14" s="36"/>
      <c r="D14" s="22">
        <v>3781.5</v>
      </c>
      <c r="E14" s="22">
        <v>7790.5</v>
      </c>
      <c r="F14" s="22"/>
      <c r="G14" s="22">
        <v>1428</v>
      </c>
      <c r="H14" s="22">
        <f t="shared" si="0"/>
        <v>13000</v>
      </c>
      <c r="I14" s="34">
        <f t="shared" si="1"/>
        <v>13000</v>
      </c>
      <c r="J14" s="34">
        <f t="shared" si="2"/>
        <v>14300</v>
      </c>
      <c r="K14" s="12"/>
    </row>
    <row r="15" spans="1:11" outlineLevel="1">
      <c r="A15" s="24">
        <v>10</v>
      </c>
      <c r="B15" s="36" t="s">
        <v>32</v>
      </c>
      <c r="C15" s="36"/>
      <c r="D15" s="22">
        <v>9779.5</v>
      </c>
      <c r="E15" s="22">
        <v>5977.5</v>
      </c>
      <c r="F15" s="22">
        <v>2659</v>
      </c>
      <c r="G15" s="22">
        <v>1584</v>
      </c>
      <c r="H15" s="22">
        <f t="shared" si="0"/>
        <v>20000</v>
      </c>
      <c r="I15" s="34">
        <f t="shared" si="1"/>
        <v>20000</v>
      </c>
      <c r="J15" s="34">
        <f t="shared" si="2"/>
        <v>22000</v>
      </c>
      <c r="K15" s="12"/>
    </row>
    <row r="16" spans="1:11" ht="23.25" customHeight="1" outlineLevel="1">
      <c r="A16" s="23">
        <v>11</v>
      </c>
      <c r="B16" s="36" t="s">
        <v>11</v>
      </c>
      <c r="C16" s="36"/>
      <c r="D16" s="22">
        <v>34657</v>
      </c>
      <c r="E16" s="22">
        <v>78743</v>
      </c>
      <c r="F16" s="22">
        <v>117600</v>
      </c>
      <c r="G16" s="22"/>
      <c r="H16" s="22">
        <f t="shared" si="0"/>
        <v>231000</v>
      </c>
      <c r="I16" s="34">
        <f t="shared" si="1"/>
        <v>231000</v>
      </c>
      <c r="J16" s="34">
        <f t="shared" si="2"/>
        <v>254100</v>
      </c>
      <c r="K16" s="12"/>
    </row>
    <row r="17" spans="1:11" outlineLevel="1">
      <c r="A17" s="23">
        <v>12</v>
      </c>
      <c r="B17" s="36" t="s">
        <v>12</v>
      </c>
      <c r="C17" s="36"/>
      <c r="D17" s="22">
        <v>2700</v>
      </c>
      <c r="E17" s="22">
        <v>5700</v>
      </c>
      <c r="F17" s="22">
        <v>4200</v>
      </c>
      <c r="G17" s="22">
        <v>5400</v>
      </c>
      <c r="H17" s="22">
        <f t="shared" si="0"/>
        <v>18000</v>
      </c>
      <c r="I17" s="34">
        <f t="shared" si="1"/>
        <v>18000</v>
      </c>
      <c r="J17" s="34">
        <f t="shared" si="2"/>
        <v>19800</v>
      </c>
      <c r="K17" s="12"/>
    </row>
    <row r="18" spans="1:11" ht="37.5" customHeight="1" outlineLevel="1">
      <c r="A18" s="24">
        <v>13</v>
      </c>
      <c r="B18" s="36" t="s">
        <v>30</v>
      </c>
      <c r="C18" s="36"/>
      <c r="D18" s="22">
        <v>3982.4</v>
      </c>
      <c r="E18" s="22">
        <v>5062.8</v>
      </c>
      <c r="F18" s="22">
        <v>8995.6</v>
      </c>
      <c r="G18" s="22">
        <v>3959.2</v>
      </c>
      <c r="H18" s="22">
        <f t="shared" si="0"/>
        <v>22000.000000000004</v>
      </c>
      <c r="I18" s="34">
        <f t="shared" si="1"/>
        <v>22000.000000000004</v>
      </c>
      <c r="J18" s="34">
        <f t="shared" si="2"/>
        <v>24200.000000000004</v>
      </c>
      <c r="K18" s="12"/>
    </row>
    <row r="19" spans="1:11" ht="28.5" customHeight="1" outlineLevel="1">
      <c r="A19" s="23">
        <v>14</v>
      </c>
      <c r="B19" s="45" t="s">
        <v>13</v>
      </c>
      <c r="C19" s="45"/>
      <c r="D19" s="30">
        <v>32765.5</v>
      </c>
      <c r="E19" s="30">
        <v>10211.5</v>
      </c>
      <c r="F19" s="22">
        <v>6223</v>
      </c>
      <c r="G19" s="30"/>
      <c r="H19" s="22">
        <f t="shared" si="0"/>
        <v>49200</v>
      </c>
      <c r="I19" s="34">
        <f t="shared" si="1"/>
        <v>49200</v>
      </c>
      <c r="J19" s="34">
        <f t="shared" si="2"/>
        <v>54120</v>
      </c>
      <c r="K19" s="12"/>
    </row>
    <row r="20" spans="1:11" s="26" customFormat="1" ht="28.5" customHeight="1" outlineLevel="1">
      <c r="A20" s="23">
        <v>15</v>
      </c>
      <c r="B20" s="36" t="s">
        <v>14</v>
      </c>
      <c r="C20" s="36"/>
      <c r="D20" s="22">
        <v>1950</v>
      </c>
      <c r="E20" s="22"/>
      <c r="F20" s="22">
        <v>1050</v>
      </c>
      <c r="G20" s="22"/>
      <c r="H20" s="22">
        <f t="shared" si="0"/>
        <v>3000</v>
      </c>
      <c r="I20" s="34">
        <f t="shared" si="1"/>
        <v>3000</v>
      </c>
      <c r="J20" s="34">
        <f t="shared" si="2"/>
        <v>3300</v>
      </c>
      <c r="K20" s="25"/>
    </row>
    <row r="21" spans="1:11" ht="29.25" customHeight="1" outlineLevel="1">
      <c r="A21" s="24">
        <v>16</v>
      </c>
      <c r="B21" s="46" t="s">
        <v>15</v>
      </c>
      <c r="C21" s="46"/>
      <c r="D21" s="31">
        <v>24752.1</v>
      </c>
      <c r="E21" s="31">
        <v>36723.5</v>
      </c>
      <c r="F21" s="31">
        <v>16077.4</v>
      </c>
      <c r="G21" s="31">
        <v>7147</v>
      </c>
      <c r="H21" s="22">
        <f t="shared" si="0"/>
        <v>84700</v>
      </c>
      <c r="I21" s="34">
        <f t="shared" si="1"/>
        <v>84700</v>
      </c>
      <c r="J21" s="34">
        <f t="shared" si="2"/>
        <v>93170</v>
      </c>
      <c r="K21" s="12"/>
    </row>
    <row r="22" spans="1:11" ht="27" customHeight="1" outlineLevel="1">
      <c r="A22" s="23">
        <v>17</v>
      </c>
      <c r="B22" s="36" t="s">
        <v>16</v>
      </c>
      <c r="C22" s="36"/>
      <c r="D22" s="22">
        <v>30082.9</v>
      </c>
      <c r="E22" s="22">
        <v>20626.8</v>
      </c>
      <c r="F22" s="22">
        <v>14663.6</v>
      </c>
      <c r="G22" s="22">
        <v>4670.1000000000004</v>
      </c>
      <c r="H22" s="22">
        <f t="shared" si="0"/>
        <v>70043.399999999994</v>
      </c>
      <c r="I22" s="34">
        <f t="shared" si="1"/>
        <v>70043.399999999994</v>
      </c>
      <c r="J22" s="34">
        <f t="shared" si="2"/>
        <v>77047.739999999991</v>
      </c>
      <c r="K22" s="12"/>
    </row>
    <row r="23" spans="1:11" ht="27" customHeight="1" outlineLevel="1">
      <c r="A23" s="23">
        <v>18</v>
      </c>
      <c r="B23" s="36" t="s">
        <v>35</v>
      </c>
      <c r="C23" s="36"/>
      <c r="D23" s="22">
        <v>2702.5</v>
      </c>
      <c r="E23" s="22">
        <v>8687.5</v>
      </c>
      <c r="F23" s="22">
        <v>610</v>
      </c>
      <c r="G23" s="22"/>
      <c r="H23" s="22">
        <f t="shared" si="0"/>
        <v>12000</v>
      </c>
      <c r="I23" s="34">
        <f t="shared" si="1"/>
        <v>12000</v>
      </c>
      <c r="J23" s="34">
        <f t="shared" si="2"/>
        <v>13200</v>
      </c>
      <c r="K23" s="12"/>
    </row>
    <row r="24" spans="1:11" outlineLevel="1">
      <c r="A24" s="24">
        <v>19</v>
      </c>
      <c r="B24" s="36" t="s">
        <v>17</v>
      </c>
      <c r="C24" s="36"/>
      <c r="D24" s="22">
        <v>14147.9</v>
      </c>
      <c r="E24" s="22">
        <v>21647.4</v>
      </c>
      <c r="F24" s="22">
        <v>26782.7</v>
      </c>
      <c r="G24" s="22">
        <v>7722</v>
      </c>
      <c r="H24" s="22">
        <f t="shared" si="0"/>
        <v>70300</v>
      </c>
      <c r="I24" s="34">
        <f t="shared" si="1"/>
        <v>70300</v>
      </c>
      <c r="J24" s="34">
        <f t="shared" si="2"/>
        <v>77330</v>
      </c>
      <c r="K24" s="12"/>
    </row>
    <row r="25" spans="1:11" outlineLevel="1">
      <c r="A25" s="23">
        <v>20</v>
      </c>
      <c r="B25" s="36" t="s">
        <v>18</v>
      </c>
      <c r="C25" s="36"/>
      <c r="D25" s="22">
        <v>11665.8</v>
      </c>
      <c r="E25" s="22">
        <v>6334.2</v>
      </c>
      <c r="F25" s="22"/>
      <c r="G25" s="22"/>
      <c r="H25" s="22">
        <f t="shared" si="0"/>
        <v>18000</v>
      </c>
      <c r="I25" s="34">
        <f t="shared" si="1"/>
        <v>18000</v>
      </c>
      <c r="J25" s="34">
        <f t="shared" si="2"/>
        <v>19800</v>
      </c>
      <c r="K25" s="12"/>
    </row>
    <row r="26" spans="1:11" outlineLevel="1">
      <c r="A26" s="23">
        <v>21</v>
      </c>
      <c r="B26" s="36" t="s">
        <v>19</v>
      </c>
      <c r="C26" s="36"/>
      <c r="D26" s="22">
        <v>10659.3</v>
      </c>
      <c r="E26" s="22">
        <v>5538.6</v>
      </c>
      <c r="F26" s="22">
        <v>5377.1</v>
      </c>
      <c r="G26" s="22">
        <v>6775</v>
      </c>
      <c r="H26" s="22">
        <f t="shared" si="0"/>
        <v>28350</v>
      </c>
      <c r="I26" s="34">
        <f t="shared" si="1"/>
        <v>28350</v>
      </c>
      <c r="J26" s="34">
        <f t="shared" si="2"/>
        <v>31185</v>
      </c>
      <c r="K26" s="12"/>
    </row>
    <row r="27" spans="1:11" outlineLevel="1">
      <c r="A27" s="24">
        <v>22</v>
      </c>
      <c r="B27" s="36" t="s">
        <v>20</v>
      </c>
      <c r="C27" s="36"/>
      <c r="D27" s="22">
        <v>2000</v>
      </c>
      <c r="E27" s="22">
        <v>5550</v>
      </c>
      <c r="F27" s="22">
        <v>1500</v>
      </c>
      <c r="G27" s="22">
        <v>1950</v>
      </c>
      <c r="H27" s="22">
        <f t="shared" si="0"/>
        <v>11000</v>
      </c>
      <c r="I27" s="34">
        <f t="shared" si="1"/>
        <v>11000</v>
      </c>
      <c r="J27" s="34">
        <f t="shared" si="2"/>
        <v>12100</v>
      </c>
      <c r="K27" s="12"/>
    </row>
    <row r="28" spans="1:11" outlineLevel="1">
      <c r="A28" s="23">
        <v>23</v>
      </c>
      <c r="B28" s="36" t="s">
        <v>29</v>
      </c>
      <c r="C28" s="36"/>
      <c r="D28" s="22">
        <v>11186</v>
      </c>
      <c r="E28" s="22">
        <v>5814</v>
      </c>
      <c r="F28" s="22"/>
      <c r="G28" s="22"/>
      <c r="H28" s="22">
        <f t="shared" si="0"/>
        <v>17000</v>
      </c>
      <c r="I28" s="34">
        <f t="shared" si="1"/>
        <v>17000</v>
      </c>
      <c r="J28" s="34">
        <f t="shared" si="2"/>
        <v>18700</v>
      </c>
      <c r="K28" s="12"/>
    </row>
    <row r="29" spans="1:11" outlineLevel="1">
      <c r="A29" s="23">
        <v>24</v>
      </c>
      <c r="B29" s="36" t="s">
        <v>21</v>
      </c>
      <c r="C29" s="36"/>
      <c r="D29" s="22">
        <v>3508</v>
      </c>
      <c r="E29" s="22">
        <v>4810.7</v>
      </c>
      <c r="F29" s="22">
        <v>2939.3</v>
      </c>
      <c r="G29" s="22">
        <v>2742</v>
      </c>
      <c r="H29" s="22">
        <f t="shared" si="0"/>
        <v>14000</v>
      </c>
      <c r="I29" s="34">
        <f t="shared" si="1"/>
        <v>14000</v>
      </c>
      <c r="J29" s="34">
        <f t="shared" si="2"/>
        <v>15400</v>
      </c>
      <c r="K29" s="12"/>
    </row>
    <row r="30" spans="1:11" ht="35.25" customHeight="1" outlineLevel="2">
      <c r="A30" s="24">
        <v>25</v>
      </c>
      <c r="B30" s="36" t="s">
        <v>44</v>
      </c>
      <c r="C30" s="36"/>
      <c r="D30" s="22"/>
      <c r="E30" s="22">
        <v>9883</v>
      </c>
      <c r="F30" s="22">
        <v>387</v>
      </c>
      <c r="G30" s="22">
        <v>880</v>
      </c>
      <c r="H30" s="22">
        <f t="shared" si="0"/>
        <v>11150</v>
      </c>
      <c r="I30" s="34">
        <f t="shared" si="1"/>
        <v>11150</v>
      </c>
      <c r="J30" s="34">
        <f t="shared" si="2"/>
        <v>12265</v>
      </c>
      <c r="K30" s="12"/>
    </row>
    <row r="31" spans="1:11" outlineLevel="2">
      <c r="A31" s="23">
        <v>26</v>
      </c>
      <c r="B31" s="36" t="s">
        <v>22</v>
      </c>
      <c r="C31" s="36"/>
      <c r="D31" s="22"/>
      <c r="E31" s="22">
        <v>6107</v>
      </c>
      <c r="F31" s="22">
        <v>2893</v>
      </c>
      <c r="G31" s="22"/>
      <c r="H31" s="22">
        <f t="shared" si="0"/>
        <v>9000</v>
      </c>
      <c r="I31" s="34">
        <f t="shared" si="1"/>
        <v>9000</v>
      </c>
      <c r="J31" s="34">
        <f t="shared" si="2"/>
        <v>9900</v>
      </c>
      <c r="K31" s="12"/>
    </row>
    <row r="32" spans="1:11" outlineLevel="2">
      <c r="A32" s="23">
        <v>27</v>
      </c>
      <c r="B32" s="36" t="s">
        <v>23</v>
      </c>
      <c r="C32" s="36"/>
      <c r="D32" s="22">
        <v>4816.6000000000004</v>
      </c>
      <c r="E32" s="22">
        <v>2645.4</v>
      </c>
      <c r="F32" s="22"/>
      <c r="G32" s="22">
        <v>938</v>
      </c>
      <c r="H32" s="22">
        <f t="shared" si="0"/>
        <v>8400</v>
      </c>
      <c r="I32" s="34">
        <f t="shared" si="1"/>
        <v>8400</v>
      </c>
      <c r="J32" s="34">
        <f t="shared" si="2"/>
        <v>9240</v>
      </c>
      <c r="K32" s="12"/>
    </row>
    <row r="33" spans="1:13" ht="20.25" customHeight="1" outlineLevel="2">
      <c r="A33" s="24">
        <v>28</v>
      </c>
      <c r="B33" s="36" t="s">
        <v>43</v>
      </c>
      <c r="C33" s="36"/>
      <c r="D33" s="22">
        <v>1620</v>
      </c>
      <c r="E33" s="22">
        <v>1600</v>
      </c>
      <c r="F33" s="22">
        <v>1240</v>
      </c>
      <c r="G33" s="22">
        <v>440</v>
      </c>
      <c r="H33" s="22">
        <f t="shared" si="0"/>
        <v>4900</v>
      </c>
      <c r="I33" s="34">
        <f t="shared" si="1"/>
        <v>4900</v>
      </c>
      <c r="J33" s="34">
        <f t="shared" si="2"/>
        <v>5390</v>
      </c>
      <c r="K33" s="12"/>
    </row>
    <row r="34" spans="1:13" outlineLevel="2">
      <c r="A34" s="23">
        <v>29</v>
      </c>
      <c r="B34" s="36" t="s">
        <v>24</v>
      </c>
      <c r="C34" s="36"/>
      <c r="D34" s="22">
        <v>1544.8</v>
      </c>
      <c r="E34" s="22"/>
      <c r="F34" s="22">
        <v>3455.2</v>
      </c>
      <c r="G34" s="22"/>
      <c r="H34" s="22">
        <f t="shared" si="0"/>
        <v>5000</v>
      </c>
      <c r="I34" s="34">
        <f t="shared" si="1"/>
        <v>5000</v>
      </c>
      <c r="J34" s="34">
        <f t="shared" si="2"/>
        <v>5500</v>
      </c>
      <c r="K34" s="12"/>
    </row>
    <row r="35" spans="1:13" outlineLevel="2">
      <c r="A35" s="23">
        <v>30</v>
      </c>
      <c r="B35" s="41" t="s">
        <v>38</v>
      </c>
      <c r="C35" s="42"/>
      <c r="D35" s="22"/>
      <c r="E35" s="22">
        <v>3105.1</v>
      </c>
      <c r="F35" s="22"/>
      <c r="G35" s="22">
        <v>1894.9</v>
      </c>
      <c r="H35" s="22">
        <f t="shared" si="0"/>
        <v>5000</v>
      </c>
      <c r="I35" s="34">
        <f t="shared" si="1"/>
        <v>5000</v>
      </c>
      <c r="J35" s="34">
        <f t="shared" si="2"/>
        <v>5500</v>
      </c>
      <c r="K35" s="12"/>
    </row>
    <row r="36" spans="1:13" ht="33.75" customHeight="1" outlineLevel="2">
      <c r="A36" s="23">
        <v>31</v>
      </c>
      <c r="B36" s="41" t="s">
        <v>37</v>
      </c>
      <c r="C36" s="42"/>
      <c r="D36" s="22">
        <v>905.2</v>
      </c>
      <c r="E36" s="22">
        <v>1094.8</v>
      </c>
      <c r="F36" s="22"/>
      <c r="G36" s="22"/>
      <c r="H36" s="22">
        <f t="shared" si="0"/>
        <v>2000</v>
      </c>
      <c r="I36" s="34">
        <f t="shared" si="1"/>
        <v>2000</v>
      </c>
      <c r="J36" s="34">
        <f t="shared" si="2"/>
        <v>2200</v>
      </c>
      <c r="K36" s="12"/>
    </row>
    <row r="37" spans="1:13" ht="29.25" customHeight="1" outlineLevel="2">
      <c r="A37" s="23">
        <v>32</v>
      </c>
      <c r="B37" s="50" t="s">
        <v>36</v>
      </c>
      <c r="C37" s="51"/>
      <c r="D37" s="22">
        <v>3016</v>
      </c>
      <c r="E37" s="22">
        <v>984</v>
      </c>
      <c r="F37" s="22"/>
      <c r="G37" s="22"/>
      <c r="H37" s="22">
        <f t="shared" si="0"/>
        <v>4000</v>
      </c>
      <c r="I37" s="34">
        <f t="shared" si="1"/>
        <v>4000</v>
      </c>
      <c r="J37" s="34">
        <f t="shared" si="2"/>
        <v>4400</v>
      </c>
      <c r="K37" s="12"/>
    </row>
    <row r="38" spans="1:13" ht="29.25" customHeight="1" outlineLevel="2">
      <c r="A38" s="23">
        <v>33</v>
      </c>
      <c r="B38" s="41" t="s">
        <v>40</v>
      </c>
      <c r="C38" s="42"/>
      <c r="D38" s="22"/>
      <c r="E38" s="22">
        <v>861</v>
      </c>
      <c r="F38" s="22">
        <v>1727</v>
      </c>
      <c r="G38" s="22">
        <v>412</v>
      </c>
      <c r="H38" s="22">
        <f t="shared" si="0"/>
        <v>3000</v>
      </c>
      <c r="I38" s="34">
        <f t="shared" si="1"/>
        <v>3000</v>
      </c>
      <c r="J38" s="34">
        <f t="shared" si="2"/>
        <v>3300</v>
      </c>
      <c r="K38" s="12"/>
    </row>
    <row r="39" spans="1:13" ht="33" customHeight="1" outlineLevel="2">
      <c r="A39" s="23">
        <v>34</v>
      </c>
      <c r="B39" s="41" t="s">
        <v>41</v>
      </c>
      <c r="C39" s="42"/>
      <c r="D39" s="22">
        <v>964</v>
      </c>
      <c r="E39" s="22">
        <v>560</v>
      </c>
      <c r="F39" s="22">
        <v>476</v>
      </c>
      <c r="G39" s="22"/>
      <c r="H39" s="22">
        <f t="shared" si="0"/>
        <v>2000</v>
      </c>
      <c r="I39" s="34">
        <f t="shared" si="1"/>
        <v>2000</v>
      </c>
      <c r="J39" s="34">
        <f t="shared" si="2"/>
        <v>2200</v>
      </c>
      <c r="K39" s="12"/>
    </row>
    <row r="40" spans="1:13">
      <c r="A40" s="49" t="s">
        <v>25</v>
      </c>
      <c r="B40" s="49"/>
      <c r="C40" s="49"/>
      <c r="D40" s="32">
        <f>SUM(D6:D39)</f>
        <v>423026.1</v>
      </c>
      <c r="E40" s="32">
        <f t="shared" ref="E40:I40" si="3">SUM(E6:E39)</f>
        <v>492626.10000000003</v>
      </c>
      <c r="F40" s="32">
        <f t="shared" si="3"/>
        <v>374894.49999999994</v>
      </c>
      <c r="G40" s="32">
        <f t="shared" si="3"/>
        <v>77414.199999999983</v>
      </c>
      <c r="H40" s="32">
        <f t="shared" si="3"/>
        <v>1367960.9</v>
      </c>
      <c r="I40" s="32">
        <f t="shared" si="3"/>
        <v>1367960.9</v>
      </c>
      <c r="J40" s="35">
        <f>SUM(J6:J39)</f>
        <v>1504756.99</v>
      </c>
      <c r="K40" s="12"/>
    </row>
    <row r="41" spans="1:13">
      <c r="D41" s="1"/>
      <c r="E41" s="4">
        <f>D40+E40</f>
        <v>915652.2</v>
      </c>
      <c r="F41" s="4">
        <f>E41+F40</f>
        <v>1290546.7</v>
      </c>
      <c r="G41" s="4">
        <f>F41+G40</f>
        <v>1367960.9</v>
      </c>
      <c r="J41" s="4"/>
    </row>
    <row r="42" spans="1:13">
      <c r="B42" s="2"/>
      <c r="C42" s="20"/>
      <c r="D42" s="21"/>
      <c r="E42" s="21"/>
      <c r="F42" s="21"/>
      <c r="G42" s="21"/>
      <c r="H42" s="2"/>
      <c r="I42" s="2"/>
    </row>
    <row r="43" spans="1:13">
      <c r="A43" s="2"/>
      <c r="B43" s="2"/>
      <c r="C43" s="2"/>
      <c r="D43" s="2"/>
      <c r="E43" s="2"/>
      <c r="F43" s="2"/>
      <c r="G43" s="2"/>
      <c r="H43" s="2"/>
      <c r="I43" s="2"/>
      <c r="J43" s="4"/>
    </row>
    <row r="44" spans="1:13" ht="33" customHeight="1">
      <c r="B44" s="47" t="s">
        <v>26</v>
      </c>
      <c r="C44" s="47"/>
      <c r="D44" s="2"/>
      <c r="E44" s="2"/>
      <c r="F44" s="2"/>
      <c r="G44" s="48" t="s">
        <v>27</v>
      </c>
      <c r="H44" s="48"/>
      <c r="I44" s="2"/>
      <c r="J44" s="4"/>
      <c r="K44" s="2"/>
      <c r="M44" s="4"/>
    </row>
    <row r="45" spans="1:13" ht="29.25" customHeight="1">
      <c r="A45" s="2"/>
      <c r="B45" s="2"/>
      <c r="C45" s="2"/>
      <c r="D45" s="2"/>
      <c r="E45" s="2"/>
      <c r="F45" s="2"/>
      <c r="G45" s="2"/>
      <c r="H45" s="2"/>
      <c r="I45" s="2"/>
      <c r="M45" s="4"/>
    </row>
    <row r="46" spans="1:13" s="5" customFormat="1">
      <c r="A46" s="1"/>
      <c r="B46" s="2"/>
      <c r="C46" s="2"/>
      <c r="D46" s="2"/>
      <c r="E46" s="2"/>
      <c r="F46" s="2"/>
      <c r="G46" s="2"/>
      <c r="H46" s="2"/>
      <c r="I46" s="2"/>
    </row>
    <row r="47" spans="1:13" s="5" customFormat="1">
      <c r="D47" s="2"/>
      <c r="E47" s="2"/>
      <c r="F47" s="2"/>
    </row>
    <row r="48" spans="1:13">
      <c r="A48" s="6"/>
      <c r="B48" s="6"/>
      <c r="C48" s="6"/>
      <c r="D48" s="2"/>
      <c r="E48" s="2"/>
      <c r="F48" s="2"/>
      <c r="G48" s="6"/>
      <c r="H48" s="33"/>
      <c r="I48" s="6"/>
      <c r="J48" s="4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17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17"/>
      <c r="F52" s="6"/>
      <c r="G52" s="6"/>
      <c r="H52" s="6"/>
      <c r="I52" s="6"/>
    </row>
    <row r="53" spans="1:9">
      <c r="A53" s="6"/>
      <c r="B53" s="6"/>
      <c r="C53" s="6"/>
      <c r="H53" s="4"/>
    </row>
    <row r="54" spans="1:9">
      <c r="A54" s="6"/>
      <c r="B54" s="6"/>
      <c r="C54" s="6"/>
    </row>
    <row r="55" spans="1:9">
      <c r="A55" s="6"/>
      <c r="B55" s="6"/>
      <c r="C55" s="6"/>
    </row>
    <row r="56" spans="1:9">
      <c r="A56" s="6"/>
      <c r="B56" s="6"/>
      <c r="C56" s="6"/>
    </row>
    <row r="57" spans="1:9">
      <c r="A57" s="6"/>
      <c r="B57" s="6"/>
      <c r="C57" s="6"/>
      <c r="H57" s="8"/>
    </row>
    <row r="58" spans="1:9">
      <c r="A58" s="6"/>
      <c r="B58" s="6"/>
      <c r="C58" s="6"/>
      <c r="H58" s="7"/>
    </row>
    <row r="59" spans="1:9">
      <c r="A59" s="6"/>
      <c r="B59" s="6"/>
      <c r="C59" s="6"/>
    </row>
    <row r="60" spans="1:9">
      <c r="A60" s="6"/>
      <c r="B60" s="6"/>
      <c r="C60" s="3"/>
      <c r="D60" s="1"/>
    </row>
    <row r="61" spans="1:9">
      <c r="A61" s="6"/>
      <c r="B61" s="6"/>
      <c r="C61" s="3"/>
      <c r="D61" s="1"/>
    </row>
    <row r="62" spans="1:9">
      <c r="A62" s="6"/>
      <c r="B62" s="6"/>
      <c r="C62" s="3"/>
      <c r="D62" s="1"/>
    </row>
    <row r="63" spans="1:9">
      <c r="A63" s="6"/>
      <c r="B63" s="6"/>
      <c r="C63" s="9"/>
      <c r="D63" s="1"/>
    </row>
    <row r="64" spans="1:9">
      <c r="A64" s="6"/>
      <c r="B64" s="6"/>
      <c r="C64" s="9"/>
      <c r="D64" s="1"/>
    </row>
    <row r="65" spans="1:71">
      <c r="A65" s="6"/>
      <c r="B65" s="6"/>
      <c r="C65" s="10"/>
      <c r="D65" s="1"/>
    </row>
    <row r="66" spans="1:71">
      <c r="A66" s="6"/>
      <c r="B66" s="6"/>
      <c r="C66" s="11"/>
      <c r="D66" s="1"/>
    </row>
    <row r="67" spans="1:71" s="3" customFormat="1">
      <c r="A67" s="6"/>
      <c r="B67" s="6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</row>
    <row r="68" spans="1:71" s="3" customFormat="1">
      <c r="A68" s="6"/>
      <c r="B68" s="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</row>
    <row r="69" spans="1:71" s="3" customFormat="1">
      <c r="A69" s="6"/>
      <c r="B69" s="6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</row>
    <row r="70" spans="1:71" s="3" customFormat="1">
      <c r="A70" s="6"/>
      <c r="B70" s="6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</row>
    <row r="71" spans="1:71" s="3" customFormat="1">
      <c r="A71" s="6"/>
      <c r="B71" s="6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</row>
    <row r="72" spans="1:71" s="3" customFormat="1">
      <c r="A72" s="6"/>
      <c r="B72" s="6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</row>
    <row r="73" spans="1:71" s="3" customFormat="1">
      <c r="A73" s="6"/>
      <c r="B73" s="6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</row>
    <row r="74" spans="1:71" s="3" customFormat="1">
      <c r="A74" s="6"/>
      <c r="B74" s="6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</row>
    <row r="75" spans="1:71" s="3" customFormat="1">
      <c r="A75" s="6"/>
      <c r="B75" s="6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</row>
    <row r="76" spans="1:71" s="3" customFormat="1">
      <c r="A76" s="6"/>
      <c r="B76" s="6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</row>
    <row r="77" spans="1:71" s="3" customFormat="1">
      <c r="A77" s="6"/>
      <c r="B77" s="6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</row>
    <row r="78" spans="1:71" s="3" customFormat="1">
      <c r="A78" s="6"/>
      <c r="B78" s="6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</row>
    <row r="79" spans="1:71" s="3" customFormat="1">
      <c r="A79" s="6"/>
      <c r="B79" s="6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</row>
    <row r="80" spans="1:71" s="3" customFormat="1">
      <c r="A80" s="6"/>
      <c r="B80" s="6"/>
      <c r="D80" s="1"/>
      <c r="E80" s="1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</row>
    <row r="81" spans="1:72" s="3" customFormat="1">
      <c r="A81" s="6"/>
      <c r="B81" s="6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</row>
    <row r="82" spans="1:72" s="3" customFormat="1">
      <c r="A82" s="6"/>
      <c r="B82" s="6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</row>
    <row r="83" spans="1:72" s="3" customFormat="1">
      <c r="A83" s="6"/>
      <c r="B83" s="6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</row>
    <row r="84" spans="1:72" s="3" customFormat="1">
      <c r="A84" s="6"/>
      <c r="B84" s="6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</row>
    <row r="85" spans="1:72" s="3" customFormat="1">
      <c r="A85" s="6"/>
      <c r="B85" s="6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</row>
    <row r="86" spans="1:72" s="3" customFormat="1">
      <c r="A86" s="6"/>
      <c r="B86" s="6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</row>
    <row r="87" spans="1:72" s="3" customFormat="1">
      <c r="A87" s="6"/>
      <c r="B87" s="6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</row>
    <row r="88" spans="1:72" s="3" customFormat="1">
      <c r="A88" s="6"/>
      <c r="B88" s="6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</row>
    <row r="89" spans="1:72" s="3" customFormat="1">
      <c r="A89" s="6"/>
      <c r="B89" s="6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</row>
    <row r="90" spans="1:72" s="3" customFormat="1">
      <c r="A90" s="6"/>
      <c r="B90" s="6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</row>
    <row r="91" spans="1:72" s="3" customFormat="1">
      <c r="A91" s="6"/>
      <c r="B91" s="6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</row>
    <row r="92" spans="1:72" s="3" customFormat="1">
      <c r="A92" s="6"/>
      <c r="B92" s="6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</row>
    <row r="93" spans="1:72" s="3" customFormat="1">
      <c r="A93" s="6"/>
      <c r="B93" s="6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</row>
    <row r="94" spans="1:72" s="3" customFormat="1">
      <c r="A94" s="6"/>
      <c r="B94" s="6"/>
      <c r="C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</row>
    <row r="95" spans="1:72" s="3" customFormat="1">
      <c r="A95" s="6"/>
      <c r="B95" s="6"/>
      <c r="C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</row>
    <row r="96" spans="1:72" s="3" customFormat="1">
      <c r="A96" s="6"/>
      <c r="B96" s="6"/>
      <c r="C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</row>
    <row r="97" spans="1:72" s="3" customFormat="1">
      <c r="A97" s="6"/>
      <c r="B97" s="6"/>
      <c r="C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</row>
    <row r="98" spans="1:72" s="3" customFormat="1">
      <c r="A98" s="6"/>
      <c r="B98" s="6"/>
      <c r="C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</row>
    <row r="99" spans="1:72" s="3" customFormat="1">
      <c r="A99" s="6"/>
      <c r="B99" s="6"/>
      <c r="C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</row>
    <row r="100" spans="1:72" s="3" customFormat="1">
      <c r="A100" s="6"/>
      <c r="B100" s="6"/>
      <c r="C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</row>
    <row r="101" spans="1:72" s="3" customFormat="1">
      <c r="A101" s="6"/>
      <c r="B101" s="6"/>
      <c r="C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</row>
    <row r="102" spans="1:72" s="3" customFormat="1">
      <c r="A102" s="6"/>
      <c r="B102" s="6"/>
      <c r="C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</row>
    <row r="103" spans="1:72" s="3" customFormat="1">
      <c r="A103" s="6"/>
      <c r="B103" s="6"/>
      <c r="C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</row>
    <row r="104" spans="1:72" s="3" customFormat="1">
      <c r="A104" s="6"/>
      <c r="B104" s="6"/>
      <c r="C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</row>
    <row r="105" spans="1:72" s="3" customFormat="1">
      <c r="A105" s="6"/>
      <c r="B105" s="6"/>
      <c r="C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</row>
    <row r="106" spans="1:72" s="3" customFormat="1">
      <c r="A106" s="6"/>
      <c r="B106" s="6"/>
      <c r="C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</row>
    <row r="107" spans="1:72" s="3" customFormat="1">
      <c r="A107" s="6"/>
      <c r="B107" s="6"/>
      <c r="C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72" s="3" customFormat="1">
      <c r="A108" s="6"/>
      <c r="B108" s="6"/>
      <c r="C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</row>
    <row r="109" spans="1:72" s="3" customFormat="1">
      <c r="A109" s="6"/>
      <c r="B109" s="6"/>
      <c r="C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</row>
    <row r="110" spans="1:72" s="3" customFormat="1">
      <c r="A110" s="6"/>
      <c r="B110" s="6"/>
      <c r="C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</row>
    <row r="111" spans="1:72" s="3" customFormat="1">
      <c r="A111" s="6"/>
      <c r="B111" s="6"/>
      <c r="C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</row>
    <row r="112" spans="1:72" s="3" customFormat="1">
      <c r="A112" s="6"/>
      <c r="B112" s="6"/>
      <c r="C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</row>
    <row r="113" spans="1:72" s="3" customFormat="1">
      <c r="A113" s="6"/>
      <c r="B113" s="6"/>
      <c r="C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</row>
    <row r="114" spans="1:72" s="3" customFormat="1">
      <c r="A114" s="6"/>
      <c r="B114" s="6"/>
      <c r="C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</row>
    <row r="115" spans="1:72" s="3" customFormat="1">
      <c r="A115" s="6"/>
      <c r="B115" s="6"/>
      <c r="C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</row>
    <row r="116" spans="1:72" s="3" customFormat="1">
      <c r="A116" s="6"/>
      <c r="B116" s="6"/>
      <c r="C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</row>
    <row r="117" spans="1:72" s="3" customFormat="1">
      <c r="A117" s="6"/>
      <c r="B117" s="6"/>
      <c r="C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</row>
    <row r="118" spans="1:72" s="3" customFormat="1">
      <c r="A118" s="6"/>
      <c r="B118" s="6"/>
      <c r="C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</row>
    <row r="119" spans="1:72" s="3" customFormat="1">
      <c r="A119" s="6"/>
      <c r="B119" s="6"/>
      <c r="C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</row>
    <row r="120" spans="1:72" s="3" customFormat="1">
      <c r="A120" s="6"/>
      <c r="B120" s="6"/>
      <c r="C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</row>
    <row r="121" spans="1:72" s="3" customFormat="1">
      <c r="A121" s="6"/>
      <c r="B121" s="6"/>
      <c r="C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</row>
    <row r="122" spans="1:72" s="3" customFormat="1">
      <c r="A122" s="6"/>
      <c r="B122" s="6"/>
      <c r="C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</row>
    <row r="123" spans="1:72" s="3" customFormat="1">
      <c r="A123" s="6"/>
      <c r="B123" s="6"/>
      <c r="C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</row>
    <row r="124" spans="1:72" s="3" customFormat="1">
      <c r="A124" s="6"/>
      <c r="B124" s="6"/>
      <c r="C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</row>
    <row r="125" spans="1:72" s="3" customFormat="1">
      <c r="A125" s="6"/>
      <c r="B125" s="6"/>
      <c r="C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</row>
    <row r="126" spans="1:72" s="3" customFormat="1">
      <c r="A126" s="6"/>
      <c r="B126" s="6"/>
      <c r="C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</row>
    <row r="127" spans="1:72" s="3" customFormat="1">
      <c r="A127" s="6"/>
      <c r="B127" s="6"/>
      <c r="C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</row>
    <row r="128" spans="1:72" s="3" customFormat="1">
      <c r="A128" s="6"/>
      <c r="B128" s="6"/>
      <c r="C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</row>
    <row r="129" spans="1:72" s="3" customFormat="1">
      <c r="A129" s="6"/>
      <c r="B129" s="6"/>
      <c r="C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</row>
    <row r="130" spans="1:72" s="3" customFormat="1">
      <c r="A130" s="6"/>
      <c r="B130" s="6"/>
      <c r="C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</row>
    <row r="131" spans="1:72" s="3" customFormat="1">
      <c r="A131" s="6"/>
      <c r="B131" s="6"/>
      <c r="C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</row>
    <row r="132" spans="1:72" s="3" customFormat="1">
      <c r="A132" s="6"/>
      <c r="B132" s="6"/>
      <c r="C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</row>
    <row r="133" spans="1:72" s="3" customFormat="1">
      <c r="A133" s="6"/>
      <c r="B133" s="6"/>
      <c r="C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</row>
    <row r="134" spans="1:72" s="3" customFormat="1">
      <c r="A134" s="6"/>
      <c r="B134" s="6"/>
      <c r="C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</row>
    <row r="135" spans="1:72" s="3" customFormat="1">
      <c r="A135" s="6"/>
      <c r="B135" s="6"/>
      <c r="C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</row>
    <row r="136" spans="1:72" s="3" customFormat="1">
      <c r="A136" s="6"/>
      <c r="B136" s="6"/>
      <c r="C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</row>
    <row r="137" spans="1:72" s="3" customFormat="1">
      <c r="A137" s="6"/>
      <c r="B137" s="6"/>
      <c r="C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</row>
    <row r="138" spans="1:72" s="3" customFormat="1">
      <c r="A138" s="6"/>
      <c r="B138" s="6"/>
      <c r="C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</row>
    <row r="139" spans="1:72" s="3" customFormat="1">
      <c r="A139" s="6"/>
      <c r="B139" s="6"/>
      <c r="C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</row>
    <row r="140" spans="1:72" s="3" customFormat="1">
      <c r="A140" s="6"/>
      <c r="B140" s="6"/>
      <c r="C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</row>
    <row r="141" spans="1:72" s="3" customFormat="1">
      <c r="A141" s="6"/>
      <c r="B141" s="6"/>
      <c r="C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</row>
    <row r="142" spans="1:72" s="3" customFormat="1">
      <c r="A142" s="6"/>
      <c r="B142" s="6"/>
      <c r="C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</row>
    <row r="143" spans="1:72" s="3" customFormat="1">
      <c r="A143" s="6"/>
      <c r="B143" s="6"/>
      <c r="C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</row>
    <row r="144" spans="1:72" s="3" customFormat="1">
      <c r="A144" s="6"/>
      <c r="B144" s="6"/>
      <c r="C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</row>
    <row r="145" spans="1:72" s="3" customFormat="1">
      <c r="A145" s="6"/>
      <c r="B145" s="6"/>
      <c r="C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</row>
    <row r="146" spans="1:72" s="3" customFormat="1">
      <c r="A146" s="6"/>
      <c r="B146" s="6"/>
      <c r="C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</row>
    <row r="147" spans="1:72" s="3" customFormat="1">
      <c r="A147" s="6"/>
      <c r="B147" s="6"/>
      <c r="C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</row>
    <row r="148" spans="1:72" s="3" customFormat="1">
      <c r="A148" s="6"/>
      <c r="B148" s="6"/>
      <c r="C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</row>
    <row r="149" spans="1:72" s="3" customFormat="1">
      <c r="A149" s="6"/>
      <c r="B149" s="6"/>
      <c r="C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</row>
    <row r="150" spans="1:72" s="3" customFormat="1">
      <c r="A150" s="6"/>
      <c r="B150" s="6"/>
      <c r="C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</row>
    <row r="151" spans="1:72" s="3" customFormat="1">
      <c r="A151" s="6"/>
      <c r="B151" s="6"/>
      <c r="C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</row>
    <row r="152" spans="1:72" s="3" customFormat="1">
      <c r="A152" s="6"/>
      <c r="B152" s="6"/>
      <c r="C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</row>
    <row r="153" spans="1:72" s="3" customFormat="1">
      <c r="A153" s="6"/>
      <c r="B153" s="6"/>
      <c r="C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</row>
    <row r="154" spans="1:72" s="3" customFormat="1">
      <c r="A154" s="6"/>
      <c r="B154" s="6"/>
      <c r="C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</row>
    <row r="155" spans="1:72" s="3" customFormat="1">
      <c r="A155" s="6"/>
      <c r="B155" s="6"/>
      <c r="C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</row>
    <row r="156" spans="1:72" s="3" customFormat="1">
      <c r="A156" s="6"/>
      <c r="B156" s="6"/>
      <c r="C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</row>
    <row r="157" spans="1:72" s="3" customFormat="1">
      <c r="A157" s="6"/>
      <c r="B157" s="6"/>
      <c r="C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</row>
    <row r="158" spans="1:72" s="3" customFormat="1">
      <c r="A158" s="6"/>
      <c r="B158" s="6"/>
      <c r="C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</row>
    <row r="159" spans="1:72" s="3" customFormat="1">
      <c r="A159" s="6"/>
      <c r="B159" s="6"/>
      <c r="C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</row>
    <row r="160" spans="1:72" s="3" customFormat="1">
      <c r="A160" s="6"/>
      <c r="B160" s="6"/>
      <c r="C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</row>
    <row r="161" spans="1:72" s="3" customFormat="1">
      <c r="A161" s="6"/>
      <c r="B161" s="6"/>
      <c r="C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</row>
    <row r="162" spans="1:72" s="3" customFormat="1">
      <c r="A162" s="6"/>
      <c r="B162" s="6"/>
      <c r="C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</row>
    <row r="163" spans="1:72" s="3" customFormat="1">
      <c r="A163" s="6"/>
      <c r="B163" s="6"/>
      <c r="C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</row>
    <row r="164" spans="1:72" s="3" customFormat="1">
      <c r="A164" s="6"/>
      <c r="B164" s="6"/>
      <c r="C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</row>
    <row r="165" spans="1:72" s="3" customFormat="1">
      <c r="A165" s="6"/>
      <c r="B165" s="6"/>
      <c r="C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</row>
    <row r="166" spans="1:72" s="3" customFormat="1">
      <c r="A166" s="6"/>
      <c r="B166" s="6"/>
      <c r="C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</row>
    <row r="167" spans="1:72" s="3" customFormat="1">
      <c r="A167" s="6"/>
      <c r="B167" s="6"/>
      <c r="C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</row>
    <row r="168" spans="1:72" s="3" customFormat="1">
      <c r="A168" s="6"/>
      <c r="B168" s="6"/>
      <c r="C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</row>
    <row r="169" spans="1:72" s="3" customFormat="1">
      <c r="A169" s="6"/>
      <c r="B169" s="6"/>
      <c r="C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</row>
    <row r="170" spans="1:72" s="3" customFormat="1">
      <c r="A170" s="6"/>
      <c r="B170" s="6"/>
      <c r="C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</row>
    <row r="171" spans="1:72" s="3" customFormat="1">
      <c r="A171" s="6"/>
      <c r="B171" s="6"/>
      <c r="C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</row>
    <row r="172" spans="1:72" s="3" customFormat="1">
      <c r="A172" s="6"/>
      <c r="B172" s="6"/>
      <c r="C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</row>
    <row r="173" spans="1:72" s="3" customFormat="1">
      <c r="A173" s="6"/>
      <c r="B173" s="6"/>
      <c r="C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</row>
    <row r="174" spans="1:72" s="3" customFormat="1">
      <c r="A174" s="6"/>
      <c r="B174" s="6"/>
      <c r="C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</row>
    <row r="175" spans="1:72" s="3" customFormat="1">
      <c r="A175" s="6"/>
      <c r="B175" s="6"/>
      <c r="C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</row>
    <row r="176" spans="1:72" s="3" customFormat="1">
      <c r="A176" s="6"/>
      <c r="B176" s="6"/>
      <c r="C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</row>
    <row r="177" spans="1:72" s="3" customFormat="1">
      <c r="A177" s="6"/>
      <c r="B177" s="6"/>
      <c r="C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</row>
    <row r="178" spans="1:72" s="3" customFormat="1">
      <c r="A178" s="6"/>
      <c r="B178" s="6"/>
      <c r="C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</row>
    <row r="179" spans="1:72" s="3" customFormat="1">
      <c r="A179" s="6"/>
      <c r="B179" s="6"/>
      <c r="C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</row>
    <row r="180" spans="1:72" s="3" customFormat="1">
      <c r="A180" s="6"/>
      <c r="B180" s="6"/>
      <c r="C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</row>
    <row r="181" spans="1:72" s="3" customFormat="1">
      <c r="A181" s="6"/>
      <c r="B181" s="6"/>
      <c r="C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</row>
    <row r="182" spans="1:72" s="3" customFormat="1">
      <c r="A182" s="6"/>
      <c r="B182" s="6"/>
      <c r="C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</row>
    <row r="183" spans="1:72" s="3" customFormat="1">
      <c r="A183" s="6"/>
      <c r="B183" s="6"/>
      <c r="C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</row>
    <row r="184" spans="1:72" s="3" customFormat="1">
      <c r="A184" s="6"/>
      <c r="B184" s="6"/>
      <c r="C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</row>
    <row r="185" spans="1:72" s="3" customFormat="1">
      <c r="A185" s="6"/>
      <c r="B185" s="6"/>
      <c r="C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</row>
    <row r="186" spans="1:72" s="3" customFormat="1">
      <c r="A186" s="6"/>
      <c r="B186" s="6"/>
      <c r="C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</row>
    <row r="187" spans="1:72" s="3" customFormat="1">
      <c r="A187" s="6"/>
      <c r="B187" s="6"/>
      <c r="C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</row>
    <row r="188" spans="1:72" s="3" customFormat="1">
      <c r="A188" s="6"/>
      <c r="B188" s="6"/>
      <c r="C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</row>
  </sheetData>
  <mergeCells count="40">
    <mergeCell ref="B44:C44"/>
    <mergeCell ref="G44:H44"/>
    <mergeCell ref="B33:C33"/>
    <mergeCell ref="B34:C34"/>
    <mergeCell ref="B35:C35"/>
    <mergeCell ref="B36:C36"/>
    <mergeCell ref="A40:C40"/>
    <mergeCell ref="B37:C37"/>
    <mergeCell ref="B39:C39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A1:H1"/>
    <mergeCell ref="A3:H3"/>
    <mergeCell ref="B5:C5"/>
    <mergeCell ref="B6:C6"/>
    <mergeCell ref="B7:C7"/>
  </mergeCells>
  <pageMargins left="0.36" right="0" top="0" bottom="0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fedja  (Bjujet 2020anvanumnery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Margaryan</dc:creator>
  <cp:keywords>https://mul-msy.gov.am/tasks/docs/attachment.php?id=58317&amp;fn=Eramsyak+2020.xlsx&amp;out=1&amp;token=0d8b4d4bb6f806ff5d07</cp:keywords>
  <cp:lastModifiedBy>Aida Margaryan</cp:lastModifiedBy>
  <cp:lastPrinted>2019-06-24T08:01:31Z</cp:lastPrinted>
  <dcterms:created xsi:type="dcterms:W3CDTF">2012-09-29T11:14:32Z</dcterms:created>
  <dcterms:modified xsi:type="dcterms:W3CDTF">2019-06-24T08:40:58Z</dcterms:modified>
</cp:coreProperties>
</file>