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2020" sheetId="10" r:id="rId1"/>
    <sheet name="2021" sheetId="5" r:id="rId2"/>
  </sheets>
  <calcPr calcId="162913"/>
</workbook>
</file>

<file path=xl/calcChain.xml><?xml version="1.0" encoding="utf-8"?>
<calcChain xmlns="http://schemas.openxmlformats.org/spreadsheetml/2006/main">
  <c r="J5" i="5" l="1"/>
  <c r="G113" i="5" l="1"/>
  <c r="J7" i="5"/>
  <c r="E5" i="10"/>
  <c r="E7" i="10" s="1"/>
  <c r="J8" i="5" l="1"/>
  <c r="G104" i="5"/>
  <c r="G86" i="5"/>
  <c r="G68" i="5"/>
  <c r="G50" i="5"/>
  <c r="G32" i="5"/>
  <c r="G14" i="5"/>
  <c r="G99" i="5" l="1"/>
  <c r="G111" i="5"/>
  <c r="G110" i="5"/>
  <c r="G109" i="5"/>
  <c r="G108" i="5"/>
  <c r="G107" i="5"/>
  <c r="G106" i="5"/>
  <c r="G105" i="5"/>
  <c r="G103" i="5"/>
  <c r="G102" i="5"/>
  <c r="G101" i="5"/>
  <c r="G100" i="5"/>
  <c r="G93" i="5"/>
  <c r="G92" i="5"/>
  <c r="G91" i="5"/>
  <c r="G90" i="5"/>
  <c r="G89" i="5"/>
  <c r="G88" i="5"/>
  <c r="G87" i="5"/>
  <c r="G85" i="5"/>
  <c r="G84" i="5"/>
  <c r="G83" i="5"/>
  <c r="G82" i="5"/>
  <c r="G81" i="5"/>
  <c r="G80" i="5"/>
  <c r="G75" i="5"/>
  <c r="G74" i="5"/>
  <c r="G73" i="5"/>
  <c r="G72" i="5"/>
  <c r="G71" i="5"/>
  <c r="G70" i="5"/>
  <c r="G69" i="5"/>
  <c r="G67" i="5"/>
  <c r="G66" i="5"/>
  <c r="G65" i="5"/>
  <c r="G64" i="5"/>
  <c r="G63" i="5"/>
  <c r="G62" i="5"/>
  <c r="G57" i="5"/>
  <c r="G56" i="5"/>
  <c r="G55" i="5"/>
  <c r="G54" i="5"/>
  <c r="G53" i="5"/>
  <c r="G52" i="5"/>
  <c r="G51" i="5"/>
  <c r="G49" i="5"/>
  <c r="G48" i="5"/>
  <c r="G47" i="5"/>
  <c r="G46" i="5"/>
  <c r="G45" i="5"/>
  <c r="G44" i="5"/>
  <c r="G39" i="5"/>
  <c r="G38" i="5"/>
  <c r="G37" i="5"/>
  <c r="G36" i="5"/>
  <c r="G35" i="5"/>
  <c r="G34" i="5"/>
  <c r="G33" i="5"/>
  <c r="G31" i="5"/>
  <c r="G30" i="5"/>
  <c r="G29" i="5"/>
  <c r="G28" i="5"/>
  <c r="G27" i="5"/>
  <c r="G26" i="5"/>
  <c r="G21" i="5"/>
  <c r="G20" i="5"/>
  <c r="G19" i="5"/>
  <c r="G18" i="5"/>
  <c r="G17" i="5"/>
  <c r="G16" i="5"/>
  <c r="G15" i="5"/>
  <c r="G13" i="5"/>
  <c r="G12" i="5"/>
  <c r="G11" i="5"/>
  <c r="G10" i="5"/>
  <c r="G9" i="5"/>
  <c r="G8" i="5"/>
  <c r="G112" i="5" l="1"/>
  <c r="G94" i="5"/>
  <c r="G76" i="5"/>
  <c r="G58" i="5"/>
  <c r="G40" i="5"/>
  <c r="G22" i="5"/>
</calcChain>
</file>

<file path=xl/sharedStrings.xml><?xml version="1.0" encoding="utf-8"?>
<sst xmlns="http://schemas.openxmlformats.org/spreadsheetml/2006/main" count="150" uniqueCount="46">
  <si>
    <t xml:space="preserve"> Սեղանի թենիսի </t>
  </si>
  <si>
    <t>Ծախսեր</t>
  </si>
  <si>
    <t>Մարդ</t>
  </si>
  <si>
    <t>Գումարը (ՀՀ դրամ)</t>
  </si>
  <si>
    <t>Գումարը արտարժույթ</t>
  </si>
  <si>
    <t>Փոխարժեք</t>
  </si>
  <si>
    <t>Ապահովագրություն</t>
  </si>
  <si>
    <t>Օրապահիկ ճանապարհին</t>
  </si>
  <si>
    <t>Հուշանվեր</t>
  </si>
  <si>
    <t>Ընդամենը</t>
  </si>
  <si>
    <t xml:space="preserve"> Աթլետիկա</t>
  </si>
  <si>
    <t>Գումարը դրամ</t>
  </si>
  <si>
    <t>Ընդամենը դրամ</t>
  </si>
  <si>
    <t>Ձյուդո</t>
  </si>
  <si>
    <t>Խճյուղային հեծանիվ</t>
  </si>
  <si>
    <t>Ընդամենը ֆրանկաֆոնյան խաղեր</t>
  </si>
  <si>
    <t>Մարզահագուստ</t>
  </si>
  <si>
    <t xml:space="preserve">Մարզակոշիկ </t>
  </si>
  <si>
    <t xml:space="preserve">Շորտ մարզումային </t>
  </si>
  <si>
    <t>Շապիկ պոլո</t>
  </si>
  <si>
    <t xml:space="preserve">Սրբիչ </t>
  </si>
  <si>
    <t>Հողաթափ</t>
  </si>
  <si>
    <t xml:space="preserve">Բեյսբոլկա </t>
  </si>
  <si>
    <t xml:space="preserve">Պայուսակ մարզական </t>
  </si>
  <si>
    <t xml:space="preserve">Պատվիրակության ղեկավարների խումբ </t>
  </si>
  <si>
    <t>Մասնակցության վճար</t>
  </si>
  <si>
    <t>Ընդամենը (ՀՀ դրամ)</t>
  </si>
  <si>
    <t xml:space="preserve">Ժամկետը, վայրը                  </t>
  </si>
  <si>
    <t>2021 թվականին Ֆրանկոֆոնիայի մարզամշակութային խաղերին Հայաստանի պատվիրակության մասնակցության ապահովում</t>
  </si>
  <si>
    <t xml:space="preserve">Ճանապարհածախս Երևան-  Կվեբեկ- Երևան </t>
  </si>
  <si>
    <t>Ճանապարհածախս Երևան-  Կվեբեկ- Երևան  /Բարձրաշտիճան  պաշտոնյաներ-2, Խմբի ղեկավար-1,  մարզաձևերի պատասպանատու -1,  Ֆրանկոֆոնյան խաղերի պատասխանատու -1/</t>
  </si>
  <si>
    <t>Ազատ ոճի ըմբշամարտ</t>
  </si>
  <si>
    <t xml:space="preserve">Շապիկ մարզումային </t>
  </si>
  <si>
    <t>Նախահաշիվ</t>
  </si>
  <si>
    <t>Գումարը արտարժույթով</t>
  </si>
  <si>
    <t>Փոխարժեքը</t>
  </si>
  <si>
    <t>Գումարը ՀՀ դրամով</t>
  </si>
  <si>
    <t xml:space="preserve">Բանկի միջնորդավճար </t>
  </si>
  <si>
    <t xml:space="preserve">2020 թ. Հայաստանի մասնակցության ապահովման կանխավճարը </t>
  </si>
  <si>
    <t>masnakic</t>
  </si>
  <si>
    <t>4 մարզաձև</t>
  </si>
  <si>
    <t>Ֆրանկոֆոնիայի 9-րդ մարզամշակութային խաղեր</t>
  </si>
  <si>
    <t xml:space="preserve">Կանադա, ք. Նյու Բռանսվիկ </t>
  </si>
  <si>
    <t>5 մարզաձև</t>
  </si>
  <si>
    <t>2017թ. Գներով</t>
  </si>
  <si>
    <t>Մարզաձևերը և մասնակցության վճարը ըստ 2017թ. միջոցառման կանոնադրության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</si>
</sst>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2]\ #,##0.0"/>
  </numFmts>
  <fonts count="10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 Cyr"/>
      <family val="2"/>
    </font>
    <font>
      <sz val="12"/>
      <name val="GHEA Grapalat"/>
      <family val="3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5" fillId="0" borderId="0" xfId="0" applyFont="1"/>
    <xf numFmtId="0" fontId="1" fillId="0" borderId="12" xfId="0" applyFont="1" applyBorder="1" applyAlignment="1">
      <alignment horizontal="center" vertical="top" wrapText="1"/>
    </xf>
    <xf numFmtId="1" fontId="1" fillId="0" borderId="12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/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right" vertical="top" wrapText="1"/>
    </xf>
    <xf numFmtId="0" fontId="5" fillId="0" borderId="0" xfId="0" applyFont="1" applyBorder="1"/>
    <xf numFmtId="0" fontId="1" fillId="0" borderId="11" xfId="0" applyFont="1" applyBorder="1" applyAlignment="1">
      <alignment horizontal="right" vertical="top" wrapText="1"/>
    </xf>
    <xf numFmtId="1" fontId="1" fillId="0" borderId="11" xfId="0" applyNumberFormat="1" applyFont="1" applyBorder="1" applyAlignment="1">
      <alignment horizontal="right" vertical="top" wrapText="1"/>
    </xf>
    <xf numFmtId="1" fontId="6" fillId="0" borderId="11" xfId="0" applyNumberFormat="1" applyFont="1" applyBorder="1"/>
    <xf numFmtId="0" fontId="1" fillId="0" borderId="11" xfId="0" applyFont="1" applyBorder="1" applyAlignment="1">
      <alignment horizontal="left" vertical="top" wrapText="1"/>
    </xf>
    <xf numFmtId="1" fontId="5" fillId="0" borderId="0" xfId="0" applyNumberFormat="1" applyFont="1"/>
    <xf numFmtId="0" fontId="5" fillId="3" borderId="0" xfId="0" applyFont="1" applyFill="1"/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right" vertical="top" wrapText="1"/>
    </xf>
    <xf numFmtId="0" fontId="8" fillId="0" borderId="0" xfId="1" applyFont="1"/>
    <xf numFmtId="0" fontId="8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wrapText="1"/>
    </xf>
    <xf numFmtId="0" fontId="8" fillId="0" borderId="0" xfId="1" applyFont="1" applyAlignment="1">
      <alignment wrapText="1"/>
    </xf>
    <xf numFmtId="0" fontId="8" fillId="0" borderId="13" xfId="1" applyFont="1" applyBorder="1"/>
    <xf numFmtId="164" fontId="8" fillId="0" borderId="13" xfId="1" applyNumberFormat="1" applyFont="1" applyBorder="1"/>
    <xf numFmtId="1" fontId="1" fillId="0" borderId="5" xfId="0" applyNumberFormat="1" applyFont="1" applyFill="1" applyBorder="1" applyAlignment="1">
      <alignment horizontal="right" vertical="top" wrapText="1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3">
    <cellStyle name="Normal" xfId="0" builtinId="0"/>
    <cellStyle name="Normal 2" xfId="1"/>
    <cellStyle name="Обычный_2006 petrvar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workbookViewId="0">
      <selection activeCell="D6" sqref="D6"/>
    </sheetView>
  </sheetViews>
  <sheetFormatPr defaultRowHeight="17.25"/>
  <cols>
    <col min="1" max="1" width="9.140625" style="37"/>
    <col min="2" max="2" width="35.85546875" style="37" customWidth="1"/>
    <col min="3" max="3" width="17.140625" style="37" customWidth="1"/>
    <col min="4" max="4" width="15.5703125" style="37" customWidth="1"/>
    <col min="5" max="5" width="12.28515625" style="37" customWidth="1"/>
    <col min="6" max="16384" width="9.140625" style="37"/>
  </cols>
  <sheetData>
    <row r="1" spans="2:6">
      <c r="B1" s="47" t="s">
        <v>38</v>
      </c>
      <c r="C1" s="47"/>
      <c r="D1" s="47"/>
      <c r="E1" s="47"/>
    </row>
    <row r="2" spans="2:6">
      <c r="C2" s="37" t="s">
        <v>33</v>
      </c>
    </row>
    <row r="4" spans="2:6" ht="51.75">
      <c r="B4" s="38" t="s">
        <v>41</v>
      </c>
      <c r="C4" s="39" t="s">
        <v>34</v>
      </c>
      <c r="D4" s="39" t="s">
        <v>35</v>
      </c>
      <c r="E4" s="39" t="s">
        <v>36</v>
      </c>
      <c r="F4" s="40"/>
    </row>
    <row r="5" spans="2:6">
      <c r="B5" s="41" t="s">
        <v>25</v>
      </c>
      <c r="C5" s="42">
        <v>1000</v>
      </c>
      <c r="D5" s="41">
        <v>553.65</v>
      </c>
      <c r="E5" s="41">
        <f>C5*D5</f>
        <v>553650</v>
      </c>
    </row>
    <row r="6" spans="2:6">
      <c r="B6" s="41" t="s">
        <v>37</v>
      </c>
      <c r="C6" s="41"/>
      <c r="D6" s="41"/>
      <c r="E6" s="41">
        <v>17500</v>
      </c>
    </row>
    <row r="7" spans="2:6">
      <c r="B7" s="44" t="s">
        <v>9</v>
      </c>
      <c r="C7" s="45"/>
      <c r="D7" s="46"/>
      <c r="E7" s="41">
        <f>SUM(E5:E6)</f>
        <v>571150</v>
      </c>
    </row>
  </sheetData>
  <mergeCells count="2">
    <mergeCell ref="B7:D7"/>
    <mergeCell ref="B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O119"/>
  <sheetViews>
    <sheetView tabSelected="1" workbookViewId="0">
      <selection activeCell="J12" sqref="J12"/>
    </sheetView>
  </sheetViews>
  <sheetFormatPr defaultRowHeight="16.5"/>
  <cols>
    <col min="1" max="1" width="2.85546875" style="8" customWidth="1"/>
    <col min="2" max="2" width="26.28515625" style="8" customWidth="1"/>
    <col min="3" max="3" width="7.28515625" style="8" customWidth="1"/>
    <col min="4" max="4" width="11" style="8" customWidth="1"/>
    <col min="5" max="5" width="12.140625" style="8" customWidth="1"/>
    <col min="6" max="6" width="11.5703125" style="8" customWidth="1"/>
    <col min="7" max="7" width="11.7109375" style="8" customWidth="1"/>
    <col min="8" max="9" width="9.140625" style="8"/>
    <col min="10" max="10" width="17.28515625" style="8" customWidth="1"/>
    <col min="11" max="16384" width="9.140625" style="8"/>
  </cols>
  <sheetData>
    <row r="2" spans="2:15" ht="48.75" customHeight="1">
      <c r="B2" s="51" t="s">
        <v>28</v>
      </c>
      <c r="C2" s="51"/>
      <c r="D2" s="51"/>
      <c r="E2" s="51"/>
      <c r="F2" s="51"/>
      <c r="G2" s="51"/>
    </row>
    <row r="3" spans="2:15" s="19" customFormat="1" ht="14.25" thickBot="1"/>
    <row r="4" spans="2:15" s="19" customFormat="1" ht="15.75" customHeight="1" thickBot="1">
      <c r="B4" s="52" t="s">
        <v>27</v>
      </c>
      <c r="C4" s="53"/>
      <c r="D4" s="53"/>
      <c r="E4" s="53"/>
      <c r="F4" s="53"/>
      <c r="G4" s="54"/>
    </row>
    <row r="5" spans="2:15" s="19" customFormat="1" ht="15" thickBot="1">
      <c r="B5" s="55" t="s">
        <v>42</v>
      </c>
      <c r="C5" s="56"/>
      <c r="D5" s="56"/>
      <c r="E5" s="56"/>
      <c r="F5" s="56"/>
      <c r="G5" s="57"/>
      <c r="I5" s="19">
        <v>2020</v>
      </c>
      <c r="J5" s="19">
        <f>C8+C26+C44+C62+C80+C99</f>
        <v>31</v>
      </c>
      <c r="K5" s="19" t="s">
        <v>39</v>
      </c>
      <c r="M5" s="19" t="s">
        <v>43</v>
      </c>
    </row>
    <row r="6" spans="2:15" s="19" customFormat="1" ht="15" thickBot="1">
      <c r="B6" s="58" t="s">
        <v>0</v>
      </c>
      <c r="C6" s="59"/>
      <c r="D6" s="59"/>
      <c r="E6" s="59"/>
      <c r="F6" s="59"/>
      <c r="G6" s="60"/>
      <c r="J6" s="20"/>
    </row>
    <row r="7" spans="2:15" s="19" customFormat="1" ht="27.75" thickBot="1">
      <c r="B7" s="2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26</v>
      </c>
      <c r="I7" s="19">
        <v>2017</v>
      </c>
      <c r="J7" s="7">
        <f>5+4+3+9+4</f>
        <v>25</v>
      </c>
      <c r="K7" s="19" t="s">
        <v>39</v>
      </c>
      <c r="M7" s="19" t="s">
        <v>40</v>
      </c>
    </row>
    <row r="8" spans="2:15" s="19" customFormat="1" ht="42.75" customHeight="1" thickBot="1">
      <c r="B8" s="2" t="s">
        <v>29</v>
      </c>
      <c r="C8" s="3">
        <v>3</v>
      </c>
      <c r="D8" s="3"/>
      <c r="E8" s="18">
        <v>1500</v>
      </c>
      <c r="F8" s="4">
        <v>553.65</v>
      </c>
      <c r="G8" s="6">
        <f>PRODUCT(C8:F8)</f>
        <v>2491425</v>
      </c>
      <c r="J8" s="7">
        <f>J5-J7</f>
        <v>6</v>
      </c>
    </row>
    <row r="9" spans="2:15" s="19" customFormat="1" ht="14.25" thickBot="1">
      <c r="B9" s="11" t="s">
        <v>25</v>
      </c>
      <c r="C9" s="3">
        <v>3</v>
      </c>
      <c r="D9" s="3"/>
      <c r="E9" s="18">
        <v>400</v>
      </c>
      <c r="F9" s="4">
        <v>553.65</v>
      </c>
      <c r="G9" s="6">
        <f t="shared" ref="G9:G21" si="0">PRODUCT(C9:F9)</f>
        <v>664380</v>
      </c>
      <c r="I9" s="19" t="s">
        <v>45</v>
      </c>
      <c r="J9" s="7"/>
    </row>
    <row r="10" spans="2:15" s="19" customFormat="1" ht="14.25" thickBot="1">
      <c r="B10" s="11" t="s">
        <v>6</v>
      </c>
      <c r="C10" s="3">
        <v>3</v>
      </c>
      <c r="D10" s="3">
        <v>4000</v>
      </c>
      <c r="E10" s="18"/>
      <c r="F10" s="4"/>
      <c r="G10" s="6">
        <f t="shared" si="0"/>
        <v>12000</v>
      </c>
      <c r="I10" s="68" t="s">
        <v>44</v>
      </c>
      <c r="J10" s="68"/>
      <c r="K10" s="68"/>
      <c r="L10" s="68"/>
      <c r="M10" s="68"/>
      <c r="N10" s="68"/>
      <c r="O10" s="68"/>
    </row>
    <row r="11" spans="2:15" s="19" customFormat="1" ht="14.25" thickBot="1">
      <c r="B11" s="11" t="s">
        <v>7</v>
      </c>
      <c r="C11" s="3">
        <v>3</v>
      </c>
      <c r="D11" s="3"/>
      <c r="E11" s="18">
        <v>130</v>
      </c>
      <c r="F11" s="4">
        <v>553.65</v>
      </c>
      <c r="G11" s="6">
        <f t="shared" si="0"/>
        <v>215923.5</v>
      </c>
      <c r="J11" s="7"/>
    </row>
    <row r="12" spans="2:15" s="21" customFormat="1" ht="22.5" customHeight="1" thickBot="1">
      <c r="B12" s="13" t="s">
        <v>16</v>
      </c>
      <c r="C12" s="14">
        <v>3</v>
      </c>
      <c r="D12" s="14">
        <v>44000</v>
      </c>
      <c r="E12" s="15"/>
      <c r="F12" s="15"/>
      <c r="G12" s="6">
        <f t="shared" si="0"/>
        <v>132000</v>
      </c>
      <c r="J12" s="16"/>
    </row>
    <row r="13" spans="2:15" s="21" customFormat="1" ht="23.25" customHeight="1" thickBot="1">
      <c r="B13" s="13" t="s">
        <v>17</v>
      </c>
      <c r="C13" s="14">
        <v>3</v>
      </c>
      <c r="D13" s="14">
        <v>28000</v>
      </c>
      <c r="E13" s="15"/>
      <c r="F13" s="15"/>
      <c r="G13" s="6">
        <f t="shared" si="0"/>
        <v>84000</v>
      </c>
      <c r="J13" s="16"/>
    </row>
    <row r="14" spans="2:15" s="21" customFormat="1" ht="14.25" thickBot="1">
      <c r="B14" s="13" t="s">
        <v>32</v>
      </c>
      <c r="C14" s="14">
        <v>3</v>
      </c>
      <c r="D14" s="14">
        <v>12000</v>
      </c>
      <c r="E14" s="15"/>
      <c r="F14" s="15"/>
      <c r="G14" s="6">
        <f t="shared" ref="G14" si="1">PRODUCT(C14:F14)</f>
        <v>36000</v>
      </c>
      <c r="J14" s="16"/>
    </row>
    <row r="15" spans="2:15" s="21" customFormat="1" ht="14.25" thickBot="1">
      <c r="B15" s="13" t="s">
        <v>18</v>
      </c>
      <c r="C15" s="14">
        <v>3</v>
      </c>
      <c r="D15" s="14">
        <v>11000</v>
      </c>
      <c r="E15" s="15"/>
      <c r="F15" s="15"/>
      <c r="G15" s="6">
        <f t="shared" si="0"/>
        <v>33000</v>
      </c>
      <c r="J15" s="16"/>
    </row>
    <row r="16" spans="2:15" s="21" customFormat="1" ht="14.25" thickBot="1">
      <c r="B16" s="13" t="s">
        <v>19</v>
      </c>
      <c r="C16" s="14">
        <v>3</v>
      </c>
      <c r="D16" s="14">
        <v>12500</v>
      </c>
      <c r="E16" s="15"/>
      <c r="F16" s="15"/>
      <c r="G16" s="6">
        <f t="shared" si="0"/>
        <v>37500</v>
      </c>
      <c r="J16" s="16"/>
    </row>
    <row r="17" spans="2:10" s="21" customFormat="1" ht="14.25" thickBot="1">
      <c r="B17" s="13" t="s">
        <v>20</v>
      </c>
      <c r="C17" s="14">
        <v>3</v>
      </c>
      <c r="D17" s="14">
        <v>12000</v>
      </c>
      <c r="E17" s="15"/>
      <c r="F17" s="15"/>
      <c r="G17" s="6">
        <f t="shared" si="0"/>
        <v>36000</v>
      </c>
      <c r="J17" s="16"/>
    </row>
    <row r="18" spans="2:10" s="21" customFormat="1" ht="14.25" thickBot="1">
      <c r="B18" s="13" t="s">
        <v>21</v>
      </c>
      <c r="C18" s="14">
        <v>3</v>
      </c>
      <c r="D18" s="14">
        <v>7000</v>
      </c>
      <c r="E18" s="15"/>
      <c r="F18" s="15"/>
      <c r="G18" s="6">
        <f t="shared" si="0"/>
        <v>21000</v>
      </c>
      <c r="J18" s="16"/>
    </row>
    <row r="19" spans="2:10" s="21" customFormat="1" ht="14.25" thickBot="1">
      <c r="B19" s="13" t="s">
        <v>22</v>
      </c>
      <c r="C19" s="14">
        <v>3</v>
      </c>
      <c r="D19" s="14">
        <v>5000</v>
      </c>
      <c r="E19" s="15"/>
      <c r="F19" s="15"/>
      <c r="G19" s="6">
        <f t="shared" si="0"/>
        <v>15000</v>
      </c>
      <c r="J19" s="16"/>
    </row>
    <row r="20" spans="2:10" s="21" customFormat="1" ht="14.25" thickBot="1">
      <c r="B20" s="17" t="s">
        <v>23</v>
      </c>
      <c r="C20" s="14">
        <v>3</v>
      </c>
      <c r="D20" s="14">
        <v>18000</v>
      </c>
      <c r="E20" s="15"/>
      <c r="F20" s="15"/>
      <c r="G20" s="6">
        <f t="shared" si="0"/>
        <v>54000</v>
      </c>
      <c r="J20" s="16"/>
    </row>
    <row r="21" spans="2:10" s="19" customFormat="1" ht="14.25" thickBot="1">
      <c r="B21" s="11" t="s">
        <v>8</v>
      </c>
      <c r="C21" s="3">
        <v>3</v>
      </c>
      <c r="D21" s="3">
        <v>6000</v>
      </c>
      <c r="E21" s="4"/>
      <c r="F21" s="4"/>
      <c r="G21" s="6">
        <f t="shared" si="0"/>
        <v>18000</v>
      </c>
      <c r="J21" s="7"/>
    </row>
    <row r="22" spans="2:10" s="19" customFormat="1" ht="15" thickBot="1">
      <c r="B22" s="11" t="s">
        <v>9</v>
      </c>
      <c r="C22" s="22"/>
      <c r="D22" s="23"/>
      <c r="E22" s="23"/>
      <c r="F22" s="23"/>
      <c r="G22" s="6">
        <f>SUM(G8:G21)</f>
        <v>3850228.5</v>
      </c>
      <c r="J22" s="20"/>
    </row>
    <row r="23" spans="2:10" s="19" customFormat="1" ht="15" thickBot="1">
      <c r="B23" s="12"/>
      <c r="C23" s="24"/>
      <c r="D23" s="25"/>
      <c r="E23" s="25"/>
      <c r="F23" s="25"/>
      <c r="G23" s="10"/>
      <c r="J23" s="20"/>
    </row>
    <row r="24" spans="2:10" s="19" customFormat="1" ht="15" thickBot="1">
      <c r="B24" s="61" t="s">
        <v>10</v>
      </c>
      <c r="C24" s="59"/>
      <c r="D24" s="59"/>
      <c r="E24" s="59"/>
      <c r="F24" s="59"/>
      <c r="G24" s="62"/>
      <c r="J24" s="20"/>
    </row>
    <row r="25" spans="2:10" s="19" customFormat="1" ht="27.75" thickBot="1">
      <c r="B25" s="1" t="s">
        <v>1</v>
      </c>
      <c r="C25" s="5" t="s">
        <v>2</v>
      </c>
      <c r="D25" s="5" t="s">
        <v>11</v>
      </c>
      <c r="E25" s="5" t="s">
        <v>4</v>
      </c>
      <c r="F25" s="5" t="s">
        <v>5</v>
      </c>
      <c r="G25" s="5" t="s">
        <v>12</v>
      </c>
      <c r="J25" s="20"/>
    </row>
    <row r="26" spans="2:10" s="19" customFormat="1" ht="42.75" customHeight="1" thickBot="1">
      <c r="B26" s="2" t="s">
        <v>29</v>
      </c>
      <c r="C26" s="3">
        <v>8</v>
      </c>
      <c r="D26" s="3"/>
      <c r="E26" s="18">
        <v>1500</v>
      </c>
      <c r="F26" s="4">
        <v>553.65</v>
      </c>
      <c r="G26" s="6">
        <f t="shared" ref="G26:G39" si="2">PRODUCT(C26:F26)</f>
        <v>6643800</v>
      </c>
    </row>
    <row r="27" spans="2:10" s="19" customFormat="1" ht="14.25" thickBot="1">
      <c r="B27" s="11" t="s">
        <v>25</v>
      </c>
      <c r="C27" s="3">
        <v>8</v>
      </c>
      <c r="D27" s="3"/>
      <c r="E27" s="18">
        <v>400</v>
      </c>
      <c r="F27" s="4">
        <v>553.65</v>
      </c>
      <c r="G27" s="6">
        <f t="shared" si="2"/>
        <v>1771680</v>
      </c>
    </row>
    <row r="28" spans="2:10" s="19" customFormat="1" ht="14.25" thickBot="1">
      <c r="B28" s="11" t="s">
        <v>6</v>
      </c>
      <c r="C28" s="3">
        <v>8</v>
      </c>
      <c r="D28" s="3">
        <v>4000</v>
      </c>
      <c r="E28" s="18"/>
      <c r="F28" s="4"/>
      <c r="G28" s="6">
        <f t="shared" si="2"/>
        <v>32000</v>
      </c>
    </row>
    <row r="29" spans="2:10" s="19" customFormat="1" ht="14.25" thickBot="1">
      <c r="B29" s="11" t="s">
        <v>7</v>
      </c>
      <c r="C29" s="3">
        <v>8</v>
      </c>
      <c r="D29" s="3"/>
      <c r="E29" s="18">
        <v>130</v>
      </c>
      <c r="F29" s="4">
        <v>553.65</v>
      </c>
      <c r="G29" s="6">
        <f t="shared" si="2"/>
        <v>575796</v>
      </c>
    </row>
    <row r="30" spans="2:10" s="21" customFormat="1" ht="14.25" thickBot="1">
      <c r="B30" s="13" t="s">
        <v>16</v>
      </c>
      <c r="C30" s="3">
        <v>8</v>
      </c>
      <c r="D30" s="14">
        <v>44000</v>
      </c>
      <c r="E30" s="15"/>
      <c r="F30" s="15"/>
      <c r="G30" s="6">
        <f t="shared" si="2"/>
        <v>352000</v>
      </c>
    </row>
    <row r="31" spans="2:10" s="21" customFormat="1" ht="14.25" thickBot="1">
      <c r="B31" s="13" t="s">
        <v>17</v>
      </c>
      <c r="C31" s="3">
        <v>8</v>
      </c>
      <c r="D31" s="14">
        <v>28000</v>
      </c>
      <c r="E31" s="15"/>
      <c r="F31" s="15"/>
      <c r="G31" s="6">
        <f t="shared" si="2"/>
        <v>224000</v>
      </c>
    </row>
    <row r="32" spans="2:10" s="21" customFormat="1" ht="14.25" thickBot="1">
      <c r="B32" s="13" t="s">
        <v>32</v>
      </c>
      <c r="C32" s="3">
        <v>8</v>
      </c>
      <c r="D32" s="14">
        <v>12000</v>
      </c>
      <c r="E32" s="15"/>
      <c r="F32" s="15"/>
      <c r="G32" s="6">
        <f t="shared" si="2"/>
        <v>96000</v>
      </c>
      <c r="J32" s="16"/>
    </row>
    <row r="33" spans="2:7" s="21" customFormat="1" ht="14.25" thickBot="1">
      <c r="B33" s="13" t="s">
        <v>18</v>
      </c>
      <c r="C33" s="3">
        <v>8</v>
      </c>
      <c r="D33" s="14">
        <v>11000</v>
      </c>
      <c r="E33" s="15"/>
      <c r="F33" s="15"/>
      <c r="G33" s="6">
        <f t="shared" si="2"/>
        <v>88000</v>
      </c>
    </row>
    <row r="34" spans="2:7" s="21" customFormat="1" ht="14.25" thickBot="1">
      <c r="B34" s="13" t="s">
        <v>19</v>
      </c>
      <c r="C34" s="3">
        <v>8</v>
      </c>
      <c r="D34" s="14">
        <v>12500</v>
      </c>
      <c r="E34" s="15"/>
      <c r="F34" s="15"/>
      <c r="G34" s="6">
        <f t="shared" si="2"/>
        <v>100000</v>
      </c>
    </row>
    <row r="35" spans="2:7" s="21" customFormat="1" ht="14.25" thickBot="1">
      <c r="B35" s="13" t="s">
        <v>20</v>
      </c>
      <c r="C35" s="3">
        <v>8</v>
      </c>
      <c r="D35" s="14">
        <v>12000</v>
      </c>
      <c r="E35" s="15"/>
      <c r="F35" s="15"/>
      <c r="G35" s="6">
        <f t="shared" si="2"/>
        <v>96000</v>
      </c>
    </row>
    <row r="36" spans="2:7" s="21" customFormat="1" ht="14.25" thickBot="1">
      <c r="B36" s="13" t="s">
        <v>21</v>
      </c>
      <c r="C36" s="3">
        <v>8</v>
      </c>
      <c r="D36" s="14">
        <v>7000</v>
      </c>
      <c r="E36" s="15"/>
      <c r="F36" s="15"/>
      <c r="G36" s="6">
        <f t="shared" si="2"/>
        <v>56000</v>
      </c>
    </row>
    <row r="37" spans="2:7" s="21" customFormat="1" ht="14.25" thickBot="1">
      <c r="B37" s="13" t="s">
        <v>22</v>
      </c>
      <c r="C37" s="3">
        <v>8</v>
      </c>
      <c r="D37" s="14">
        <v>5000</v>
      </c>
      <c r="E37" s="15"/>
      <c r="F37" s="15"/>
      <c r="G37" s="6">
        <f t="shared" si="2"/>
        <v>40000</v>
      </c>
    </row>
    <row r="38" spans="2:7" s="21" customFormat="1" ht="14.25" thickBot="1">
      <c r="B38" s="17" t="s">
        <v>23</v>
      </c>
      <c r="C38" s="3">
        <v>8</v>
      </c>
      <c r="D38" s="14">
        <v>18000</v>
      </c>
      <c r="E38" s="15"/>
      <c r="F38" s="15"/>
      <c r="G38" s="6">
        <f t="shared" si="2"/>
        <v>144000</v>
      </c>
    </row>
    <row r="39" spans="2:7" s="19" customFormat="1" ht="14.25" thickBot="1">
      <c r="B39" s="11" t="s">
        <v>8</v>
      </c>
      <c r="C39" s="3">
        <v>8</v>
      </c>
      <c r="D39" s="3">
        <v>6000</v>
      </c>
      <c r="E39" s="4"/>
      <c r="F39" s="4"/>
      <c r="G39" s="6">
        <f t="shared" si="2"/>
        <v>48000</v>
      </c>
    </row>
    <row r="40" spans="2:7" s="19" customFormat="1" ht="15" thickBot="1">
      <c r="B40" s="11" t="s">
        <v>9</v>
      </c>
      <c r="C40" s="22"/>
      <c r="D40" s="23"/>
      <c r="E40" s="23"/>
      <c r="F40" s="23"/>
      <c r="G40" s="6">
        <f>SUM(G26:G39)</f>
        <v>10267276</v>
      </c>
    </row>
    <row r="41" spans="2:7" s="19" customFormat="1" ht="15" thickBot="1">
      <c r="B41" s="9"/>
      <c r="C41" s="24"/>
      <c r="D41" s="25"/>
      <c r="E41" s="25"/>
      <c r="F41" s="25"/>
      <c r="G41" s="10"/>
    </row>
    <row r="42" spans="2:7" s="19" customFormat="1" ht="15" thickBot="1">
      <c r="B42" s="58" t="s">
        <v>13</v>
      </c>
      <c r="C42" s="59"/>
      <c r="D42" s="59"/>
      <c r="E42" s="59"/>
      <c r="F42" s="59"/>
      <c r="G42" s="63"/>
    </row>
    <row r="43" spans="2:7" s="19" customFormat="1" ht="33" customHeight="1" thickBot="1">
      <c r="B43" s="1" t="s">
        <v>1</v>
      </c>
      <c r="C43" s="3" t="s">
        <v>2</v>
      </c>
      <c r="D43" s="3" t="s">
        <v>11</v>
      </c>
      <c r="E43" s="3" t="s">
        <v>4</v>
      </c>
      <c r="F43" s="3" t="s">
        <v>5</v>
      </c>
      <c r="G43" s="3" t="s">
        <v>12</v>
      </c>
    </row>
    <row r="44" spans="2:7" s="19" customFormat="1" ht="39.75" customHeight="1" thickBot="1">
      <c r="B44" s="2" t="s">
        <v>29</v>
      </c>
      <c r="C44" s="3">
        <v>4</v>
      </c>
      <c r="D44" s="3"/>
      <c r="E44" s="18">
        <v>1500</v>
      </c>
      <c r="F44" s="4">
        <v>553.65</v>
      </c>
      <c r="G44" s="6">
        <f t="shared" ref="G44:G57" si="3">PRODUCT(C44:F44)</f>
        <v>3321900</v>
      </c>
    </row>
    <row r="45" spans="2:7" s="19" customFormat="1" ht="14.25" thickBot="1">
      <c r="B45" s="11" t="s">
        <v>25</v>
      </c>
      <c r="C45" s="3">
        <v>4</v>
      </c>
      <c r="D45" s="3"/>
      <c r="E45" s="18">
        <v>400</v>
      </c>
      <c r="F45" s="4">
        <v>553.65</v>
      </c>
      <c r="G45" s="6">
        <f t="shared" si="3"/>
        <v>885840</v>
      </c>
    </row>
    <row r="46" spans="2:7" s="19" customFormat="1" ht="14.25" thickBot="1">
      <c r="B46" s="11" t="s">
        <v>6</v>
      </c>
      <c r="C46" s="3">
        <v>4</v>
      </c>
      <c r="D46" s="3">
        <v>4000</v>
      </c>
      <c r="E46" s="18"/>
      <c r="F46" s="4"/>
      <c r="G46" s="6">
        <f t="shared" si="3"/>
        <v>16000</v>
      </c>
    </row>
    <row r="47" spans="2:7" s="19" customFormat="1" ht="14.25" thickBot="1">
      <c r="B47" s="11" t="s">
        <v>7</v>
      </c>
      <c r="C47" s="3">
        <v>4</v>
      </c>
      <c r="D47" s="3"/>
      <c r="E47" s="18">
        <v>130</v>
      </c>
      <c r="F47" s="4">
        <v>553.65</v>
      </c>
      <c r="G47" s="6">
        <f t="shared" si="3"/>
        <v>287898</v>
      </c>
    </row>
    <row r="48" spans="2:7" s="19" customFormat="1" ht="14.25" thickBot="1">
      <c r="B48" s="13" t="s">
        <v>16</v>
      </c>
      <c r="C48" s="3">
        <v>4</v>
      </c>
      <c r="D48" s="14">
        <v>44000</v>
      </c>
      <c r="E48" s="15"/>
      <c r="F48" s="15"/>
      <c r="G48" s="6">
        <f t="shared" si="3"/>
        <v>176000</v>
      </c>
    </row>
    <row r="49" spans="2:10" s="19" customFormat="1" ht="14.25" thickBot="1">
      <c r="B49" s="13" t="s">
        <v>17</v>
      </c>
      <c r="C49" s="3">
        <v>4</v>
      </c>
      <c r="D49" s="14">
        <v>28000</v>
      </c>
      <c r="E49" s="15"/>
      <c r="F49" s="15"/>
      <c r="G49" s="6">
        <f t="shared" si="3"/>
        <v>112000</v>
      </c>
    </row>
    <row r="50" spans="2:10" s="21" customFormat="1" ht="14.25" thickBot="1">
      <c r="B50" s="13" t="s">
        <v>32</v>
      </c>
      <c r="C50" s="3">
        <v>4</v>
      </c>
      <c r="D50" s="14">
        <v>12000</v>
      </c>
      <c r="E50" s="15"/>
      <c r="F50" s="15"/>
      <c r="G50" s="6">
        <f t="shared" si="3"/>
        <v>48000</v>
      </c>
      <c r="J50" s="16"/>
    </row>
    <row r="51" spans="2:10" s="19" customFormat="1" ht="14.25" thickBot="1">
      <c r="B51" s="13" t="s">
        <v>18</v>
      </c>
      <c r="C51" s="3">
        <v>4</v>
      </c>
      <c r="D51" s="14">
        <v>11000</v>
      </c>
      <c r="E51" s="15"/>
      <c r="F51" s="15"/>
      <c r="G51" s="6">
        <f t="shared" si="3"/>
        <v>44000</v>
      </c>
    </row>
    <row r="52" spans="2:10" s="19" customFormat="1" ht="14.25" thickBot="1">
      <c r="B52" s="13" t="s">
        <v>19</v>
      </c>
      <c r="C52" s="3">
        <v>4</v>
      </c>
      <c r="D52" s="14">
        <v>12500</v>
      </c>
      <c r="E52" s="15"/>
      <c r="F52" s="15"/>
      <c r="G52" s="6">
        <f t="shared" si="3"/>
        <v>50000</v>
      </c>
    </row>
    <row r="53" spans="2:10" s="19" customFormat="1" ht="14.25" thickBot="1">
      <c r="B53" s="13" t="s">
        <v>20</v>
      </c>
      <c r="C53" s="3">
        <v>4</v>
      </c>
      <c r="D53" s="14">
        <v>12000</v>
      </c>
      <c r="E53" s="15"/>
      <c r="F53" s="15"/>
      <c r="G53" s="6">
        <f t="shared" si="3"/>
        <v>48000</v>
      </c>
    </row>
    <row r="54" spans="2:10" s="19" customFormat="1" ht="14.25" thickBot="1">
      <c r="B54" s="13" t="s">
        <v>21</v>
      </c>
      <c r="C54" s="3">
        <v>4</v>
      </c>
      <c r="D54" s="14">
        <v>7000</v>
      </c>
      <c r="E54" s="15"/>
      <c r="F54" s="15"/>
      <c r="G54" s="6">
        <f t="shared" si="3"/>
        <v>28000</v>
      </c>
    </row>
    <row r="55" spans="2:10" s="19" customFormat="1" ht="14.25" thickBot="1">
      <c r="B55" s="13" t="s">
        <v>22</v>
      </c>
      <c r="C55" s="3">
        <v>4</v>
      </c>
      <c r="D55" s="14">
        <v>5000</v>
      </c>
      <c r="E55" s="15"/>
      <c r="F55" s="15"/>
      <c r="G55" s="6">
        <f t="shared" si="3"/>
        <v>20000</v>
      </c>
    </row>
    <row r="56" spans="2:10" s="19" customFormat="1" ht="14.25" thickBot="1">
      <c r="B56" s="17" t="s">
        <v>23</v>
      </c>
      <c r="C56" s="3">
        <v>4</v>
      </c>
      <c r="D56" s="14">
        <v>18000</v>
      </c>
      <c r="E56" s="15"/>
      <c r="F56" s="15"/>
      <c r="G56" s="6">
        <f t="shared" si="3"/>
        <v>72000</v>
      </c>
    </row>
    <row r="57" spans="2:10" s="19" customFormat="1" ht="14.25" thickBot="1">
      <c r="B57" s="30" t="s">
        <v>8</v>
      </c>
      <c r="C57" s="3">
        <v>4</v>
      </c>
      <c r="D57" s="3">
        <v>6000</v>
      </c>
      <c r="E57" s="27"/>
      <c r="F57" s="27"/>
      <c r="G57" s="6">
        <f t="shared" si="3"/>
        <v>24000</v>
      </c>
    </row>
    <row r="58" spans="2:10" s="19" customFormat="1" ht="22.5" customHeight="1" thickBot="1">
      <c r="B58" s="64" t="s">
        <v>9</v>
      </c>
      <c r="C58" s="64"/>
      <c r="D58" s="64"/>
      <c r="E58" s="64"/>
      <c r="F58" s="64"/>
      <c r="G58" s="28">
        <f>SUM(G44:G57)</f>
        <v>5133638</v>
      </c>
    </row>
    <row r="59" spans="2:10" ht="17.25" thickBot="1"/>
    <row r="60" spans="2:10" ht="17.25" thickBot="1">
      <c r="B60" s="58" t="s">
        <v>14</v>
      </c>
      <c r="C60" s="59"/>
      <c r="D60" s="59"/>
      <c r="E60" s="59"/>
      <c r="F60" s="59"/>
      <c r="G60" s="60"/>
    </row>
    <row r="61" spans="2:10" ht="27.75" thickBot="1">
      <c r="B61" s="2" t="s">
        <v>1</v>
      </c>
      <c r="C61" s="3" t="s">
        <v>2</v>
      </c>
      <c r="D61" s="3" t="s">
        <v>11</v>
      </c>
      <c r="E61" s="3" t="s">
        <v>4</v>
      </c>
      <c r="F61" s="3" t="s">
        <v>5</v>
      </c>
      <c r="G61" s="3" t="s">
        <v>12</v>
      </c>
    </row>
    <row r="62" spans="2:10" ht="46.5" customHeight="1" thickBot="1">
      <c r="B62" s="2" t="s">
        <v>29</v>
      </c>
      <c r="C62" s="3">
        <v>3</v>
      </c>
      <c r="D62" s="3"/>
      <c r="E62" s="18">
        <v>1500</v>
      </c>
      <c r="F62" s="4">
        <v>553.65</v>
      </c>
      <c r="G62" s="6">
        <f t="shared" ref="G62:G75" si="4">PRODUCT(C62:F62)</f>
        <v>2491425</v>
      </c>
    </row>
    <row r="63" spans="2:10" ht="17.25" thickBot="1">
      <c r="B63" s="11" t="s">
        <v>25</v>
      </c>
      <c r="C63" s="3">
        <v>3</v>
      </c>
      <c r="D63" s="3"/>
      <c r="E63" s="18">
        <v>400</v>
      </c>
      <c r="F63" s="4">
        <v>553.65</v>
      </c>
      <c r="G63" s="6">
        <f t="shared" si="4"/>
        <v>664380</v>
      </c>
    </row>
    <row r="64" spans="2:10" ht="17.25" thickBot="1">
      <c r="B64" s="11" t="s">
        <v>6</v>
      </c>
      <c r="C64" s="3">
        <v>3</v>
      </c>
      <c r="D64" s="3">
        <v>4000</v>
      </c>
      <c r="E64" s="18"/>
      <c r="F64" s="4"/>
      <c r="G64" s="6">
        <f t="shared" si="4"/>
        <v>12000</v>
      </c>
    </row>
    <row r="65" spans="2:10" ht="17.25" thickBot="1">
      <c r="B65" s="11" t="s">
        <v>7</v>
      </c>
      <c r="C65" s="3">
        <v>3</v>
      </c>
      <c r="D65" s="3"/>
      <c r="E65" s="18">
        <v>130</v>
      </c>
      <c r="F65" s="4">
        <v>553.65</v>
      </c>
      <c r="G65" s="6">
        <f t="shared" si="4"/>
        <v>215923.5</v>
      </c>
    </row>
    <row r="66" spans="2:10" ht="17.25" thickBot="1">
      <c r="B66" s="13" t="s">
        <v>16</v>
      </c>
      <c r="C66" s="3">
        <v>3</v>
      </c>
      <c r="D66" s="14">
        <v>44000</v>
      </c>
      <c r="E66" s="15"/>
      <c r="F66" s="15"/>
      <c r="G66" s="6">
        <f t="shared" si="4"/>
        <v>132000</v>
      </c>
    </row>
    <row r="67" spans="2:10" ht="17.25" thickBot="1">
      <c r="B67" s="13" t="s">
        <v>17</v>
      </c>
      <c r="C67" s="3">
        <v>3</v>
      </c>
      <c r="D67" s="14">
        <v>28000</v>
      </c>
      <c r="E67" s="15"/>
      <c r="F67" s="15"/>
      <c r="G67" s="6">
        <f t="shared" si="4"/>
        <v>84000</v>
      </c>
    </row>
    <row r="68" spans="2:10" s="21" customFormat="1" ht="14.25" thickBot="1">
      <c r="B68" s="13" t="s">
        <v>32</v>
      </c>
      <c r="C68" s="3">
        <v>3</v>
      </c>
      <c r="D68" s="14">
        <v>12000</v>
      </c>
      <c r="E68" s="15"/>
      <c r="F68" s="15"/>
      <c r="G68" s="6">
        <f t="shared" si="4"/>
        <v>36000</v>
      </c>
      <c r="J68" s="16"/>
    </row>
    <row r="69" spans="2:10" ht="17.25" thickBot="1">
      <c r="B69" s="13" t="s">
        <v>18</v>
      </c>
      <c r="C69" s="3">
        <v>3</v>
      </c>
      <c r="D69" s="14">
        <v>11000</v>
      </c>
      <c r="E69" s="15"/>
      <c r="F69" s="15"/>
      <c r="G69" s="6">
        <f t="shared" si="4"/>
        <v>33000</v>
      </c>
    </row>
    <row r="70" spans="2:10" ht="17.25" thickBot="1">
      <c r="B70" s="13" t="s">
        <v>19</v>
      </c>
      <c r="C70" s="3">
        <v>3</v>
      </c>
      <c r="D70" s="14">
        <v>12500</v>
      </c>
      <c r="E70" s="15"/>
      <c r="F70" s="15"/>
      <c r="G70" s="6">
        <f t="shared" si="4"/>
        <v>37500</v>
      </c>
    </row>
    <row r="71" spans="2:10" ht="17.25" thickBot="1">
      <c r="B71" s="13" t="s">
        <v>20</v>
      </c>
      <c r="C71" s="3">
        <v>3</v>
      </c>
      <c r="D71" s="14">
        <v>12000</v>
      </c>
      <c r="E71" s="15"/>
      <c r="F71" s="15"/>
      <c r="G71" s="6">
        <f t="shared" si="4"/>
        <v>36000</v>
      </c>
    </row>
    <row r="72" spans="2:10" ht="17.25" thickBot="1">
      <c r="B72" s="13" t="s">
        <v>21</v>
      </c>
      <c r="C72" s="3">
        <v>3</v>
      </c>
      <c r="D72" s="14">
        <v>7000</v>
      </c>
      <c r="E72" s="15"/>
      <c r="F72" s="15"/>
      <c r="G72" s="6">
        <f t="shared" si="4"/>
        <v>21000</v>
      </c>
    </row>
    <row r="73" spans="2:10" ht="17.25" thickBot="1">
      <c r="B73" s="13" t="s">
        <v>22</v>
      </c>
      <c r="C73" s="3">
        <v>3</v>
      </c>
      <c r="D73" s="14">
        <v>5000</v>
      </c>
      <c r="E73" s="15"/>
      <c r="F73" s="15"/>
      <c r="G73" s="6">
        <f t="shared" si="4"/>
        <v>15000</v>
      </c>
    </row>
    <row r="74" spans="2:10" ht="17.25" thickBot="1">
      <c r="B74" s="17" t="s">
        <v>23</v>
      </c>
      <c r="C74" s="3">
        <v>3</v>
      </c>
      <c r="D74" s="14">
        <v>18000</v>
      </c>
      <c r="E74" s="15"/>
      <c r="F74" s="15"/>
      <c r="G74" s="6">
        <f t="shared" si="4"/>
        <v>54000</v>
      </c>
    </row>
    <row r="75" spans="2:10" ht="17.25" thickBot="1">
      <c r="B75" s="11" t="s">
        <v>8</v>
      </c>
      <c r="C75" s="3">
        <v>3</v>
      </c>
      <c r="D75" s="3">
        <v>6000</v>
      </c>
      <c r="E75" s="4"/>
      <c r="F75" s="4"/>
      <c r="G75" s="6">
        <f t="shared" si="4"/>
        <v>18000</v>
      </c>
    </row>
    <row r="76" spans="2:10" ht="17.25" thickBot="1">
      <c r="B76" s="11" t="s">
        <v>9</v>
      </c>
      <c r="C76" s="22"/>
      <c r="D76" s="23"/>
      <c r="E76" s="23"/>
      <c r="F76" s="23"/>
      <c r="G76" s="6">
        <f>SUM(G62:G75)</f>
        <v>3850228.5</v>
      </c>
    </row>
    <row r="77" spans="2:10" ht="17.25" thickBot="1">
      <c r="B77" s="12"/>
      <c r="C77" s="24"/>
      <c r="D77" s="25"/>
      <c r="E77" s="25"/>
      <c r="F77" s="25"/>
      <c r="G77" s="10"/>
    </row>
    <row r="78" spans="2:10" ht="17.25" thickBot="1">
      <c r="B78" s="58" t="s">
        <v>31</v>
      </c>
      <c r="C78" s="59"/>
      <c r="D78" s="59"/>
      <c r="E78" s="59"/>
      <c r="F78" s="59"/>
      <c r="G78" s="63"/>
    </row>
    <row r="79" spans="2:10" ht="27.75" thickBot="1">
      <c r="B79" s="2" t="s">
        <v>1</v>
      </c>
      <c r="C79" s="3" t="s">
        <v>2</v>
      </c>
      <c r="D79" s="3" t="s">
        <v>11</v>
      </c>
      <c r="E79" s="3" t="s">
        <v>4</v>
      </c>
      <c r="F79" s="3" t="s">
        <v>5</v>
      </c>
      <c r="G79" s="3" t="s">
        <v>12</v>
      </c>
    </row>
    <row r="80" spans="2:10" ht="45" customHeight="1" thickBot="1">
      <c r="B80" s="2" t="s">
        <v>29</v>
      </c>
      <c r="C80" s="3">
        <v>8</v>
      </c>
      <c r="D80" s="3"/>
      <c r="E80" s="18">
        <v>1500</v>
      </c>
      <c r="F80" s="4">
        <v>553.65</v>
      </c>
      <c r="G80" s="6">
        <f t="shared" ref="G80:G93" si="5">PRODUCT(C80:F80)</f>
        <v>6643800</v>
      </c>
    </row>
    <row r="81" spans="2:10" ht="17.25" thickBot="1">
      <c r="B81" s="11" t="s">
        <v>25</v>
      </c>
      <c r="C81" s="3">
        <v>8</v>
      </c>
      <c r="D81" s="3"/>
      <c r="E81" s="18">
        <v>400</v>
      </c>
      <c r="F81" s="4">
        <v>553.65</v>
      </c>
      <c r="G81" s="6">
        <f t="shared" si="5"/>
        <v>1771680</v>
      </c>
    </row>
    <row r="82" spans="2:10" ht="17.25" thickBot="1">
      <c r="B82" s="11" t="s">
        <v>6</v>
      </c>
      <c r="C82" s="3">
        <v>8</v>
      </c>
      <c r="D82" s="3">
        <v>4000</v>
      </c>
      <c r="E82" s="18"/>
      <c r="F82" s="4"/>
      <c r="G82" s="6">
        <f t="shared" si="5"/>
        <v>32000</v>
      </c>
    </row>
    <row r="83" spans="2:10" ht="17.25" thickBot="1">
      <c r="B83" s="11" t="s">
        <v>7</v>
      </c>
      <c r="C83" s="3">
        <v>8</v>
      </c>
      <c r="D83" s="3"/>
      <c r="E83" s="18">
        <v>130</v>
      </c>
      <c r="F83" s="4">
        <v>553.65</v>
      </c>
      <c r="G83" s="6">
        <f t="shared" si="5"/>
        <v>575796</v>
      </c>
    </row>
    <row r="84" spans="2:10" ht="17.25" thickBot="1">
      <c r="B84" s="13" t="s">
        <v>16</v>
      </c>
      <c r="C84" s="3">
        <v>8</v>
      </c>
      <c r="D84" s="14">
        <v>44000</v>
      </c>
      <c r="E84" s="15"/>
      <c r="F84" s="15"/>
      <c r="G84" s="6">
        <f t="shared" si="5"/>
        <v>352000</v>
      </c>
    </row>
    <row r="85" spans="2:10" ht="17.25" thickBot="1">
      <c r="B85" s="13" t="s">
        <v>17</v>
      </c>
      <c r="C85" s="3">
        <v>8</v>
      </c>
      <c r="D85" s="14">
        <v>28000</v>
      </c>
      <c r="E85" s="15"/>
      <c r="F85" s="15"/>
      <c r="G85" s="6">
        <f t="shared" si="5"/>
        <v>224000</v>
      </c>
    </row>
    <row r="86" spans="2:10" s="21" customFormat="1" ht="14.25" thickBot="1">
      <c r="B86" s="13" t="s">
        <v>32</v>
      </c>
      <c r="C86" s="3">
        <v>8</v>
      </c>
      <c r="D86" s="14">
        <v>12000</v>
      </c>
      <c r="E86" s="15"/>
      <c r="F86" s="15"/>
      <c r="G86" s="6">
        <f t="shared" si="5"/>
        <v>96000</v>
      </c>
      <c r="J86" s="16"/>
    </row>
    <row r="87" spans="2:10" ht="17.25" thickBot="1">
      <c r="B87" s="13" t="s">
        <v>18</v>
      </c>
      <c r="C87" s="3">
        <v>8</v>
      </c>
      <c r="D87" s="14">
        <v>11000</v>
      </c>
      <c r="E87" s="15"/>
      <c r="F87" s="15"/>
      <c r="G87" s="6">
        <f t="shared" si="5"/>
        <v>88000</v>
      </c>
    </row>
    <row r="88" spans="2:10" ht="17.25" thickBot="1">
      <c r="B88" s="13" t="s">
        <v>19</v>
      </c>
      <c r="C88" s="3">
        <v>8</v>
      </c>
      <c r="D88" s="14">
        <v>12500</v>
      </c>
      <c r="E88" s="15"/>
      <c r="F88" s="15"/>
      <c r="G88" s="6">
        <f t="shared" si="5"/>
        <v>100000</v>
      </c>
    </row>
    <row r="89" spans="2:10" ht="17.25" thickBot="1">
      <c r="B89" s="13" t="s">
        <v>20</v>
      </c>
      <c r="C89" s="3">
        <v>8</v>
      </c>
      <c r="D89" s="14">
        <v>12000</v>
      </c>
      <c r="E89" s="15"/>
      <c r="F89" s="15"/>
      <c r="G89" s="6">
        <f t="shared" si="5"/>
        <v>96000</v>
      </c>
    </row>
    <row r="90" spans="2:10" ht="17.25" thickBot="1">
      <c r="B90" s="13" t="s">
        <v>21</v>
      </c>
      <c r="C90" s="3">
        <v>8</v>
      </c>
      <c r="D90" s="14">
        <v>7000</v>
      </c>
      <c r="E90" s="15"/>
      <c r="F90" s="15"/>
      <c r="G90" s="6">
        <f t="shared" si="5"/>
        <v>56000</v>
      </c>
    </row>
    <row r="91" spans="2:10" ht="17.25" thickBot="1">
      <c r="B91" s="13" t="s">
        <v>22</v>
      </c>
      <c r="C91" s="3">
        <v>8</v>
      </c>
      <c r="D91" s="14">
        <v>5000</v>
      </c>
      <c r="E91" s="15"/>
      <c r="F91" s="15"/>
      <c r="G91" s="6">
        <f t="shared" si="5"/>
        <v>40000</v>
      </c>
    </row>
    <row r="92" spans="2:10" ht="17.25" thickBot="1">
      <c r="B92" s="17" t="s">
        <v>23</v>
      </c>
      <c r="C92" s="3">
        <v>8</v>
      </c>
      <c r="D92" s="14">
        <v>18000</v>
      </c>
      <c r="E92" s="15"/>
      <c r="F92" s="15"/>
      <c r="G92" s="6">
        <f t="shared" si="5"/>
        <v>144000</v>
      </c>
    </row>
    <row r="93" spans="2:10" ht="17.25" thickBot="1">
      <c r="B93" s="11" t="s">
        <v>8</v>
      </c>
      <c r="C93" s="3">
        <v>8</v>
      </c>
      <c r="D93" s="3">
        <v>6000</v>
      </c>
      <c r="E93" s="4"/>
      <c r="F93" s="4"/>
      <c r="G93" s="6">
        <f t="shared" si="5"/>
        <v>48000</v>
      </c>
    </row>
    <row r="94" spans="2:10" ht="17.25" thickBot="1">
      <c r="B94" s="11" t="s">
        <v>9</v>
      </c>
      <c r="C94" s="22"/>
      <c r="D94" s="23"/>
      <c r="E94" s="23"/>
      <c r="F94" s="23"/>
      <c r="G94" s="6">
        <f>SUM(G80:G93)</f>
        <v>10267276</v>
      </c>
    </row>
    <row r="95" spans="2:10">
      <c r="B95" s="33"/>
      <c r="C95" s="34"/>
      <c r="D95" s="35"/>
      <c r="E95" s="35"/>
      <c r="F95" s="35"/>
      <c r="G95" s="36"/>
    </row>
    <row r="96" spans="2:10" ht="17.25" thickBot="1">
      <c r="B96" s="9"/>
      <c r="C96" s="24"/>
      <c r="D96" s="25"/>
      <c r="E96" s="25"/>
      <c r="F96" s="25"/>
      <c r="G96" s="10"/>
    </row>
    <row r="97" spans="2:11" ht="17.25" thickBot="1">
      <c r="B97" s="58" t="s">
        <v>24</v>
      </c>
      <c r="C97" s="59"/>
      <c r="D97" s="59"/>
      <c r="E97" s="59"/>
      <c r="F97" s="59"/>
      <c r="G97" s="63"/>
    </row>
    <row r="98" spans="2:11" ht="27.75" thickBot="1">
      <c r="B98" s="1" t="s">
        <v>1</v>
      </c>
      <c r="C98" s="3" t="s">
        <v>2</v>
      </c>
      <c r="D98" s="3" t="s">
        <v>11</v>
      </c>
      <c r="E98" s="3" t="s">
        <v>4</v>
      </c>
      <c r="F98" s="3" t="s">
        <v>5</v>
      </c>
      <c r="G98" s="3" t="s">
        <v>12</v>
      </c>
    </row>
    <row r="99" spans="2:11" ht="108.75" customHeight="1" thickBot="1">
      <c r="B99" s="11" t="s">
        <v>30</v>
      </c>
      <c r="C99" s="3">
        <v>5</v>
      </c>
      <c r="D99" s="3"/>
      <c r="E99" s="18">
        <v>1500</v>
      </c>
      <c r="F99" s="4">
        <v>553.65</v>
      </c>
      <c r="G99" s="6">
        <f>PRODUCT(C99:F99)</f>
        <v>4152375</v>
      </c>
    </row>
    <row r="100" spans="2:11" ht="22.5" customHeight="1" thickBot="1">
      <c r="B100" s="11" t="s">
        <v>6</v>
      </c>
      <c r="C100" s="3">
        <v>5</v>
      </c>
      <c r="D100" s="3">
        <v>4000</v>
      </c>
      <c r="E100" s="18"/>
      <c r="F100" s="4"/>
      <c r="G100" s="6">
        <f t="shared" ref="G100:G111" si="6">PRODUCT(C100:F100)</f>
        <v>20000</v>
      </c>
    </row>
    <row r="101" spans="2:11" ht="17.25" thickBot="1">
      <c r="B101" s="11" t="s">
        <v>7</v>
      </c>
      <c r="C101" s="3">
        <v>5</v>
      </c>
      <c r="D101" s="3"/>
      <c r="E101" s="18">
        <v>130</v>
      </c>
      <c r="F101" s="4">
        <v>553.65</v>
      </c>
      <c r="G101" s="6">
        <f t="shared" si="6"/>
        <v>359872.5</v>
      </c>
    </row>
    <row r="102" spans="2:11" ht="17.25" thickBot="1">
      <c r="B102" s="13" t="s">
        <v>16</v>
      </c>
      <c r="C102" s="14">
        <v>5</v>
      </c>
      <c r="D102" s="14">
        <v>44000</v>
      </c>
      <c r="E102" s="15"/>
      <c r="F102" s="15"/>
      <c r="G102" s="6">
        <f t="shared" si="6"/>
        <v>220000</v>
      </c>
    </row>
    <row r="103" spans="2:11" ht="17.25" thickBot="1">
      <c r="B103" s="13" t="s">
        <v>17</v>
      </c>
      <c r="C103" s="14">
        <v>5</v>
      </c>
      <c r="D103" s="14">
        <v>28000</v>
      </c>
      <c r="E103" s="15"/>
      <c r="F103" s="15"/>
      <c r="G103" s="6">
        <f t="shared" si="6"/>
        <v>140000</v>
      </c>
    </row>
    <row r="104" spans="2:11" s="21" customFormat="1" ht="14.25" thickBot="1">
      <c r="B104" s="13" t="s">
        <v>32</v>
      </c>
      <c r="C104" s="14">
        <v>5</v>
      </c>
      <c r="D104" s="14">
        <v>12000</v>
      </c>
      <c r="E104" s="15"/>
      <c r="F104" s="15"/>
      <c r="G104" s="6">
        <f t="shared" si="6"/>
        <v>60000</v>
      </c>
      <c r="J104" s="16"/>
    </row>
    <row r="105" spans="2:11" ht="17.25" thickBot="1">
      <c r="B105" s="13" t="s">
        <v>18</v>
      </c>
      <c r="C105" s="14">
        <v>5</v>
      </c>
      <c r="D105" s="14">
        <v>11000</v>
      </c>
      <c r="E105" s="15"/>
      <c r="F105" s="15"/>
      <c r="G105" s="6">
        <f t="shared" si="6"/>
        <v>55000</v>
      </c>
    </row>
    <row r="106" spans="2:11" ht="17.25" thickBot="1">
      <c r="B106" s="13" t="s">
        <v>19</v>
      </c>
      <c r="C106" s="14">
        <v>5</v>
      </c>
      <c r="D106" s="14">
        <v>12500</v>
      </c>
      <c r="E106" s="15"/>
      <c r="F106" s="15"/>
      <c r="G106" s="6">
        <f t="shared" si="6"/>
        <v>62500</v>
      </c>
      <c r="K106" s="32"/>
    </row>
    <row r="107" spans="2:11" ht="17.25" thickBot="1">
      <c r="B107" s="13" t="s">
        <v>20</v>
      </c>
      <c r="C107" s="14">
        <v>5</v>
      </c>
      <c r="D107" s="14">
        <v>12000</v>
      </c>
      <c r="E107" s="15"/>
      <c r="F107" s="15"/>
      <c r="G107" s="43">
        <f t="shared" si="6"/>
        <v>60000</v>
      </c>
    </row>
    <row r="108" spans="2:11" ht="17.25" thickBot="1">
      <c r="B108" s="13" t="s">
        <v>21</v>
      </c>
      <c r="C108" s="14">
        <v>5</v>
      </c>
      <c r="D108" s="14">
        <v>7000</v>
      </c>
      <c r="E108" s="15"/>
      <c r="F108" s="15"/>
      <c r="G108" s="6">
        <f t="shared" si="6"/>
        <v>35000</v>
      </c>
    </row>
    <row r="109" spans="2:11" ht="17.25" thickBot="1">
      <c r="B109" s="13" t="s">
        <v>22</v>
      </c>
      <c r="C109" s="14">
        <v>5</v>
      </c>
      <c r="D109" s="14">
        <v>5000</v>
      </c>
      <c r="E109" s="15"/>
      <c r="F109" s="15"/>
      <c r="G109" s="6">
        <f t="shared" si="6"/>
        <v>25000</v>
      </c>
    </row>
    <row r="110" spans="2:11" ht="17.25" thickBot="1">
      <c r="B110" s="17" t="s">
        <v>23</v>
      </c>
      <c r="C110" s="14">
        <v>5</v>
      </c>
      <c r="D110" s="14">
        <v>18000</v>
      </c>
      <c r="E110" s="15"/>
      <c r="F110" s="15"/>
      <c r="G110" s="6">
        <f t="shared" si="6"/>
        <v>90000</v>
      </c>
    </row>
    <row r="111" spans="2:11" ht="17.25" thickBot="1">
      <c r="B111" s="11" t="s">
        <v>8</v>
      </c>
      <c r="C111" s="3">
        <v>5</v>
      </c>
      <c r="D111" s="3">
        <v>6000</v>
      </c>
      <c r="E111" s="4"/>
      <c r="F111" s="4"/>
      <c r="G111" s="6">
        <f t="shared" si="6"/>
        <v>30000</v>
      </c>
    </row>
    <row r="112" spans="2:11" ht="13.5" customHeight="1" thickBot="1">
      <c r="B112" s="65" t="s">
        <v>9</v>
      </c>
      <c r="C112" s="66"/>
      <c r="D112" s="66"/>
      <c r="E112" s="66"/>
      <c r="F112" s="67"/>
      <c r="G112" s="29">
        <f>SUM(G99:G111)</f>
        <v>5309747.5</v>
      </c>
    </row>
    <row r="113" spans="2:7" ht="15" customHeight="1" thickBot="1">
      <c r="B113" s="48" t="s">
        <v>15</v>
      </c>
      <c r="C113" s="49"/>
      <c r="D113" s="49"/>
      <c r="E113" s="49"/>
      <c r="F113" s="50"/>
      <c r="G113" s="29">
        <f>G22+G40+G58+G76+G94+G112</f>
        <v>38678394.5</v>
      </c>
    </row>
    <row r="114" spans="2:7">
      <c r="B114" s="26"/>
      <c r="C114" s="26"/>
      <c r="D114" s="26"/>
      <c r="E114" s="26"/>
      <c r="F114" s="26"/>
      <c r="G114" s="26"/>
    </row>
    <row r="119" spans="2:7">
      <c r="G119" s="31"/>
    </row>
  </sheetData>
  <mergeCells count="13">
    <mergeCell ref="I10:O10"/>
    <mergeCell ref="B113:F113"/>
    <mergeCell ref="B2:G2"/>
    <mergeCell ref="B4:G4"/>
    <mergeCell ref="B5:G5"/>
    <mergeCell ref="B6:G6"/>
    <mergeCell ref="B24:G24"/>
    <mergeCell ref="B42:G42"/>
    <mergeCell ref="B58:F58"/>
    <mergeCell ref="B60:G60"/>
    <mergeCell ref="B78:G78"/>
    <mergeCell ref="B97:G97"/>
    <mergeCell ref="B112:F112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2019-05-07T09:35:45Z</dcterms:modified>
</cp:coreProperties>
</file>