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2020_2021" sheetId="12" r:id="rId1"/>
    <sheet name="2022" sheetId="13" r:id="rId2"/>
  </sheets>
  <calcPr calcId="162913"/>
</workbook>
</file>

<file path=xl/calcChain.xml><?xml version="1.0" encoding="utf-8"?>
<calcChain xmlns="http://schemas.openxmlformats.org/spreadsheetml/2006/main">
  <c r="D26" i="13" l="1"/>
  <c r="E26" i="13"/>
  <c r="F26" i="13"/>
  <c r="F38" i="13" s="1"/>
  <c r="G26" i="13"/>
  <c r="H26" i="13"/>
  <c r="I26" i="13"/>
  <c r="J26" i="13"/>
  <c r="D34" i="12"/>
  <c r="C34" i="12"/>
  <c r="E34" i="12"/>
  <c r="F34" i="12"/>
  <c r="G34" i="12"/>
  <c r="H34" i="12"/>
  <c r="I34" i="12"/>
  <c r="J34" i="12"/>
  <c r="F41" i="13"/>
  <c r="C26" i="13"/>
  <c r="C38" i="13"/>
  <c r="J38" i="13"/>
  <c r="D38" i="13" l="1"/>
  <c r="H38" i="13"/>
  <c r="G38" i="13"/>
  <c r="E38" i="13"/>
  <c r="I38" i="13"/>
  <c r="F37" i="12"/>
</calcChain>
</file>

<file path=xl/sharedStrings.xml><?xml version="1.0" encoding="utf-8"?>
<sst xmlns="http://schemas.openxmlformats.org/spreadsheetml/2006/main" count="166" uniqueCount="90">
  <si>
    <t>N</t>
  </si>
  <si>
    <t xml:space="preserve">Մարզաձևեր - Ֆեդերացիաներ </t>
  </si>
  <si>
    <t xml:space="preserve">Հայաստանի  ազատ  ոճի ըմբշամարտի հավաքական </t>
  </si>
  <si>
    <t>Հայաստանի հունահռոմեական ոճի ըմբշամարտի հավաքական</t>
  </si>
  <si>
    <t xml:space="preserve">Հայաստանի սպորտային մարմնամարզության հավաքական ‎ </t>
  </si>
  <si>
    <t xml:space="preserve">Հայաստանի սպորտային ակրոբատիկայի հավաքական </t>
  </si>
  <si>
    <t xml:space="preserve">Հայաստանի աթլետիկայի  ‎հավաքական </t>
  </si>
  <si>
    <t xml:space="preserve">Հայաստանի Հանրապետության բռնցքամարտի  ‎հավաքական </t>
  </si>
  <si>
    <t xml:space="preserve">Հայաստանի Հանրապետության  գեղասահքի ‎հավաքական  </t>
  </si>
  <si>
    <t xml:space="preserve">Հայաստանի թաեքվոնդոյի   հավաքական  </t>
  </si>
  <si>
    <t xml:space="preserve">Հայկական ազգային  կանոէի   ‎հավաքական  </t>
  </si>
  <si>
    <t xml:space="preserve">Հայաստանի   լողի հավաքական </t>
  </si>
  <si>
    <t xml:space="preserve">Հայաստանի  ծանրամարտի   ‎հավաքական </t>
  </si>
  <si>
    <t xml:space="preserve">Հայաստանի հանդբոլի ‎հավաքական </t>
  </si>
  <si>
    <t xml:space="preserve">Հայաստանի  ձյուդոյի ‎հավաքական </t>
  </si>
  <si>
    <t xml:space="preserve">Հայաստանի  դահուկային սպորտի ‎հավաքական </t>
  </si>
  <si>
    <t xml:space="preserve">Հայաստանի  նետաձգության ազգային  ‎հավաքական </t>
  </si>
  <si>
    <t xml:space="preserve">Հայաստանի   ջրացատկի   ‎հավաքական  </t>
  </si>
  <si>
    <t xml:space="preserve">Հայաստանի  սամբոյի   ‎հավաքական </t>
  </si>
  <si>
    <t xml:space="preserve">Հայաստանի սեղանի թենիսի  ‎հավաքական  </t>
  </si>
  <si>
    <t xml:space="preserve">Հայաստանի սուսերամարտի   ‎հավաքական </t>
  </si>
  <si>
    <t xml:space="preserve">Հայաստանի  ավանդական  ուշուի ‎հավաքական </t>
  </si>
  <si>
    <t xml:space="preserve">Հայաստանի   բադմինթոնի   ‎հավաքական  </t>
  </si>
  <si>
    <t xml:space="preserve">Հայաստանի շախմատի հավաքական </t>
  </si>
  <si>
    <t>Հողաթափ</t>
  </si>
  <si>
    <t>ԸՆԴԱՄԵՆԸ</t>
  </si>
  <si>
    <t>ՏԵՂԵԿԱՆՔ</t>
  </si>
  <si>
    <t>Հայաստանի գեղավեստական մարմնամարզության հավաքական</t>
  </si>
  <si>
    <t>Հավաքական թիմերի մարզահագուստիի և մարզահանդերձանքի պահանջարկի վերաբերյալ</t>
  </si>
  <si>
    <t>Շորտ մարզումային</t>
  </si>
  <si>
    <t xml:space="preserve">Հայաստանի  բասկետբոլի հավաքական </t>
  </si>
  <si>
    <t xml:space="preserve">Հայաստանի թենիսի հավաքական </t>
  </si>
  <si>
    <t>Բաճկոն</t>
  </si>
  <si>
    <t>Շապիկ</t>
  </si>
  <si>
    <t>Բեյսբոլկա</t>
  </si>
  <si>
    <t>Պայուսակ միջին</t>
  </si>
  <si>
    <t>Մարզա-հագուստ</t>
  </si>
  <si>
    <t>Մարզա-կոշիկ</t>
  </si>
  <si>
    <t xml:space="preserve">Հայաստանի վոլեյբոլի ‎ հավաքական </t>
  </si>
  <si>
    <t>Հայաստանի կարատեի հավաքական</t>
  </si>
  <si>
    <t>Հայաստանի պաուերլիֆտինգի հավաքական</t>
  </si>
  <si>
    <t>Հայաստանի սինխրոն լողի հավաքական</t>
  </si>
  <si>
    <t>Ձերք բերվող ապրանքի անվանումը</t>
  </si>
  <si>
    <t>չափման միավորը</t>
  </si>
  <si>
    <t>քանակը</t>
  </si>
  <si>
    <t>միավորի գինը</t>
  </si>
  <si>
    <t>Սպորտային համազգեստ</t>
  </si>
  <si>
    <t>լրակազմ</t>
  </si>
  <si>
    <t xml:space="preserve">Հայաստանի  Հանրապետության հեծանվային  սպորտի հավաքական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</si>
  <si>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</si>
  <si>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</si>
  <si>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</si>
  <si>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</si>
  <si>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</si>
  <si>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</si>
  <si>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</si>
  <si>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</si>
  <si>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</si>
  <si>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</si>
  <si>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</si>
  <si>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</si>
  <si>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</si>
  <si>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</si>
  <si>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</si>
  <si>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</si>
  <si>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</si>
  <si>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</si>
  <si>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</si>
  <si>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</si>
  <si>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</si>
  <si>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</si>
  <si>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</si>
  <si>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</si>
  <si>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</si>
  <si>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</si>
  <si>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</si>
  <si>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</si>
  <si>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</si>
  <si>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</si>
  <si>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</si>
  <si>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Ընդամենը գումարը (ՀՀ դրամ)</t>
  </si>
  <si>
    <t>Հայաստանի սպորտային պարերի հավաքական</t>
  </si>
  <si>
    <t>32</t>
  </si>
  <si>
    <t xml:space="preserve">Հայաստանի  հրաձգության   ‎հավաքական </t>
  </si>
  <si>
    <t xml:space="preserve">2020-2021 թվականների </t>
  </si>
  <si>
    <t xml:space="preserve">2022 թվականի </t>
  </si>
  <si>
    <t>Հայաստանի խոտի հոկեի հավաքական</t>
  </si>
  <si>
    <t>Հայաստանի գեղարվեստական մարմնամարզության հավաքական</t>
  </si>
  <si>
    <t>Հայաստանի ցատկացանցի հավաքական</t>
  </si>
  <si>
    <t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</si>
</sst>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宋体"/>
      <charset val="134"/>
    </font>
    <font>
      <sz val="10"/>
      <name val="Arial Cyr"/>
      <family val="2"/>
    </font>
    <font>
      <b/>
      <i/>
      <sz val="9"/>
      <color theme="1"/>
      <name val="GHEA Grapalat"/>
      <family val="3"/>
    </font>
    <font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4" fillId="0" borderId="0"/>
  </cellStyleXfs>
  <cellXfs count="14">
    <xf numFmtId="0" fontId="0" fillId="0" borderId="0" xfId="0"/>
    <xf numFmtId="0" fontId="6" fillId="0" borderId="1" xfId="0" applyFont="1" applyFill="1" applyBorder="1" applyAlignment="1">
      <alignment vertical="top" wrapText="1"/>
    </xf>
    <xf numFmtId="0" fontId="6" fillId="0" borderId="0" xfId="0" applyFont="1" applyFill="1"/>
    <xf numFmtId="0" fontId="5" fillId="0" borderId="4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</cellXfs>
  <cellStyles count="6">
    <cellStyle name="Normal" xfId="0" builtinId="0"/>
    <cellStyle name="Normal 2" xfId="1"/>
    <cellStyle name="Normal 2 2" xfId="2"/>
    <cellStyle name="Обычный 2" xfId="4"/>
    <cellStyle name="Обычный 8" xfId="5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opLeftCell="A28" workbookViewId="0">
      <selection activeCell="N9" sqref="N8:N9"/>
    </sheetView>
  </sheetViews>
  <sheetFormatPr defaultRowHeight="13.5"/>
  <cols>
    <col min="1" max="1" width="3.140625" style="2" customWidth="1"/>
    <col min="2" max="2" width="28" style="2" customWidth="1"/>
    <col min="3" max="3" width="8.85546875" style="2" customWidth="1"/>
    <col min="4" max="4" width="8.7109375" style="2" customWidth="1"/>
    <col min="5" max="5" width="7.85546875" style="2" customWidth="1"/>
    <col min="6" max="6" width="12.28515625" style="2" bestFit="1" customWidth="1"/>
    <col min="7" max="7" width="9.7109375" style="2" customWidth="1"/>
    <col min="8" max="8" width="8.85546875" style="2" customWidth="1"/>
    <col min="9" max="9" width="10.140625" style="2" customWidth="1"/>
    <col min="10" max="10" width="8.85546875" style="2" customWidth="1"/>
    <col min="11" max="11" width="10.5703125" style="2" customWidth="1"/>
    <col min="12" max="16384" width="9.140625" style="2"/>
  </cols>
  <sheetData>
    <row r="1" spans="1:11" ht="15" customHeight="1">
      <c r="A1" s="12" t="s">
        <v>84</v>
      </c>
      <c r="B1" s="13"/>
      <c r="C1" s="13"/>
      <c r="D1" s="13"/>
      <c r="E1" s="13"/>
      <c r="F1" s="13"/>
      <c r="G1" s="13"/>
      <c r="H1" s="13"/>
      <c r="I1" s="13"/>
      <c r="J1" s="13"/>
      <c r="K1" s="3"/>
    </row>
    <row r="2" spans="1:11" ht="15" customHeight="1">
      <c r="A2" s="12" t="s">
        <v>26</v>
      </c>
      <c r="B2" s="13"/>
      <c r="C2" s="13"/>
      <c r="D2" s="13"/>
      <c r="E2" s="13"/>
      <c r="F2" s="13"/>
      <c r="G2" s="13"/>
      <c r="H2" s="13"/>
      <c r="I2" s="13"/>
      <c r="J2" s="13"/>
      <c r="K2" s="3"/>
    </row>
    <row r="3" spans="1:11" ht="15" customHeight="1">
      <c r="A3" s="12" t="s">
        <v>28</v>
      </c>
      <c r="B3" s="13"/>
      <c r="C3" s="13"/>
      <c r="D3" s="13"/>
      <c r="E3" s="13"/>
      <c r="F3" s="13"/>
      <c r="G3" s="13"/>
      <c r="H3" s="13"/>
      <c r="I3" s="13"/>
      <c r="J3" s="13"/>
      <c r="K3" s="4"/>
    </row>
    <row r="4" spans="1:11" ht="42" customHeight="1">
      <c r="A4" s="5" t="s">
        <v>0</v>
      </c>
      <c r="B4" s="1" t="s">
        <v>1</v>
      </c>
      <c r="C4" s="6" t="s">
        <v>36</v>
      </c>
      <c r="D4" s="6" t="s">
        <v>37</v>
      </c>
      <c r="E4" s="6" t="s">
        <v>33</v>
      </c>
      <c r="F4" s="6" t="s">
        <v>29</v>
      </c>
      <c r="G4" s="6" t="s">
        <v>24</v>
      </c>
      <c r="H4" s="6" t="s">
        <v>34</v>
      </c>
      <c r="I4" s="6" t="s">
        <v>35</v>
      </c>
      <c r="J4" s="6" t="s">
        <v>32</v>
      </c>
    </row>
    <row r="5" spans="1:11" ht="30" customHeight="1">
      <c r="A5" s="7" t="s">
        <v>49</v>
      </c>
      <c r="B5" s="1" t="s">
        <v>6</v>
      </c>
      <c r="C5" s="8">
        <v>38</v>
      </c>
      <c r="D5" s="8">
        <v>38</v>
      </c>
      <c r="E5" s="8">
        <v>38</v>
      </c>
      <c r="F5" s="8">
        <v>38</v>
      </c>
      <c r="G5" s="8">
        <v>38</v>
      </c>
      <c r="H5" s="8">
        <v>38</v>
      </c>
      <c r="I5" s="8">
        <v>38</v>
      </c>
      <c r="J5" s="8">
        <v>38</v>
      </c>
    </row>
    <row r="6" spans="1:11" ht="30" customHeight="1">
      <c r="A6" s="7" t="s">
        <v>50</v>
      </c>
      <c r="B6" s="1" t="s">
        <v>7</v>
      </c>
      <c r="C6" s="8">
        <v>53</v>
      </c>
      <c r="D6" s="8">
        <v>53</v>
      </c>
      <c r="E6" s="8">
        <v>53</v>
      </c>
      <c r="F6" s="8">
        <v>53</v>
      </c>
      <c r="G6" s="8">
        <v>53</v>
      </c>
      <c r="H6" s="8">
        <v>53</v>
      </c>
      <c r="I6" s="8">
        <v>53</v>
      </c>
      <c r="J6" s="8">
        <v>53</v>
      </c>
    </row>
    <row r="7" spans="1:11" ht="28.5" customHeight="1">
      <c r="A7" s="7" t="s">
        <v>51</v>
      </c>
      <c r="B7" s="1" t="s">
        <v>8</v>
      </c>
      <c r="C7" s="8">
        <v>11</v>
      </c>
      <c r="D7" s="8">
        <v>11</v>
      </c>
      <c r="E7" s="8">
        <v>11</v>
      </c>
      <c r="F7" s="8">
        <v>11</v>
      </c>
      <c r="G7" s="8">
        <v>11</v>
      </c>
      <c r="H7" s="8">
        <v>11</v>
      </c>
      <c r="I7" s="8">
        <v>11</v>
      </c>
      <c r="J7" s="8">
        <v>11</v>
      </c>
    </row>
    <row r="8" spans="1:11" ht="28.5" customHeight="1">
      <c r="A8" s="7" t="s">
        <v>52</v>
      </c>
      <c r="B8" s="1" t="s">
        <v>2</v>
      </c>
      <c r="C8" s="8">
        <v>57</v>
      </c>
      <c r="D8" s="8">
        <v>57</v>
      </c>
      <c r="E8" s="8">
        <v>57</v>
      </c>
      <c r="F8" s="8">
        <v>57</v>
      </c>
      <c r="G8" s="8">
        <v>57</v>
      </c>
      <c r="H8" s="8">
        <v>57</v>
      </c>
      <c r="I8" s="8">
        <v>57</v>
      </c>
      <c r="J8" s="8">
        <v>57</v>
      </c>
    </row>
    <row r="9" spans="1:11" ht="29.25" customHeight="1">
      <c r="A9" s="7" t="s">
        <v>53</v>
      </c>
      <c r="B9" s="1" t="s">
        <v>3</v>
      </c>
      <c r="C9" s="8">
        <v>57</v>
      </c>
      <c r="D9" s="8">
        <v>57</v>
      </c>
      <c r="E9" s="8">
        <v>57</v>
      </c>
      <c r="F9" s="8">
        <v>57</v>
      </c>
      <c r="G9" s="8">
        <v>57</v>
      </c>
      <c r="H9" s="8">
        <v>57</v>
      </c>
      <c r="I9" s="8">
        <v>57</v>
      </c>
      <c r="J9" s="8">
        <v>57</v>
      </c>
    </row>
    <row r="10" spans="1:11" ht="27.75" customHeight="1">
      <c r="A10" s="7" t="s">
        <v>54</v>
      </c>
      <c r="B10" s="1" t="s">
        <v>9</v>
      </c>
      <c r="C10" s="8">
        <v>20</v>
      </c>
      <c r="D10" s="8">
        <v>20</v>
      </c>
      <c r="E10" s="8">
        <v>20</v>
      </c>
      <c r="F10" s="8">
        <v>20</v>
      </c>
      <c r="G10" s="8">
        <v>20</v>
      </c>
      <c r="H10" s="8">
        <v>20</v>
      </c>
      <c r="I10" s="8">
        <v>20</v>
      </c>
      <c r="J10" s="8">
        <v>20</v>
      </c>
    </row>
    <row r="11" spans="1:11" ht="27" customHeight="1">
      <c r="A11" s="7" t="s">
        <v>55</v>
      </c>
      <c r="B11" s="1" t="s">
        <v>10</v>
      </c>
      <c r="C11" s="8">
        <v>16</v>
      </c>
      <c r="D11" s="8">
        <v>16</v>
      </c>
      <c r="E11" s="8">
        <v>16</v>
      </c>
      <c r="F11" s="8">
        <v>16</v>
      </c>
      <c r="G11" s="8">
        <v>16</v>
      </c>
      <c r="H11" s="8">
        <v>16</v>
      </c>
      <c r="I11" s="8">
        <v>16</v>
      </c>
      <c r="J11" s="8">
        <v>16</v>
      </c>
    </row>
    <row r="12" spans="1:11" ht="18" customHeight="1">
      <c r="A12" s="7" t="s">
        <v>56</v>
      </c>
      <c r="B12" s="1" t="s">
        <v>11</v>
      </c>
      <c r="C12" s="8">
        <v>11</v>
      </c>
      <c r="D12" s="8">
        <v>11</v>
      </c>
      <c r="E12" s="8">
        <v>11</v>
      </c>
      <c r="F12" s="8">
        <v>11</v>
      </c>
      <c r="G12" s="8">
        <v>11</v>
      </c>
      <c r="H12" s="8">
        <v>11</v>
      </c>
      <c r="I12" s="8">
        <v>11</v>
      </c>
      <c r="J12" s="8">
        <v>11</v>
      </c>
    </row>
    <row r="13" spans="1:11" ht="27">
      <c r="A13" s="7" t="s">
        <v>57</v>
      </c>
      <c r="B13" s="1" t="s">
        <v>12</v>
      </c>
      <c r="C13" s="8">
        <v>56</v>
      </c>
      <c r="D13" s="8">
        <v>56</v>
      </c>
      <c r="E13" s="8">
        <v>56</v>
      </c>
      <c r="F13" s="8">
        <v>56</v>
      </c>
      <c r="G13" s="8">
        <v>56</v>
      </c>
      <c r="H13" s="8">
        <v>56</v>
      </c>
      <c r="I13" s="8">
        <v>56</v>
      </c>
      <c r="J13" s="8">
        <v>56</v>
      </c>
    </row>
    <row r="14" spans="1:11" ht="27.75" customHeight="1">
      <c r="A14" s="7" t="s">
        <v>58</v>
      </c>
      <c r="B14" s="1" t="s">
        <v>13</v>
      </c>
      <c r="C14" s="8">
        <v>17</v>
      </c>
      <c r="D14" s="8">
        <v>17</v>
      </c>
      <c r="E14" s="8">
        <v>17</v>
      </c>
      <c r="F14" s="8">
        <v>17</v>
      </c>
      <c r="G14" s="8">
        <v>17</v>
      </c>
      <c r="H14" s="8">
        <v>17</v>
      </c>
      <c r="I14" s="8">
        <v>17</v>
      </c>
      <c r="J14" s="8">
        <v>17</v>
      </c>
    </row>
    <row r="15" spans="1:11" ht="44.25" customHeight="1">
      <c r="A15" s="7" t="s">
        <v>59</v>
      </c>
      <c r="B15" s="1" t="s">
        <v>48</v>
      </c>
      <c r="C15" s="8">
        <v>5</v>
      </c>
      <c r="D15" s="8">
        <v>5</v>
      </c>
      <c r="E15" s="8">
        <v>5</v>
      </c>
      <c r="F15" s="8">
        <v>5</v>
      </c>
      <c r="G15" s="8">
        <v>5</v>
      </c>
      <c r="H15" s="8">
        <v>5</v>
      </c>
      <c r="I15" s="8">
        <v>5</v>
      </c>
      <c r="J15" s="8">
        <v>5</v>
      </c>
    </row>
    <row r="16" spans="1:11" ht="29.25" customHeight="1">
      <c r="A16" s="7" t="s">
        <v>60</v>
      </c>
      <c r="B16" s="1" t="s">
        <v>83</v>
      </c>
      <c r="C16" s="8">
        <v>15</v>
      </c>
      <c r="D16" s="8">
        <v>15</v>
      </c>
      <c r="E16" s="8">
        <v>15</v>
      </c>
      <c r="F16" s="8">
        <v>15</v>
      </c>
      <c r="G16" s="8">
        <v>15</v>
      </c>
      <c r="H16" s="8">
        <v>15</v>
      </c>
      <c r="I16" s="8">
        <v>15</v>
      </c>
      <c r="J16" s="8">
        <v>15</v>
      </c>
    </row>
    <row r="17" spans="1:10" ht="31.5" customHeight="1">
      <c r="A17" s="7" t="s">
        <v>61</v>
      </c>
      <c r="B17" s="1" t="s">
        <v>14</v>
      </c>
      <c r="C17" s="8">
        <v>18</v>
      </c>
      <c r="D17" s="8">
        <v>18</v>
      </c>
      <c r="E17" s="8">
        <v>18</v>
      </c>
      <c r="F17" s="8">
        <v>18</v>
      </c>
      <c r="G17" s="8">
        <v>18</v>
      </c>
      <c r="H17" s="8">
        <v>18</v>
      </c>
      <c r="I17" s="8">
        <v>18</v>
      </c>
      <c r="J17" s="8">
        <v>18</v>
      </c>
    </row>
    <row r="18" spans="1:10" ht="40.5" customHeight="1">
      <c r="A18" s="7" t="s">
        <v>62</v>
      </c>
      <c r="B18" s="1" t="s">
        <v>4</v>
      </c>
      <c r="C18" s="8">
        <v>15</v>
      </c>
      <c r="D18" s="8">
        <v>15</v>
      </c>
      <c r="E18" s="8">
        <v>15</v>
      </c>
      <c r="F18" s="8">
        <v>15</v>
      </c>
      <c r="G18" s="8">
        <v>15</v>
      </c>
      <c r="H18" s="8">
        <v>15</v>
      </c>
      <c r="I18" s="8">
        <v>15</v>
      </c>
      <c r="J18" s="8">
        <v>15</v>
      </c>
    </row>
    <row r="19" spans="1:10" ht="28.5" customHeight="1">
      <c r="A19" s="7" t="s">
        <v>63</v>
      </c>
      <c r="B19" s="1" t="s">
        <v>5</v>
      </c>
      <c r="C19" s="8">
        <v>10</v>
      </c>
      <c r="D19" s="8">
        <v>10</v>
      </c>
      <c r="E19" s="8">
        <v>10</v>
      </c>
      <c r="F19" s="8">
        <v>10</v>
      </c>
      <c r="G19" s="8">
        <v>10</v>
      </c>
      <c r="H19" s="8">
        <v>10</v>
      </c>
      <c r="I19" s="8">
        <v>10</v>
      </c>
      <c r="J19" s="8">
        <v>10</v>
      </c>
    </row>
    <row r="20" spans="1:10" ht="29.25" customHeight="1">
      <c r="A20" s="7" t="s">
        <v>64</v>
      </c>
      <c r="B20" s="9" t="s">
        <v>87</v>
      </c>
      <c r="C20" s="8">
        <v>10</v>
      </c>
      <c r="D20" s="8">
        <v>10</v>
      </c>
      <c r="E20" s="8">
        <v>10</v>
      </c>
      <c r="F20" s="8">
        <v>10</v>
      </c>
      <c r="G20" s="8">
        <v>10</v>
      </c>
      <c r="H20" s="8">
        <v>10</v>
      </c>
      <c r="I20" s="8">
        <v>10</v>
      </c>
      <c r="J20" s="8">
        <v>10</v>
      </c>
    </row>
    <row r="21" spans="1:10" ht="27">
      <c r="A21" s="7" t="s">
        <v>65</v>
      </c>
      <c r="B21" s="1" t="s">
        <v>16</v>
      </c>
      <c r="C21" s="8">
        <v>7</v>
      </c>
      <c r="D21" s="8">
        <v>7</v>
      </c>
      <c r="E21" s="8">
        <v>7</v>
      </c>
      <c r="F21" s="8">
        <v>7</v>
      </c>
      <c r="G21" s="8">
        <v>7</v>
      </c>
      <c r="H21" s="8">
        <v>7</v>
      </c>
      <c r="I21" s="8">
        <v>7</v>
      </c>
      <c r="J21" s="8">
        <v>7</v>
      </c>
    </row>
    <row r="22" spans="1:10" ht="27">
      <c r="A22" s="7" t="s">
        <v>66</v>
      </c>
      <c r="B22" s="1" t="s">
        <v>17</v>
      </c>
      <c r="C22" s="8">
        <v>8</v>
      </c>
      <c r="D22" s="8">
        <v>8</v>
      </c>
      <c r="E22" s="8">
        <v>8</v>
      </c>
      <c r="F22" s="8">
        <v>8</v>
      </c>
      <c r="G22" s="8">
        <v>8</v>
      </c>
      <c r="H22" s="8">
        <v>8</v>
      </c>
      <c r="I22" s="8">
        <v>8</v>
      </c>
      <c r="J22" s="8">
        <v>8</v>
      </c>
    </row>
    <row r="23" spans="1:10" ht="32.25" customHeight="1">
      <c r="A23" s="7" t="s">
        <v>67</v>
      </c>
      <c r="B23" s="1" t="s">
        <v>18</v>
      </c>
      <c r="C23" s="8">
        <v>40</v>
      </c>
      <c r="D23" s="8">
        <v>40</v>
      </c>
      <c r="E23" s="8">
        <v>40</v>
      </c>
      <c r="F23" s="8">
        <v>40</v>
      </c>
      <c r="G23" s="8">
        <v>40</v>
      </c>
      <c r="H23" s="8">
        <v>40</v>
      </c>
      <c r="I23" s="8">
        <v>40</v>
      </c>
      <c r="J23" s="8">
        <v>40</v>
      </c>
    </row>
    <row r="24" spans="1:10" ht="27">
      <c r="A24" s="7" t="s">
        <v>68</v>
      </c>
      <c r="B24" s="1" t="s">
        <v>19</v>
      </c>
      <c r="C24" s="8">
        <v>11</v>
      </c>
      <c r="D24" s="8">
        <v>11</v>
      </c>
      <c r="E24" s="8">
        <v>11</v>
      </c>
      <c r="F24" s="8">
        <v>11</v>
      </c>
      <c r="G24" s="8">
        <v>11</v>
      </c>
      <c r="H24" s="8">
        <v>11</v>
      </c>
      <c r="I24" s="8">
        <v>11</v>
      </c>
      <c r="J24" s="8">
        <v>11</v>
      </c>
    </row>
    <row r="25" spans="1:10" ht="32.25" customHeight="1">
      <c r="A25" s="7" t="s">
        <v>69</v>
      </c>
      <c r="B25" s="1" t="s">
        <v>20</v>
      </c>
      <c r="C25" s="8">
        <v>15</v>
      </c>
      <c r="D25" s="8">
        <v>15</v>
      </c>
      <c r="E25" s="8">
        <v>15</v>
      </c>
      <c r="F25" s="8">
        <v>15</v>
      </c>
      <c r="G25" s="8">
        <v>15</v>
      </c>
      <c r="H25" s="8">
        <v>15</v>
      </c>
      <c r="I25" s="8">
        <v>15</v>
      </c>
      <c r="J25" s="8">
        <v>15</v>
      </c>
    </row>
    <row r="26" spans="1:10" ht="31.5" customHeight="1">
      <c r="A26" s="7" t="s">
        <v>70</v>
      </c>
      <c r="B26" s="1" t="s">
        <v>21</v>
      </c>
      <c r="C26" s="8">
        <v>12</v>
      </c>
      <c r="D26" s="8">
        <v>12</v>
      </c>
      <c r="E26" s="8">
        <v>12</v>
      </c>
      <c r="F26" s="8">
        <v>12</v>
      </c>
      <c r="G26" s="8">
        <v>12</v>
      </c>
      <c r="H26" s="8">
        <v>12</v>
      </c>
      <c r="I26" s="8">
        <v>12</v>
      </c>
      <c r="J26" s="8">
        <v>12</v>
      </c>
    </row>
    <row r="27" spans="1:10" ht="30.75" customHeight="1">
      <c r="A27" s="7" t="s">
        <v>71</v>
      </c>
      <c r="B27" s="1" t="s">
        <v>22</v>
      </c>
      <c r="C27" s="8">
        <v>5</v>
      </c>
      <c r="D27" s="8">
        <v>5</v>
      </c>
      <c r="E27" s="8">
        <v>5</v>
      </c>
      <c r="F27" s="8">
        <v>5</v>
      </c>
      <c r="G27" s="8">
        <v>5</v>
      </c>
      <c r="H27" s="8">
        <v>5</v>
      </c>
      <c r="I27" s="8">
        <v>5</v>
      </c>
      <c r="J27" s="8">
        <v>5</v>
      </c>
    </row>
    <row r="28" spans="1:10" ht="32.25" customHeight="1">
      <c r="A28" s="7" t="s">
        <v>72</v>
      </c>
      <c r="B28" s="1" t="s">
        <v>38</v>
      </c>
      <c r="C28" s="8">
        <v>16</v>
      </c>
      <c r="D28" s="8">
        <v>16</v>
      </c>
      <c r="E28" s="8">
        <v>16</v>
      </c>
      <c r="F28" s="8">
        <v>16</v>
      </c>
      <c r="G28" s="8">
        <v>16</v>
      </c>
      <c r="H28" s="8">
        <v>16</v>
      </c>
      <c r="I28" s="8">
        <v>16</v>
      </c>
      <c r="J28" s="8">
        <v>16</v>
      </c>
    </row>
    <row r="29" spans="1:10" ht="27.75" customHeight="1">
      <c r="A29" s="7" t="s">
        <v>73</v>
      </c>
      <c r="B29" s="1" t="s">
        <v>30</v>
      </c>
      <c r="C29" s="8">
        <v>40</v>
      </c>
      <c r="D29" s="8">
        <v>40</v>
      </c>
      <c r="E29" s="8">
        <v>40</v>
      </c>
      <c r="F29" s="8">
        <v>40</v>
      </c>
      <c r="G29" s="8">
        <v>40</v>
      </c>
      <c r="H29" s="8">
        <v>40</v>
      </c>
      <c r="I29" s="8">
        <v>40</v>
      </c>
      <c r="J29" s="8">
        <v>40</v>
      </c>
    </row>
    <row r="30" spans="1:10" ht="27">
      <c r="A30" s="7" t="s">
        <v>74</v>
      </c>
      <c r="B30" s="1" t="s">
        <v>23</v>
      </c>
      <c r="C30" s="8">
        <v>18</v>
      </c>
      <c r="D30" s="8">
        <v>18</v>
      </c>
      <c r="E30" s="8">
        <v>18</v>
      </c>
      <c r="F30" s="8">
        <v>18</v>
      </c>
      <c r="G30" s="8">
        <v>18</v>
      </c>
      <c r="H30" s="8">
        <v>18</v>
      </c>
      <c r="I30" s="8">
        <v>18</v>
      </c>
      <c r="J30" s="8">
        <v>18</v>
      </c>
    </row>
    <row r="31" spans="1:10" ht="28.5" customHeight="1">
      <c r="A31" s="7" t="s">
        <v>75</v>
      </c>
      <c r="B31" s="1" t="s">
        <v>31</v>
      </c>
      <c r="C31" s="8">
        <v>10</v>
      </c>
      <c r="D31" s="8">
        <v>10</v>
      </c>
      <c r="E31" s="8">
        <v>10</v>
      </c>
      <c r="F31" s="8">
        <v>10</v>
      </c>
      <c r="G31" s="8">
        <v>10</v>
      </c>
      <c r="H31" s="8">
        <v>10</v>
      </c>
      <c r="I31" s="8">
        <v>10</v>
      </c>
      <c r="J31" s="8">
        <v>10</v>
      </c>
    </row>
    <row r="32" spans="1:10" ht="27.75" customHeight="1">
      <c r="A32" s="7" t="s">
        <v>76</v>
      </c>
      <c r="B32" s="1" t="s">
        <v>86</v>
      </c>
      <c r="C32" s="8">
        <v>19</v>
      </c>
      <c r="D32" s="8">
        <v>19</v>
      </c>
      <c r="E32" s="8">
        <v>19</v>
      </c>
      <c r="F32" s="8">
        <v>19</v>
      </c>
      <c r="G32" s="8">
        <v>19</v>
      </c>
      <c r="H32" s="8">
        <v>19</v>
      </c>
      <c r="I32" s="8">
        <v>19</v>
      </c>
      <c r="J32" s="8">
        <v>19</v>
      </c>
    </row>
    <row r="33" spans="1:10" ht="27" customHeight="1">
      <c r="A33" s="7" t="s">
        <v>77</v>
      </c>
      <c r="B33" s="1" t="s">
        <v>40</v>
      </c>
      <c r="C33" s="8">
        <v>10</v>
      </c>
      <c r="D33" s="8">
        <v>10</v>
      </c>
      <c r="E33" s="8">
        <v>10</v>
      </c>
      <c r="F33" s="8">
        <v>10</v>
      </c>
      <c r="G33" s="8">
        <v>10</v>
      </c>
      <c r="H33" s="8">
        <v>10</v>
      </c>
      <c r="I33" s="8">
        <v>10</v>
      </c>
      <c r="J33" s="8">
        <v>10</v>
      </c>
    </row>
    <row r="34" spans="1:10">
      <c r="A34" s="8"/>
      <c r="B34" s="8" t="s">
        <v>25</v>
      </c>
      <c r="C34" s="8">
        <f>SUM(C5:C33)</f>
        <v>620</v>
      </c>
      <c r="D34" s="8">
        <f>SUM(D5:D33)</f>
        <v>620</v>
      </c>
      <c r="E34" s="8">
        <f t="shared" ref="E34:J34" si="0">SUM(E5:E33)</f>
        <v>620</v>
      </c>
      <c r="F34" s="8">
        <f t="shared" si="0"/>
        <v>620</v>
      </c>
      <c r="G34" s="8">
        <f t="shared" si="0"/>
        <v>620</v>
      </c>
      <c r="H34" s="8">
        <f t="shared" si="0"/>
        <v>620</v>
      </c>
      <c r="I34" s="8">
        <f t="shared" si="0"/>
        <v>620</v>
      </c>
      <c r="J34" s="8">
        <f t="shared" si="0"/>
        <v>620</v>
      </c>
    </row>
    <row r="36" spans="1:10" ht="40.5">
      <c r="B36" s="8" t="s">
        <v>42</v>
      </c>
      <c r="C36" s="8" t="s">
        <v>43</v>
      </c>
      <c r="D36" s="10" t="s">
        <v>44</v>
      </c>
      <c r="E36" s="8" t="s">
        <v>45</v>
      </c>
      <c r="F36" s="8" t="s">
        <v>80</v>
      </c>
    </row>
    <row r="37" spans="1:10">
      <c r="B37" s="10" t="s">
        <v>46</v>
      </c>
      <c r="C37" s="10" t="s">
        <v>47</v>
      </c>
      <c r="D37" s="10">
        <v>620</v>
      </c>
      <c r="E37" s="10">
        <v>132000</v>
      </c>
      <c r="F37" s="11">
        <f>D37*E37</f>
        <v>81840000</v>
      </c>
    </row>
  </sheetData>
  <mergeCells count="3">
    <mergeCell ref="A1:J1"/>
    <mergeCell ref="A2:J2"/>
    <mergeCell ref="A3:J3"/>
  </mergeCells>
  <pageMargins left="0.22" right="0.24" top="0.16" bottom="0.16" header="0.16" footer="0.16"/>
  <pageSetup paperSize="9" scale="5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31" workbookViewId="0">
      <selection activeCell="A5" sqref="A5:A37"/>
    </sheetView>
  </sheetViews>
  <sheetFormatPr defaultRowHeight="13.5"/>
  <cols>
    <col min="1" max="1" width="3.140625" style="2" customWidth="1"/>
    <col min="2" max="2" width="28" style="2" customWidth="1"/>
    <col min="3" max="3" width="8.85546875" style="2" customWidth="1"/>
    <col min="4" max="4" width="8.7109375" style="2" customWidth="1"/>
    <col min="5" max="5" width="7.85546875" style="2" customWidth="1"/>
    <col min="6" max="6" width="12.28515625" style="2" bestFit="1" customWidth="1"/>
    <col min="7" max="7" width="9.7109375" style="2" customWidth="1"/>
    <col min="8" max="8" width="8.85546875" style="2" customWidth="1"/>
    <col min="9" max="9" width="10.140625" style="2" customWidth="1"/>
    <col min="10" max="10" width="8.85546875" style="2" customWidth="1"/>
    <col min="11" max="11" width="10.5703125" style="2" customWidth="1"/>
    <col min="12" max="16384" width="9.140625" style="2"/>
  </cols>
  <sheetData>
    <row r="1" spans="1:11" ht="15" customHeight="1">
      <c r="A1" s="12" t="s">
        <v>85</v>
      </c>
      <c r="B1" s="13"/>
      <c r="C1" s="13"/>
      <c r="D1" s="13"/>
      <c r="E1" s="13"/>
      <c r="F1" s="13"/>
      <c r="G1" s="13"/>
      <c r="H1" s="13"/>
      <c r="I1" s="13"/>
      <c r="J1" s="13"/>
      <c r="K1" s="3"/>
    </row>
    <row r="2" spans="1:11" ht="15" customHeight="1">
      <c r="A2" s="12" t="s">
        <v>26</v>
      </c>
      <c r="B2" s="13"/>
      <c r="C2" s="13"/>
      <c r="D2" s="13"/>
      <c r="E2" s="13"/>
      <c r="F2" s="13"/>
      <c r="G2" s="13"/>
      <c r="H2" s="13"/>
      <c r="I2" s="13"/>
      <c r="J2" s="13"/>
      <c r="K2" s="3"/>
    </row>
    <row r="3" spans="1:11" ht="15" customHeight="1">
      <c r="A3" s="12" t="s">
        <v>28</v>
      </c>
      <c r="B3" s="13"/>
      <c r="C3" s="13"/>
      <c r="D3" s="13"/>
      <c r="E3" s="13"/>
      <c r="F3" s="13"/>
      <c r="G3" s="13"/>
      <c r="H3" s="13"/>
      <c r="I3" s="13"/>
      <c r="J3" s="13"/>
      <c r="K3" s="4"/>
    </row>
    <row r="4" spans="1:11" ht="42" customHeight="1">
      <c r="A4" s="5" t="s">
        <v>0</v>
      </c>
      <c r="B4" s="1" t="s">
        <v>1</v>
      </c>
      <c r="C4" s="6" t="s">
        <v>36</v>
      </c>
      <c r="D4" s="6" t="s">
        <v>37</v>
      </c>
      <c r="E4" s="6" t="s">
        <v>33</v>
      </c>
      <c r="F4" s="6" t="s">
        <v>29</v>
      </c>
      <c r="G4" s="6" t="s">
        <v>24</v>
      </c>
      <c r="H4" s="6" t="s">
        <v>34</v>
      </c>
      <c r="I4" s="6" t="s">
        <v>35</v>
      </c>
      <c r="J4" s="6" t="s">
        <v>32</v>
      </c>
    </row>
    <row r="5" spans="1:11" ht="30" customHeight="1">
      <c r="A5" s="7" t="s">
        <v>49</v>
      </c>
      <c r="B5" s="1" t="s">
        <v>6</v>
      </c>
      <c r="C5" s="8">
        <v>35</v>
      </c>
      <c r="D5" s="8">
        <v>35</v>
      </c>
      <c r="E5" s="8">
        <v>35</v>
      </c>
      <c r="F5" s="8">
        <v>35</v>
      </c>
      <c r="G5" s="8">
        <v>35</v>
      </c>
      <c r="H5" s="8">
        <v>35</v>
      </c>
      <c r="I5" s="8">
        <v>35</v>
      </c>
      <c r="J5" s="8">
        <v>35</v>
      </c>
    </row>
    <row r="6" spans="1:11" ht="30" customHeight="1">
      <c r="A6" s="7" t="s">
        <v>50</v>
      </c>
      <c r="B6" s="1" t="s">
        <v>7</v>
      </c>
      <c r="C6" s="8">
        <v>60</v>
      </c>
      <c r="D6" s="8">
        <v>60</v>
      </c>
      <c r="E6" s="8">
        <v>60</v>
      </c>
      <c r="F6" s="8">
        <v>60</v>
      </c>
      <c r="G6" s="8">
        <v>60</v>
      </c>
      <c r="H6" s="8">
        <v>60</v>
      </c>
      <c r="I6" s="8">
        <v>60</v>
      </c>
      <c r="J6" s="8">
        <v>60</v>
      </c>
    </row>
    <row r="7" spans="1:11" ht="28.5" customHeight="1">
      <c r="A7" s="7" t="s">
        <v>51</v>
      </c>
      <c r="B7" s="1" t="s">
        <v>8</v>
      </c>
      <c r="C7" s="8">
        <v>10</v>
      </c>
      <c r="D7" s="8">
        <v>10</v>
      </c>
      <c r="E7" s="8">
        <v>10</v>
      </c>
      <c r="F7" s="8">
        <v>10</v>
      </c>
      <c r="G7" s="8">
        <v>10</v>
      </c>
      <c r="H7" s="8">
        <v>10</v>
      </c>
      <c r="I7" s="8">
        <v>10</v>
      </c>
      <c r="J7" s="8">
        <v>10</v>
      </c>
    </row>
    <row r="8" spans="1:11" ht="28.5" customHeight="1">
      <c r="A8" s="7" t="s">
        <v>52</v>
      </c>
      <c r="B8" s="1" t="s">
        <v>2</v>
      </c>
      <c r="C8" s="8">
        <v>65</v>
      </c>
      <c r="D8" s="8">
        <v>65</v>
      </c>
      <c r="E8" s="8">
        <v>65</v>
      </c>
      <c r="F8" s="8">
        <v>65</v>
      </c>
      <c r="G8" s="8">
        <v>65</v>
      </c>
      <c r="H8" s="8">
        <v>65</v>
      </c>
      <c r="I8" s="8">
        <v>65</v>
      </c>
      <c r="J8" s="8">
        <v>65</v>
      </c>
    </row>
    <row r="9" spans="1:11" ht="29.25" customHeight="1">
      <c r="A9" s="7" t="s">
        <v>53</v>
      </c>
      <c r="B9" s="1" t="s">
        <v>3</v>
      </c>
      <c r="C9" s="8">
        <v>65</v>
      </c>
      <c r="D9" s="8">
        <v>65</v>
      </c>
      <c r="E9" s="8">
        <v>65</v>
      </c>
      <c r="F9" s="8">
        <v>65</v>
      </c>
      <c r="G9" s="8">
        <v>65</v>
      </c>
      <c r="H9" s="8">
        <v>65</v>
      </c>
      <c r="I9" s="8">
        <v>65</v>
      </c>
      <c r="J9" s="8">
        <v>65</v>
      </c>
    </row>
    <row r="10" spans="1:11" ht="27.75" customHeight="1">
      <c r="A10" s="7" t="s">
        <v>54</v>
      </c>
      <c r="B10" s="1" t="s">
        <v>9</v>
      </c>
      <c r="C10" s="8">
        <v>20</v>
      </c>
      <c r="D10" s="8">
        <v>20</v>
      </c>
      <c r="E10" s="8">
        <v>20</v>
      </c>
      <c r="F10" s="8">
        <v>20</v>
      </c>
      <c r="G10" s="8">
        <v>20</v>
      </c>
      <c r="H10" s="8">
        <v>20</v>
      </c>
      <c r="I10" s="8">
        <v>20</v>
      </c>
      <c r="J10" s="8">
        <v>20</v>
      </c>
    </row>
    <row r="11" spans="1:11" ht="27" customHeight="1">
      <c r="A11" s="7" t="s">
        <v>55</v>
      </c>
      <c r="B11" s="1" t="s">
        <v>10</v>
      </c>
      <c r="C11" s="8">
        <v>16</v>
      </c>
      <c r="D11" s="8">
        <v>16</v>
      </c>
      <c r="E11" s="8">
        <v>16</v>
      </c>
      <c r="F11" s="8">
        <v>16</v>
      </c>
      <c r="G11" s="8">
        <v>16</v>
      </c>
      <c r="H11" s="8">
        <v>16</v>
      </c>
      <c r="I11" s="8">
        <v>16</v>
      </c>
      <c r="J11" s="8">
        <v>16</v>
      </c>
    </row>
    <row r="12" spans="1:11" ht="18" customHeight="1">
      <c r="A12" s="7" t="s">
        <v>56</v>
      </c>
      <c r="B12" s="1" t="s">
        <v>11</v>
      </c>
      <c r="C12" s="8">
        <v>10</v>
      </c>
      <c r="D12" s="8">
        <v>10</v>
      </c>
      <c r="E12" s="8">
        <v>10</v>
      </c>
      <c r="F12" s="8">
        <v>10</v>
      </c>
      <c r="G12" s="8">
        <v>10</v>
      </c>
      <c r="H12" s="8">
        <v>10</v>
      </c>
      <c r="I12" s="8">
        <v>10</v>
      </c>
      <c r="J12" s="8">
        <v>10</v>
      </c>
    </row>
    <row r="13" spans="1:11" ht="27">
      <c r="A13" s="7" t="s">
        <v>57</v>
      </c>
      <c r="B13" s="1" t="s">
        <v>12</v>
      </c>
      <c r="C13" s="8">
        <v>65</v>
      </c>
      <c r="D13" s="8">
        <v>65</v>
      </c>
      <c r="E13" s="8">
        <v>65</v>
      </c>
      <c r="F13" s="8">
        <v>65</v>
      </c>
      <c r="G13" s="8">
        <v>65</v>
      </c>
      <c r="H13" s="8">
        <v>65</v>
      </c>
      <c r="I13" s="8">
        <v>65</v>
      </c>
      <c r="J13" s="8">
        <v>65</v>
      </c>
    </row>
    <row r="14" spans="1:11" ht="27.75" customHeight="1">
      <c r="A14" s="7" t="s">
        <v>58</v>
      </c>
      <c r="B14" s="1" t="s">
        <v>13</v>
      </c>
      <c r="C14" s="8">
        <v>17</v>
      </c>
      <c r="D14" s="8">
        <v>17</v>
      </c>
      <c r="E14" s="8">
        <v>17</v>
      </c>
      <c r="F14" s="8">
        <v>17</v>
      </c>
      <c r="G14" s="8">
        <v>17</v>
      </c>
      <c r="H14" s="8">
        <v>17</v>
      </c>
      <c r="I14" s="8">
        <v>17</v>
      </c>
      <c r="J14" s="8">
        <v>17</v>
      </c>
    </row>
    <row r="15" spans="1:11" ht="44.25" customHeight="1">
      <c r="A15" s="7" t="s">
        <v>59</v>
      </c>
      <c r="B15" s="1" t="s">
        <v>48</v>
      </c>
      <c r="C15" s="8">
        <v>8</v>
      </c>
      <c r="D15" s="8">
        <v>8</v>
      </c>
      <c r="E15" s="8">
        <v>8</v>
      </c>
      <c r="F15" s="8">
        <v>8</v>
      </c>
      <c r="G15" s="8">
        <v>8</v>
      </c>
      <c r="H15" s="8">
        <v>8</v>
      </c>
      <c r="I15" s="8">
        <v>8</v>
      </c>
      <c r="J15" s="8">
        <v>8</v>
      </c>
    </row>
    <row r="16" spans="1:11" ht="29.25" customHeight="1">
      <c r="A16" s="7" t="s">
        <v>60</v>
      </c>
      <c r="B16" s="1" t="s">
        <v>83</v>
      </c>
      <c r="C16" s="8">
        <v>15</v>
      </c>
      <c r="D16" s="8">
        <v>15</v>
      </c>
      <c r="E16" s="8">
        <v>15</v>
      </c>
      <c r="F16" s="8">
        <v>15</v>
      </c>
      <c r="G16" s="8">
        <v>15</v>
      </c>
      <c r="H16" s="8">
        <v>15</v>
      </c>
      <c r="I16" s="8">
        <v>15</v>
      </c>
      <c r="J16" s="8">
        <v>15</v>
      </c>
    </row>
    <row r="17" spans="1:10" ht="31.5" customHeight="1">
      <c r="A17" s="7" t="s">
        <v>61</v>
      </c>
      <c r="B17" s="1" t="s">
        <v>14</v>
      </c>
      <c r="C17" s="8">
        <v>35</v>
      </c>
      <c r="D17" s="8">
        <v>35</v>
      </c>
      <c r="E17" s="8">
        <v>35</v>
      </c>
      <c r="F17" s="8">
        <v>35</v>
      </c>
      <c r="G17" s="8">
        <v>35</v>
      </c>
      <c r="H17" s="8">
        <v>35</v>
      </c>
      <c r="I17" s="8">
        <v>35</v>
      </c>
      <c r="J17" s="8">
        <v>35</v>
      </c>
    </row>
    <row r="18" spans="1:10" ht="40.5" customHeight="1">
      <c r="A18" s="7" t="s">
        <v>62</v>
      </c>
      <c r="B18" s="1" t="s">
        <v>4</v>
      </c>
      <c r="C18" s="8">
        <v>15</v>
      </c>
      <c r="D18" s="8">
        <v>15</v>
      </c>
      <c r="E18" s="8">
        <v>15</v>
      </c>
      <c r="F18" s="8">
        <v>15</v>
      </c>
      <c r="G18" s="8">
        <v>15</v>
      </c>
      <c r="H18" s="8">
        <v>15</v>
      </c>
      <c r="I18" s="8">
        <v>15</v>
      </c>
      <c r="J18" s="8">
        <v>15</v>
      </c>
    </row>
    <row r="19" spans="1:10" ht="28.5" customHeight="1">
      <c r="A19" s="7" t="s">
        <v>63</v>
      </c>
      <c r="B19" s="1" t="s">
        <v>5</v>
      </c>
      <c r="C19" s="8">
        <v>10</v>
      </c>
      <c r="D19" s="8">
        <v>10</v>
      </c>
      <c r="E19" s="8">
        <v>10</v>
      </c>
      <c r="F19" s="8">
        <v>10</v>
      </c>
      <c r="G19" s="8">
        <v>10</v>
      </c>
      <c r="H19" s="8">
        <v>10</v>
      </c>
      <c r="I19" s="8">
        <v>10</v>
      </c>
      <c r="J19" s="8">
        <v>10</v>
      </c>
    </row>
    <row r="20" spans="1:10" ht="29.25" customHeight="1">
      <c r="A20" s="7" t="s">
        <v>64</v>
      </c>
      <c r="B20" s="9" t="s">
        <v>27</v>
      </c>
      <c r="C20" s="8">
        <v>10</v>
      </c>
      <c r="D20" s="8">
        <v>10</v>
      </c>
      <c r="E20" s="8">
        <v>10</v>
      </c>
      <c r="F20" s="8">
        <v>10</v>
      </c>
      <c r="G20" s="8">
        <v>10</v>
      </c>
      <c r="H20" s="8">
        <v>10</v>
      </c>
      <c r="I20" s="8">
        <v>10</v>
      </c>
      <c r="J20" s="8">
        <v>10</v>
      </c>
    </row>
    <row r="21" spans="1:10" ht="29.25" customHeight="1">
      <c r="A21" s="7" t="s">
        <v>65</v>
      </c>
      <c r="B21" s="9" t="s">
        <v>88</v>
      </c>
      <c r="C21" s="8">
        <v>4</v>
      </c>
      <c r="D21" s="8">
        <v>4</v>
      </c>
      <c r="E21" s="8">
        <v>4</v>
      </c>
      <c r="F21" s="8">
        <v>4</v>
      </c>
      <c r="G21" s="8">
        <v>4</v>
      </c>
      <c r="H21" s="8">
        <v>4</v>
      </c>
      <c r="I21" s="8">
        <v>4</v>
      </c>
      <c r="J21" s="8">
        <v>4</v>
      </c>
    </row>
    <row r="22" spans="1:10" ht="31.5" customHeight="1">
      <c r="A22" s="7" t="s">
        <v>66</v>
      </c>
      <c r="B22" s="1" t="s">
        <v>15</v>
      </c>
      <c r="C22" s="8">
        <v>10</v>
      </c>
      <c r="D22" s="8">
        <v>10</v>
      </c>
      <c r="E22" s="8">
        <v>10</v>
      </c>
      <c r="F22" s="8">
        <v>10</v>
      </c>
      <c r="G22" s="8">
        <v>10</v>
      </c>
      <c r="H22" s="8">
        <v>10</v>
      </c>
      <c r="I22" s="8">
        <v>10</v>
      </c>
      <c r="J22" s="8">
        <v>10</v>
      </c>
    </row>
    <row r="23" spans="1:10" ht="27">
      <c r="A23" s="7" t="s">
        <v>67</v>
      </c>
      <c r="B23" s="1" t="s">
        <v>16</v>
      </c>
      <c r="C23" s="8">
        <v>7</v>
      </c>
      <c r="D23" s="8">
        <v>7</v>
      </c>
      <c r="E23" s="8">
        <v>7</v>
      </c>
      <c r="F23" s="8">
        <v>7</v>
      </c>
      <c r="G23" s="8">
        <v>7</v>
      </c>
      <c r="H23" s="8">
        <v>7</v>
      </c>
      <c r="I23" s="8">
        <v>7</v>
      </c>
      <c r="J23" s="8">
        <v>7</v>
      </c>
    </row>
    <row r="24" spans="1:10" ht="27">
      <c r="A24" s="7" t="s">
        <v>68</v>
      </c>
      <c r="B24" s="1" t="s">
        <v>17</v>
      </c>
      <c r="C24" s="8">
        <v>7</v>
      </c>
      <c r="D24" s="8">
        <v>7</v>
      </c>
      <c r="E24" s="8">
        <v>7</v>
      </c>
      <c r="F24" s="8">
        <v>7</v>
      </c>
      <c r="G24" s="8">
        <v>7</v>
      </c>
      <c r="H24" s="8">
        <v>7</v>
      </c>
      <c r="I24" s="8">
        <v>7</v>
      </c>
      <c r="J24" s="8">
        <v>7</v>
      </c>
    </row>
    <row r="25" spans="1:10" ht="32.25" customHeight="1">
      <c r="A25" s="7" t="s">
        <v>69</v>
      </c>
      <c r="B25" s="1" t="s">
        <v>18</v>
      </c>
      <c r="C25" s="8">
        <v>40</v>
      </c>
      <c r="D25" s="8">
        <v>40</v>
      </c>
      <c r="E25" s="8">
        <v>40</v>
      </c>
      <c r="F25" s="8">
        <v>40</v>
      </c>
      <c r="G25" s="8">
        <v>40</v>
      </c>
      <c r="H25" s="8">
        <v>40</v>
      </c>
      <c r="I25" s="8">
        <v>40</v>
      </c>
      <c r="J25" s="8">
        <v>40</v>
      </c>
    </row>
    <row r="26" spans="1:10" ht="27">
      <c r="A26" s="7" t="s">
        <v>70</v>
      </c>
      <c r="B26" s="1" t="s">
        <v>19</v>
      </c>
      <c r="C26" s="8">
        <f>7+6</f>
        <v>13</v>
      </c>
      <c r="D26" s="8">
        <f t="shared" ref="D26:J26" si="0">7+6</f>
        <v>13</v>
      </c>
      <c r="E26" s="8">
        <f t="shared" si="0"/>
        <v>13</v>
      </c>
      <c r="F26" s="8">
        <f t="shared" si="0"/>
        <v>13</v>
      </c>
      <c r="G26" s="8">
        <f t="shared" si="0"/>
        <v>13</v>
      </c>
      <c r="H26" s="8">
        <f t="shared" si="0"/>
        <v>13</v>
      </c>
      <c r="I26" s="8">
        <f t="shared" si="0"/>
        <v>13</v>
      </c>
      <c r="J26" s="8">
        <f t="shared" si="0"/>
        <v>13</v>
      </c>
    </row>
    <row r="27" spans="1:10" ht="32.25" customHeight="1">
      <c r="A27" s="7" t="s">
        <v>71</v>
      </c>
      <c r="B27" s="1" t="s">
        <v>20</v>
      </c>
      <c r="C27" s="8">
        <v>15</v>
      </c>
      <c r="D27" s="8">
        <v>15</v>
      </c>
      <c r="E27" s="8">
        <v>15</v>
      </c>
      <c r="F27" s="8">
        <v>15</v>
      </c>
      <c r="G27" s="8">
        <v>15</v>
      </c>
      <c r="H27" s="8">
        <v>15</v>
      </c>
      <c r="I27" s="8">
        <v>15</v>
      </c>
      <c r="J27" s="8">
        <v>15</v>
      </c>
    </row>
    <row r="28" spans="1:10" ht="31.5" customHeight="1">
      <c r="A28" s="7" t="s">
        <v>72</v>
      </c>
      <c r="B28" s="1" t="s">
        <v>21</v>
      </c>
      <c r="C28" s="8">
        <v>12</v>
      </c>
      <c r="D28" s="8">
        <v>12</v>
      </c>
      <c r="E28" s="8">
        <v>12</v>
      </c>
      <c r="F28" s="8">
        <v>12</v>
      </c>
      <c r="G28" s="8">
        <v>12</v>
      </c>
      <c r="H28" s="8">
        <v>12</v>
      </c>
      <c r="I28" s="8">
        <v>12</v>
      </c>
      <c r="J28" s="8">
        <v>12</v>
      </c>
    </row>
    <row r="29" spans="1:10" ht="30.75" customHeight="1">
      <c r="A29" s="7" t="s">
        <v>73</v>
      </c>
      <c r="B29" s="1" t="s">
        <v>22</v>
      </c>
      <c r="C29" s="8">
        <v>6</v>
      </c>
      <c r="D29" s="8">
        <v>6</v>
      </c>
      <c r="E29" s="8">
        <v>6</v>
      </c>
      <c r="F29" s="8">
        <v>6</v>
      </c>
      <c r="G29" s="8">
        <v>6</v>
      </c>
      <c r="H29" s="8">
        <v>6</v>
      </c>
      <c r="I29" s="8">
        <v>6</v>
      </c>
      <c r="J29" s="8">
        <v>6</v>
      </c>
    </row>
    <row r="30" spans="1:10" ht="32.25" customHeight="1">
      <c r="A30" s="7" t="s">
        <v>74</v>
      </c>
      <c r="B30" s="1" t="s">
        <v>38</v>
      </c>
      <c r="C30" s="8">
        <v>15</v>
      </c>
      <c r="D30" s="8">
        <v>15</v>
      </c>
      <c r="E30" s="8">
        <v>15</v>
      </c>
      <c r="F30" s="8">
        <v>15</v>
      </c>
      <c r="G30" s="8">
        <v>15</v>
      </c>
      <c r="H30" s="8">
        <v>15</v>
      </c>
      <c r="I30" s="8">
        <v>15</v>
      </c>
      <c r="J30" s="8">
        <v>15</v>
      </c>
    </row>
    <row r="31" spans="1:10" ht="27.75" customHeight="1">
      <c r="A31" s="7" t="s">
        <v>75</v>
      </c>
      <c r="B31" s="1" t="s">
        <v>30</v>
      </c>
      <c r="C31" s="8">
        <v>40</v>
      </c>
      <c r="D31" s="8">
        <v>40</v>
      </c>
      <c r="E31" s="8">
        <v>40</v>
      </c>
      <c r="F31" s="8">
        <v>40</v>
      </c>
      <c r="G31" s="8">
        <v>40</v>
      </c>
      <c r="H31" s="8">
        <v>40</v>
      </c>
      <c r="I31" s="8">
        <v>40</v>
      </c>
      <c r="J31" s="8">
        <v>40</v>
      </c>
    </row>
    <row r="32" spans="1:10" ht="27">
      <c r="A32" s="7" t="s">
        <v>76</v>
      </c>
      <c r="B32" s="1" t="s">
        <v>23</v>
      </c>
      <c r="C32" s="8">
        <v>18</v>
      </c>
      <c r="D32" s="8">
        <v>18</v>
      </c>
      <c r="E32" s="8">
        <v>18</v>
      </c>
      <c r="F32" s="8">
        <v>18</v>
      </c>
      <c r="G32" s="8">
        <v>18</v>
      </c>
      <c r="H32" s="8">
        <v>18</v>
      </c>
      <c r="I32" s="8">
        <v>18</v>
      </c>
      <c r="J32" s="8">
        <v>18</v>
      </c>
    </row>
    <row r="33" spans="1:10" ht="28.5" customHeight="1">
      <c r="A33" s="7" t="s">
        <v>77</v>
      </c>
      <c r="B33" s="1" t="s">
        <v>31</v>
      </c>
      <c r="C33" s="8">
        <v>8</v>
      </c>
      <c r="D33" s="8">
        <v>8</v>
      </c>
      <c r="E33" s="8">
        <v>8</v>
      </c>
      <c r="F33" s="8">
        <v>8</v>
      </c>
      <c r="G33" s="8">
        <v>8</v>
      </c>
      <c r="H33" s="8">
        <v>8</v>
      </c>
      <c r="I33" s="8">
        <v>8</v>
      </c>
      <c r="J33" s="8">
        <v>8</v>
      </c>
    </row>
    <row r="34" spans="1:10" ht="29.25" customHeight="1">
      <c r="A34" s="7" t="s">
        <v>78</v>
      </c>
      <c r="B34" s="1" t="s">
        <v>39</v>
      </c>
      <c r="C34" s="8">
        <v>12</v>
      </c>
      <c r="D34" s="8">
        <v>12</v>
      </c>
      <c r="E34" s="8">
        <v>12</v>
      </c>
      <c r="F34" s="8">
        <v>12</v>
      </c>
      <c r="G34" s="8">
        <v>12</v>
      </c>
      <c r="H34" s="8">
        <v>12</v>
      </c>
      <c r="I34" s="8">
        <v>12</v>
      </c>
      <c r="J34" s="8">
        <v>12</v>
      </c>
    </row>
    <row r="35" spans="1:10" ht="27.75" customHeight="1">
      <c r="A35" s="7" t="s">
        <v>79</v>
      </c>
      <c r="B35" s="1" t="s">
        <v>41</v>
      </c>
      <c r="C35" s="8">
        <v>4</v>
      </c>
      <c r="D35" s="8">
        <v>4</v>
      </c>
      <c r="E35" s="8">
        <v>4</v>
      </c>
      <c r="F35" s="8">
        <v>4</v>
      </c>
      <c r="G35" s="8">
        <v>4</v>
      </c>
      <c r="H35" s="8">
        <v>4</v>
      </c>
      <c r="I35" s="8">
        <v>4</v>
      </c>
      <c r="J35" s="8">
        <v>4</v>
      </c>
    </row>
    <row r="36" spans="1:10" ht="27" customHeight="1">
      <c r="A36" s="7" t="s">
        <v>82</v>
      </c>
      <c r="B36" s="1" t="s">
        <v>40</v>
      </c>
      <c r="C36" s="8">
        <v>8</v>
      </c>
      <c r="D36" s="8">
        <v>8</v>
      </c>
      <c r="E36" s="8">
        <v>8</v>
      </c>
      <c r="F36" s="8">
        <v>8</v>
      </c>
      <c r="G36" s="8">
        <v>8</v>
      </c>
      <c r="H36" s="8">
        <v>8</v>
      </c>
      <c r="I36" s="8">
        <v>8</v>
      </c>
      <c r="J36" s="8">
        <v>8</v>
      </c>
    </row>
    <row r="37" spans="1:10" ht="27" customHeight="1">
      <c r="A37" s="7" t="s">
        <v>89</v>
      </c>
      <c r="B37" s="1" t="s">
        <v>81</v>
      </c>
      <c r="C37" s="8">
        <v>5</v>
      </c>
      <c r="D37" s="8">
        <v>5</v>
      </c>
      <c r="E37" s="8">
        <v>5</v>
      </c>
      <c r="F37" s="8">
        <v>5</v>
      </c>
      <c r="G37" s="8">
        <v>5</v>
      </c>
      <c r="H37" s="8">
        <v>5</v>
      </c>
      <c r="I37" s="8">
        <v>5</v>
      </c>
      <c r="J37" s="8">
        <v>5</v>
      </c>
    </row>
    <row r="38" spans="1:10">
      <c r="A38" s="8"/>
      <c r="B38" s="8" t="s">
        <v>25</v>
      </c>
      <c r="C38" s="8">
        <f t="shared" ref="C38:J38" si="1">SUM(C5:C37)</f>
        <v>680</v>
      </c>
      <c r="D38" s="8">
        <f t="shared" si="1"/>
        <v>680</v>
      </c>
      <c r="E38" s="8">
        <f t="shared" si="1"/>
        <v>680</v>
      </c>
      <c r="F38" s="8">
        <f t="shared" si="1"/>
        <v>680</v>
      </c>
      <c r="G38" s="8">
        <f t="shared" si="1"/>
        <v>680</v>
      </c>
      <c r="H38" s="8">
        <f t="shared" si="1"/>
        <v>680</v>
      </c>
      <c r="I38" s="8">
        <f t="shared" si="1"/>
        <v>680</v>
      </c>
      <c r="J38" s="8">
        <f t="shared" si="1"/>
        <v>680</v>
      </c>
    </row>
    <row r="40" spans="1:10" ht="40.5">
      <c r="B40" s="8" t="s">
        <v>42</v>
      </c>
      <c r="C40" s="8" t="s">
        <v>43</v>
      </c>
      <c r="D40" s="10" t="s">
        <v>44</v>
      </c>
      <c r="E40" s="8" t="s">
        <v>45</v>
      </c>
      <c r="F40" s="8" t="s">
        <v>80</v>
      </c>
    </row>
    <row r="41" spans="1:10">
      <c r="B41" s="10" t="s">
        <v>46</v>
      </c>
      <c r="C41" s="10" t="s">
        <v>47</v>
      </c>
      <c r="D41" s="10">
        <v>680</v>
      </c>
      <c r="E41" s="10">
        <v>132000</v>
      </c>
      <c r="F41" s="11">
        <f>D41*E41</f>
        <v>89760000</v>
      </c>
    </row>
  </sheetData>
  <mergeCells count="3">
    <mergeCell ref="A1:J1"/>
    <mergeCell ref="A2:J2"/>
    <mergeCell ref="A3:J3"/>
  </mergeCells>
  <pageMargins left="0.22" right="0.24" top="0.16" bottom="0.16" header="0.16" footer="0.16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2020_2021</vt:lpstr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2019-04-27T07:27:05Z</dcterms:modified>
</cp:coreProperties>
</file>