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200"/>
  </bookViews>
  <sheets>
    <sheet name="Sheet1 (3)" sheetId="5" r:id="rId1"/>
  </sheets>
  <calcPr calcId="162913"/>
</workbook>
</file>

<file path=xl/calcChain.xml><?xml version="1.0" encoding="utf-8"?>
<calcChain xmlns="http://schemas.openxmlformats.org/spreadsheetml/2006/main">
  <c r="F90" i="5" l="1"/>
  <c r="H66" i="5"/>
  <c r="H67" i="5"/>
  <c r="H68" i="5"/>
  <c r="G31" i="5" l="1"/>
  <c r="G30" i="5"/>
  <c r="G17" i="5"/>
  <c r="G16" i="5"/>
  <c r="G89" i="5"/>
  <c r="G88" i="5"/>
  <c r="G85" i="5"/>
  <c r="G86" i="5"/>
  <c r="G84" i="5"/>
  <c r="G90" i="5"/>
  <c r="G87" i="5"/>
  <c r="G52" i="5"/>
  <c r="G78" i="5"/>
  <c r="G77" i="5"/>
  <c r="G54" i="5"/>
  <c r="G46" i="5"/>
  <c r="G45" i="5"/>
  <c r="G26" i="5"/>
  <c r="G55" i="5"/>
  <c r="G59" i="5"/>
  <c r="G58" i="5"/>
  <c r="G57" i="5"/>
  <c r="G56" i="5"/>
  <c r="G53" i="5"/>
  <c r="G51" i="5"/>
  <c r="G50" i="5"/>
  <c r="G49" i="5"/>
  <c r="G48" i="5"/>
  <c r="G47" i="5"/>
  <c r="G44" i="5"/>
  <c r="G43" i="5"/>
  <c r="G35" i="5"/>
  <c r="G34" i="5"/>
  <c r="G33" i="5"/>
  <c r="G32" i="5"/>
  <c r="G29" i="5"/>
  <c r="G28" i="5"/>
  <c r="G27" i="5"/>
  <c r="G25" i="5"/>
  <c r="G24" i="5"/>
  <c r="G23" i="5"/>
  <c r="G22" i="5"/>
  <c r="G21" i="5"/>
  <c r="G20" i="5"/>
  <c r="G19" i="5"/>
  <c r="G18" i="5"/>
  <c r="G15" i="5"/>
  <c r="G14" i="5"/>
  <c r="G92" i="5"/>
  <c r="G91" i="5"/>
  <c r="G83" i="5"/>
  <c r="G82" i="5"/>
  <c r="G81" i="5"/>
  <c r="G80" i="5"/>
  <c r="G79" i="5"/>
  <c r="G76" i="5"/>
  <c r="G75" i="5"/>
  <c r="F6" i="5"/>
  <c r="G93" i="5" l="1"/>
  <c r="G60" i="5"/>
  <c r="H69" i="5"/>
  <c r="G95" i="5" s="1"/>
  <c r="G36" i="5"/>
  <c r="B2" i="5" s="1"/>
  <c r="F7" i="5"/>
  <c r="C2" i="5" l="1"/>
  <c r="E2" i="5" s="1"/>
  <c r="A2" i="5"/>
</calcChain>
</file>

<file path=xl/sharedStrings.xml><?xml version="1.0" encoding="utf-8"?>
<sst xmlns="http://schemas.openxmlformats.org/spreadsheetml/2006/main" count="127" uniqueCount="64">
  <si>
    <t>Մարզաձևը</t>
  </si>
  <si>
    <t>Ծախսեր</t>
  </si>
  <si>
    <t>հատ</t>
  </si>
  <si>
    <t>Գումարը (դրամ)</t>
  </si>
  <si>
    <t>Ընդամենը (դրամ)</t>
  </si>
  <si>
    <t>Ընդամենը</t>
  </si>
  <si>
    <t>Կոխ ըմբշամարտ</t>
  </si>
  <si>
    <t>N1</t>
  </si>
  <si>
    <t>Միջոցառում</t>
  </si>
  <si>
    <t xml:space="preserve">Ժամկետը, վայրը                                        </t>
  </si>
  <si>
    <t>Մարդ</t>
  </si>
  <si>
    <t>Օր</t>
  </si>
  <si>
    <t>Գումարը դրամ</t>
  </si>
  <si>
    <t>Ընդամենը դրամ</t>
  </si>
  <si>
    <t>Գիշերավարձ</t>
  </si>
  <si>
    <t>ԳՄՀ գիշերավարձ</t>
  </si>
  <si>
    <t>Երաժիշտներ</t>
  </si>
  <si>
    <t>Դահլիճի վարձակալում</t>
  </si>
  <si>
    <t>Դրսի մասնակիցների և մրցավարների ճանապարհածախս</t>
  </si>
  <si>
    <t>ԸՆԴԱՄԵՆԸ ՀՀ դրամ</t>
  </si>
  <si>
    <t xml:space="preserve">Դրսի մրցավարների սնունդ </t>
  </si>
  <si>
    <t xml:space="preserve">Տեղի մրցավարների  սնունդ </t>
  </si>
  <si>
    <t xml:space="preserve">ԳՄՀ  սնունդ </t>
  </si>
  <si>
    <t xml:space="preserve">Տեղի մասնակիցների  սնունդ </t>
  </si>
  <si>
    <t xml:space="preserve">Դրսի մասնակիցների  սնունդ </t>
  </si>
  <si>
    <t xml:space="preserve">Դրսի մրցավարների  սնունդ </t>
  </si>
  <si>
    <t xml:space="preserve">ԳՄՀ սնունդ </t>
  </si>
  <si>
    <t>Կոխի մասնագիտական մարզահագուստ,1-ին եռամսյակ</t>
  </si>
  <si>
    <t>Պարգևատրում 1 տեղ</t>
  </si>
  <si>
    <t>Պարգևատրում 2 տեղ</t>
  </si>
  <si>
    <t>Պարգևատրում 3 տեղ</t>
  </si>
  <si>
    <t>Պարգևատրում 1 տեղ մարզիչ</t>
  </si>
  <si>
    <t>Գումարը արտարժույթով</t>
  </si>
  <si>
    <t>Փոխարժեքը</t>
  </si>
  <si>
    <t>Օրապահիկ</t>
  </si>
  <si>
    <t>ՀՀ առաջնություն /մեծահասակներ/</t>
  </si>
  <si>
    <t>Նշանակումով, 2-րդ եռամսյակ</t>
  </si>
  <si>
    <t>Մեդալներ 8 քաշ</t>
  </si>
  <si>
    <t>Հավաստագրեր 8 քաշ</t>
  </si>
  <si>
    <t xml:space="preserve">Մրցավարների և դրսի մասնակիցների ճանապարհածախս </t>
  </si>
  <si>
    <t>Մեդալներ 9 քաշ</t>
  </si>
  <si>
    <t>Հավաստագրեր 9 քաշ</t>
  </si>
  <si>
    <t>1 եռամսյակ</t>
  </si>
  <si>
    <t>2 եռամսյակ</t>
  </si>
  <si>
    <t>3 եռամսյակ</t>
  </si>
  <si>
    <t>4 եռամսյակ</t>
  </si>
  <si>
    <t>2018 տարի</t>
  </si>
  <si>
    <t>Լուսատախտակի վարձակալում</t>
  </si>
  <si>
    <t>Մասնագիտական համազգեստ</t>
  </si>
  <si>
    <t>ՀՀ պատանիների առաջնություն</t>
  </si>
  <si>
    <t>2-րդ եռամսյակ</t>
  </si>
  <si>
    <t xml:space="preserve">Տեղի մարզիչների  սնունդ </t>
  </si>
  <si>
    <t xml:space="preserve">Դրսի մարզիչների  սնունդ </t>
  </si>
  <si>
    <t>Գրենական պիտույքներ</t>
  </si>
  <si>
    <t>Կանխիկացման գումար</t>
  </si>
  <si>
    <t>Միջազգային փառատոն ԱՊՀ երկրների միջև</t>
  </si>
  <si>
    <t>ՌԴ, 3-րդ եռամսյակ</t>
  </si>
  <si>
    <t>Ճանապարհածախս Երևան-ՌԴ-Երևան</t>
  </si>
  <si>
    <t>3-րդ եռամսյակ</t>
  </si>
  <si>
    <t>Տարածաշրջանի ազգային մարզաձևերի գավաթ</t>
  </si>
  <si>
    <t xml:space="preserve">Տեղի մարզիկների  սնունդ </t>
  </si>
  <si>
    <t xml:space="preserve">Դրսի մարզիկների  սնունդ </t>
  </si>
  <si>
    <t>Սնունդ բժիշկի</t>
  </si>
  <si>
    <t xml:space="preserve">Մրցավարների և մասնակիցների ճանապարհածախս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</si>
</sst>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 applyFill="1"/>
    <xf numFmtId="0" fontId="3" fillId="0" borderId="1" xfId="0" applyFont="1" applyFill="1" applyBorder="1"/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wrapText="1"/>
    </xf>
    <xf numFmtId="4" fontId="3" fillId="0" borderId="0" xfId="0" applyNumberFormat="1" applyFont="1" applyFill="1"/>
    <xf numFmtId="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164" fontId="2" fillId="0" borderId="1" xfId="0" applyNumberFormat="1" applyFont="1" applyFill="1" applyBorder="1"/>
    <xf numFmtId="0" fontId="2" fillId="0" borderId="1" xfId="0" applyFont="1" applyFill="1" applyBorder="1"/>
    <xf numFmtId="3" fontId="3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K100"/>
  <sheetViews>
    <sheetView tabSelected="1" topLeftCell="A85" workbookViewId="0">
      <selection activeCell="I95" sqref="I95"/>
    </sheetView>
  </sheetViews>
  <sheetFormatPr defaultRowHeight="16.5" x14ac:dyDescent="0.3"/>
  <cols>
    <col min="1" max="1" width="14.42578125" style="8" customWidth="1"/>
    <col min="2" max="2" width="16.28515625" style="8" customWidth="1"/>
    <col min="3" max="4" width="13.85546875" style="8" customWidth="1"/>
    <col min="5" max="5" width="16.85546875" style="8" customWidth="1"/>
    <col min="6" max="6" width="11.5703125" style="8" customWidth="1"/>
    <col min="7" max="7" width="15" style="8" customWidth="1"/>
    <col min="8" max="9" width="12.7109375" style="8" customWidth="1"/>
    <col min="10" max="10" width="11.42578125" style="8" customWidth="1"/>
    <col min="11" max="11" width="11.7109375" style="8" bestFit="1" customWidth="1"/>
    <col min="12" max="12" width="11.85546875" style="8" customWidth="1"/>
    <col min="13" max="13" width="11.140625" style="8" customWidth="1"/>
    <col min="14" max="16384" width="9.140625" style="8"/>
  </cols>
  <sheetData>
    <row r="1" spans="1:8" x14ac:dyDescent="0.3">
      <c r="A1" s="9" t="s">
        <v>42</v>
      </c>
      <c r="B1" s="9" t="s">
        <v>43</v>
      </c>
      <c r="C1" s="9" t="s">
        <v>44</v>
      </c>
      <c r="D1" s="9" t="s">
        <v>45</v>
      </c>
      <c r="E1" s="9" t="s">
        <v>46</v>
      </c>
    </row>
    <row r="2" spans="1:8" x14ac:dyDescent="0.3">
      <c r="A2" s="17">
        <f>F7</f>
        <v>3360000</v>
      </c>
      <c r="B2" s="17">
        <f>G36+G60</f>
        <v>4759642</v>
      </c>
      <c r="C2" s="17">
        <f>H69+G93</f>
        <v>4902558.4000000004</v>
      </c>
      <c r="D2" s="17">
        <v>0</v>
      </c>
      <c r="E2" s="17">
        <f>SUM(A2:D2)</f>
        <v>13022200.4</v>
      </c>
    </row>
    <row r="3" spans="1:8" x14ac:dyDescent="0.3">
      <c r="A3" s="10"/>
    </row>
    <row r="4" spans="1:8" ht="30.75" customHeight="1" x14ac:dyDescent="0.3">
      <c r="A4" s="24" t="s">
        <v>0</v>
      </c>
      <c r="B4" s="24"/>
      <c r="C4" s="24" t="s">
        <v>27</v>
      </c>
      <c r="D4" s="24"/>
      <c r="E4" s="24"/>
      <c r="F4" s="24"/>
    </row>
    <row r="5" spans="1:8" ht="27.75" x14ac:dyDescent="0.3">
      <c r="A5" s="24" t="s">
        <v>1</v>
      </c>
      <c r="B5" s="24"/>
      <c r="C5" s="24"/>
      <c r="D5" s="2" t="s">
        <v>2</v>
      </c>
      <c r="E5" s="7" t="s">
        <v>3</v>
      </c>
      <c r="F5" s="7" t="s">
        <v>4</v>
      </c>
    </row>
    <row r="6" spans="1:8" x14ac:dyDescent="0.3">
      <c r="A6" s="20" t="s">
        <v>48</v>
      </c>
      <c r="B6" s="20"/>
      <c r="C6" s="20"/>
      <c r="D6" s="3">
        <v>168</v>
      </c>
      <c r="E6" s="4">
        <v>20000</v>
      </c>
      <c r="F6" s="4">
        <f t="shared" ref="F6" si="0">PRODUCT(B6:E6)</f>
        <v>3360000</v>
      </c>
    </row>
    <row r="7" spans="1:8" x14ac:dyDescent="0.3">
      <c r="A7" s="24" t="s">
        <v>5</v>
      </c>
      <c r="B7" s="24"/>
      <c r="C7" s="24"/>
      <c r="D7" s="24"/>
      <c r="E7" s="24"/>
      <c r="F7" s="5">
        <f>SUM(F6:F6)</f>
        <v>3360000</v>
      </c>
    </row>
    <row r="9" spans="1:8" ht="15" customHeight="1" x14ac:dyDescent="0.3">
      <c r="A9" s="14"/>
      <c r="B9" s="14"/>
      <c r="C9" s="14"/>
      <c r="D9" s="14"/>
      <c r="E9" s="14"/>
      <c r="F9" s="14"/>
      <c r="G9" s="11"/>
      <c r="H9" s="13"/>
    </row>
    <row r="10" spans="1:8" x14ac:dyDescent="0.3">
      <c r="A10" s="24" t="s">
        <v>0</v>
      </c>
      <c r="B10" s="24"/>
      <c r="C10" s="24" t="s">
        <v>6</v>
      </c>
      <c r="D10" s="24"/>
      <c r="E10" s="24"/>
      <c r="F10" s="24"/>
      <c r="G10" s="24"/>
    </row>
    <row r="11" spans="1:8" x14ac:dyDescent="0.3">
      <c r="A11" s="1" t="s">
        <v>7</v>
      </c>
      <c r="B11" s="24" t="s">
        <v>8</v>
      </c>
      <c r="C11" s="24"/>
      <c r="D11" s="24" t="s">
        <v>9</v>
      </c>
      <c r="E11" s="24"/>
      <c r="F11" s="24"/>
      <c r="G11" s="24"/>
    </row>
    <row r="12" spans="1:8" x14ac:dyDescent="0.3">
      <c r="A12" s="24" t="s">
        <v>35</v>
      </c>
      <c r="B12" s="24"/>
      <c r="C12" s="24"/>
      <c r="D12" s="24" t="s">
        <v>36</v>
      </c>
      <c r="E12" s="24"/>
      <c r="F12" s="24"/>
      <c r="G12" s="24"/>
    </row>
    <row r="13" spans="1:8" ht="27.75" x14ac:dyDescent="0.3">
      <c r="A13" s="24" t="s">
        <v>1</v>
      </c>
      <c r="B13" s="24"/>
      <c r="C13" s="24"/>
      <c r="D13" s="2" t="s">
        <v>10</v>
      </c>
      <c r="E13" s="2" t="s">
        <v>11</v>
      </c>
      <c r="F13" s="7" t="s">
        <v>12</v>
      </c>
      <c r="G13" s="7" t="s">
        <v>13</v>
      </c>
    </row>
    <row r="14" spans="1:8" ht="27" customHeight="1" x14ac:dyDescent="0.3">
      <c r="A14" s="20" t="s">
        <v>23</v>
      </c>
      <c r="B14" s="20"/>
      <c r="C14" s="20"/>
      <c r="D14" s="3">
        <v>30</v>
      </c>
      <c r="E14" s="3">
        <v>3</v>
      </c>
      <c r="F14" s="4">
        <v>3000</v>
      </c>
      <c r="G14" s="4">
        <f t="shared" ref="G14:G35" si="1">PRODUCT(C14:F14)</f>
        <v>270000</v>
      </c>
    </row>
    <row r="15" spans="1:8" ht="27" customHeight="1" x14ac:dyDescent="0.3">
      <c r="A15" s="20" t="s">
        <v>24</v>
      </c>
      <c r="B15" s="20"/>
      <c r="C15" s="20"/>
      <c r="D15" s="3">
        <v>85</v>
      </c>
      <c r="E15" s="3">
        <v>3</v>
      </c>
      <c r="F15" s="4">
        <v>3000</v>
      </c>
      <c r="G15" s="4">
        <f t="shared" si="1"/>
        <v>765000</v>
      </c>
    </row>
    <row r="16" spans="1:8" ht="27" customHeight="1" x14ac:dyDescent="0.3">
      <c r="A16" s="20" t="s">
        <v>51</v>
      </c>
      <c r="B16" s="20"/>
      <c r="C16" s="20"/>
      <c r="D16" s="3">
        <v>5</v>
      </c>
      <c r="E16" s="3">
        <v>3</v>
      </c>
      <c r="F16" s="4">
        <v>2500</v>
      </c>
      <c r="G16" s="4">
        <f t="shared" ref="G16:G17" si="2">PRODUCT(C16:F16)</f>
        <v>37500</v>
      </c>
    </row>
    <row r="17" spans="1:7" ht="27" customHeight="1" x14ac:dyDescent="0.3">
      <c r="A17" s="20" t="s">
        <v>52</v>
      </c>
      <c r="B17" s="20"/>
      <c r="C17" s="20"/>
      <c r="D17" s="3">
        <v>15</v>
      </c>
      <c r="E17" s="3">
        <v>3</v>
      </c>
      <c r="F17" s="4">
        <v>2500</v>
      </c>
      <c r="G17" s="4">
        <f t="shared" si="2"/>
        <v>112500</v>
      </c>
    </row>
    <row r="18" spans="1:7" x14ac:dyDescent="0.3">
      <c r="A18" s="20" t="s">
        <v>14</v>
      </c>
      <c r="B18" s="20"/>
      <c r="C18" s="20"/>
      <c r="D18" s="3">
        <v>110</v>
      </c>
      <c r="E18" s="3">
        <v>2</v>
      </c>
      <c r="F18" s="4">
        <v>3000</v>
      </c>
      <c r="G18" s="4">
        <f t="shared" si="1"/>
        <v>660000</v>
      </c>
    </row>
    <row r="19" spans="1:7" x14ac:dyDescent="0.3">
      <c r="A19" s="20" t="s">
        <v>20</v>
      </c>
      <c r="B19" s="20"/>
      <c r="C19" s="20"/>
      <c r="D19" s="3">
        <v>10</v>
      </c>
      <c r="E19" s="3">
        <v>3</v>
      </c>
      <c r="F19" s="4">
        <v>2500</v>
      </c>
      <c r="G19" s="4">
        <f t="shared" si="1"/>
        <v>75000</v>
      </c>
    </row>
    <row r="20" spans="1:7" x14ac:dyDescent="0.3">
      <c r="A20" s="20" t="s">
        <v>21</v>
      </c>
      <c r="B20" s="20"/>
      <c r="C20" s="20"/>
      <c r="D20" s="3">
        <v>3</v>
      </c>
      <c r="E20" s="3">
        <v>3</v>
      </c>
      <c r="F20" s="4">
        <v>2500</v>
      </c>
      <c r="G20" s="4">
        <f t="shared" si="1"/>
        <v>22500</v>
      </c>
    </row>
    <row r="21" spans="1:7" x14ac:dyDescent="0.3">
      <c r="A21" s="20" t="s">
        <v>22</v>
      </c>
      <c r="B21" s="20"/>
      <c r="C21" s="20"/>
      <c r="D21" s="3">
        <v>2</v>
      </c>
      <c r="E21" s="3">
        <v>4</v>
      </c>
      <c r="F21" s="4">
        <v>2500</v>
      </c>
      <c r="G21" s="4">
        <f t="shared" si="1"/>
        <v>20000</v>
      </c>
    </row>
    <row r="22" spans="1:7" x14ac:dyDescent="0.3">
      <c r="A22" s="20" t="s">
        <v>15</v>
      </c>
      <c r="B22" s="20"/>
      <c r="C22" s="20"/>
      <c r="D22" s="3">
        <v>2</v>
      </c>
      <c r="E22" s="3">
        <v>3</v>
      </c>
      <c r="F22" s="4">
        <v>3000</v>
      </c>
      <c r="G22" s="4">
        <f t="shared" si="1"/>
        <v>18000</v>
      </c>
    </row>
    <row r="23" spans="1:7" x14ac:dyDescent="0.3">
      <c r="A23" s="20" t="s">
        <v>16</v>
      </c>
      <c r="B23" s="20"/>
      <c r="C23" s="20"/>
      <c r="D23" s="3">
        <v>3</v>
      </c>
      <c r="E23" s="3">
        <v>2</v>
      </c>
      <c r="F23" s="4">
        <v>10000</v>
      </c>
      <c r="G23" s="4">
        <f t="shared" si="1"/>
        <v>60000</v>
      </c>
    </row>
    <row r="24" spans="1:7" x14ac:dyDescent="0.3">
      <c r="A24" s="20" t="s">
        <v>62</v>
      </c>
      <c r="B24" s="20"/>
      <c r="C24" s="20"/>
      <c r="D24" s="3">
        <v>1</v>
      </c>
      <c r="E24" s="3">
        <v>3</v>
      </c>
      <c r="F24" s="4">
        <v>2500</v>
      </c>
      <c r="G24" s="4">
        <f t="shared" si="1"/>
        <v>7500</v>
      </c>
    </row>
    <row r="25" spans="1:7" ht="31.5" customHeight="1" x14ac:dyDescent="0.3">
      <c r="A25" s="20" t="s">
        <v>18</v>
      </c>
      <c r="B25" s="20"/>
      <c r="C25" s="20"/>
      <c r="D25" s="3">
        <v>110</v>
      </c>
      <c r="E25" s="3">
        <v>2</v>
      </c>
      <c r="F25" s="4">
        <v>2000</v>
      </c>
      <c r="G25" s="4">
        <f t="shared" si="1"/>
        <v>440000</v>
      </c>
    </row>
    <row r="26" spans="1:7" x14ac:dyDescent="0.3">
      <c r="A26" s="20" t="s">
        <v>47</v>
      </c>
      <c r="B26" s="20"/>
      <c r="C26" s="20"/>
      <c r="D26" s="16">
        <v>1</v>
      </c>
      <c r="E26" s="3">
        <v>2</v>
      </c>
      <c r="F26" s="4">
        <v>70000</v>
      </c>
      <c r="G26" s="4">
        <f t="shared" si="1"/>
        <v>140000</v>
      </c>
    </row>
    <row r="27" spans="1:7" x14ac:dyDescent="0.3">
      <c r="A27" s="20" t="s">
        <v>17</v>
      </c>
      <c r="B27" s="20"/>
      <c r="C27" s="20"/>
      <c r="D27" s="1"/>
      <c r="E27" s="3">
        <v>2</v>
      </c>
      <c r="F27" s="4">
        <v>100000</v>
      </c>
      <c r="G27" s="4">
        <f t="shared" si="1"/>
        <v>200000</v>
      </c>
    </row>
    <row r="28" spans="1:7" x14ac:dyDescent="0.3">
      <c r="A28" s="20" t="s">
        <v>37</v>
      </c>
      <c r="B28" s="20"/>
      <c r="C28" s="20"/>
      <c r="D28" s="3">
        <v>24</v>
      </c>
      <c r="E28" s="3"/>
      <c r="F28" s="4">
        <v>1500</v>
      </c>
      <c r="G28" s="4">
        <f t="shared" si="1"/>
        <v>36000</v>
      </c>
    </row>
    <row r="29" spans="1:7" x14ac:dyDescent="0.3">
      <c r="A29" s="20" t="s">
        <v>38</v>
      </c>
      <c r="B29" s="20"/>
      <c r="C29" s="20"/>
      <c r="D29" s="3">
        <v>24</v>
      </c>
      <c r="E29" s="3"/>
      <c r="F29" s="4">
        <v>350</v>
      </c>
      <c r="G29" s="4">
        <f t="shared" si="1"/>
        <v>8400</v>
      </c>
    </row>
    <row r="30" spans="1:7" x14ac:dyDescent="0.3">
      <c r="A30" s="20" t="s">
        <v>53</v>
      </c>
      <c r="B30" s="20"/>
      <c r="C30" s="20"/>
      <c r="D30" s="3"/>
      <c r="E30" s="3"/>
      <c r="F30" s="4">
        <v>5000</v>
      </c>
      <c r="G30" s="4">
        <f t="shared" ref="G30:G31" si="3">PRODUCT(D30:F30)</f>
        <v>5000</v>
      </c>
    </row>
    <row r="31" spans="1:7" x14ac:dyDescent="0.3">
      <c r="A31" s="20" t="s">
        <v>54</v>
      </c>
      <c r="B31" s="20"/>
      <c r="C31" s="20"/>
      <c r="D31" s="3"/>
      <c r="E31" s="3"/>
      <c r="F31" s="4">
        <v>15542</v>
      </c>
      <c r="G31" s="4">
        <f t="shared" si="3"/>
        <v>15542</v>
      </c>
    </row>
    <row r="32" spans="1:7" x14ac:dyDescent="0.3">
      <c r="A32" s="20" t="s">
        <v>28</v>
      </c>
      <c r="B32" s="20"/>
      <c r="C32" s="20"/>
      <c r="D32" s="1">
        <v>8</v>
      </c>
      <c r="E32" s="3"/>
      <c r="F32" s="4">
        <v>10000</v>
      </c>
      <c r="G32" s="4">
        <f t="shared" si="1"/>
        <v>80000</v>
      </c>
    </row>
    <row r="33" spans="1:8" x14ac:dyDescent="0.3">
      <c r="A33" s="20" t="s">
        <v>29</v>
      </c>
      <c r="B33" s="20"/>
      <c r="C33" s="20"/>
      <c r="D33" s="1">
        <v>8</v>
      </c>
      <c r="E33" s="3"/>
      <c r="F33" s="4">
        <v>7000</v>
      </c>
      <c r="G33" s="4">
        <f t="shared" si="1"/>
        <v>56000</v>
      </c>
    </row>
    <row r="34" spans="1:8" x14ac:dyDescent="0.3">
      <c r="A34" s="20" t="s">
        <v>30</v>
      </c>
      <c r="B34" s="20"/>
      <c r="C34" s="20"/>
      <c r="D34" s="1">
        <v>8</v>
      </c>
      <c r="E34" s="3"/>
      <c r="F34" s="4">
        <v>5000</v>
      </c>
      <c r="G34" s="4">
        <f t="shared" si="1"/>
        <v>40000</v>
      </c>
    </row>
    <row r="35" spans="1:8" x14ac:dyDescent="0.3">
      <c r="A35" s="20" t="s">
        <v>31</v>
      </c>
      <c r="B35" s="20"/>
      <c r="C35" s="20"/>
      <c r="D35" s="1">
        <v>8</v>
      </c>
      <c r="E35" s="3"/>
      <c r="F35" s="4">
        <v>5000</v>
      </c>
      <c r="G35" s="4">
        <f t="shared" si="1"/>
        <v>40000</v>
      </c>
    </row>
    <row r="36" spans="1:8" x14ac:dyDescent="0.3">
      <c r="A36" s="20" t="s">
        <v>5</v>
      </c>
      <c r="B36" s="20"/>
      <c r="C36" s="20"/>
      <c r="D36" s="20"/>
      <c r="E36" s="20"/>
      <c r="F36" s="20"/>
      <c r="G36" s="5">
        <f>SUM(G14:G35)</f>
        <v>3108942</v>
      </c>
    </row>
    <row r="37" spans="1:8" ht="15" customHeight="1" x14ac:dyDescent="0.3">
      <c r="A37" s="14"/>
      <c r="B37" s="14"/>
      <c r="C37" s="14"/>
      <c r="D37" s="14"/>
      <c r="E37" s="14"/>
      <c r="F37" s="14"/>
      <c r="G37" s="11"/>
      <c r="H37" s="13"/>
    </row>
    <row r="39" spans="1:8" ht="15" customHeight="1" x14ac:dyDescent="0.3">
      <c r="A39" s="24" t="s">
        <v>0</v>
      </c>
      <c r="B39" s="24"/>
      <c r="C39" s="21" t="s">
        <v>6</v>
      </c>
      <c r="D39" s="22"/>
      <c r="E39" s="22"/>
      <c r="F39" s="22"/>
      <c r="G39" s="25"/>
      <c r="H39" s="11"/>
    </row>
    <row r="40" spans="1:8" ht="15" customHeight="1" x14ac:dyDescent="0.3">
      <c r="A40" s="1" t="s">
        <v>7</v>
      </c>
      <c r="B40" s="24" t="s">
        <v>8</v>
      </c>
      <c r="C40" s="24"/>
      <c r="D40" s="21" t="s">
        <v>9</v>
      </c>
      <c r="E40" s="22"/>
      <c r="F40" s="22"/>
      <c r="G40" s="25"/>
      <c r="H40" s="11"/>
    </row>
    <row r="41" spans="1:8" ht="27" customHeight="1" x14ac:dyDescent="0.3">
      <c r="A41" s="24" t="s">
        <v>49</v>
      </c>
      <c r="B41" s="24"/>
      <c r="C41" s="24"/>
      <c r="D41" s="21" t="s">
        <v>50</v>
      </c>
      <c r="E41" s="22"/>
      <c r="F41" s="22"/>
      <c r="G41" s="25"/>
      <c r="H41" s="11"/>
    </row>
    <row r="42" spans="1:8" ht="27.75" x14ac:dyDescent="0.3">
      <c r="A42" s="24" t="s">
        <v>1</v>
      </c>
      <c r="B42" s="24"/>
      <c r="C42" s="24"/>
      <c r="D42" s="2" t="s">
        <v>10</v>
      </c>
      <c r="E42" s="2" t="s">
        <v>11</v>
      </c>
      <c r="F42" s="7" t="s">
        <v>12</v>
      </c>
      <c r="G42" s="7" t="s">
        <v>13</v>
      </c>
    </row>
    <row r="43" spans="1:8" ht="27" customHeight="1" x14ac:dyDescent="0.3">
      <c r="A43" s="20" t="s">
        <v>23</v>
      </c>
      <c r="B43" s="20"/>
      <c r="C43" s="20"/>
      <c r="D43" s="3">
        <v>30</v>
      </c>
      <c r="E43" s="3">
        <v>3</v>
      </c>
      <c r="F43" s="4">
        <v>2000</v>
      </c>
      <c r="G43" s="4">
        <f>PRODUCT(D43:F43)</f>
        <v>180000</v>
      </c>
    </row>
    <row r="44" spans="1:8" ht="27" customHeight="1" x14ac:dyDescent="0.3">
      <c r="A44" s="20" t="s">
        <v>24</v>
      </c>
      <c r="B44" s="20"/>
      <c r="C44" s="20"/>
      <c r="D44" s="3">
        <v>56</v>
      </c>
      <c r="E44" s="3">
        <v>3</v>
      </c>
      <c r="F44" s="4">
        <v>2000</v>
      </c>
      <c r="G44" s="4">
        <f t="shared" ref="G44:G59" si="4">PRODUCT(D44:F44)</f>
        <v>336000</v>
      </c>
    </row>
    <row r="45" spans="1:8" ht="27" customHeight="1" x14ac:dyDescent="0.3">
      <c r="A45" s="20" t="s">
        <v>51</v>
      </c>
      <c r="B45" s="20"/>
      <c r="C45" s="20"/>
      <c r="D45" s="3">
        <v>4</v>
      </c>
      <c r="E45" s="3">
        <v>3</v>
      </c>
      <c r="F45" s="4">
        <v>2500</v>
      </c>
      <c r="G45" s="4">
        <f>PRODUCT(D45:F45)</f>
        <v>30000</v>
      </c>
    </row>
    <row r="46" spans="1:8" ht="27" customHeight="1" x14ac:dyDescent="0.3">
      <c r="A46" s="20" t="s">
        <v>52</v>
      </c>
      <c r="B46" s="20"/>
      <c r="C46" s="20"/>
      <c r="D46" s="3">
        <v>8</v>
      </c>
      <c r="E46" s="3">
        <v>3</v>
      </c>
      <c r="F46" s="4">
        <v>2500</v>
      </c>
      <c r="G46" s="4">
        <f t="shared" ref="G46" si="5">PRODUCT(D46:F46)</f>
        <v>60000</v>
      </c>
    </row>
    <row r="47" spans="1:8" x14ac:dyDescent="0.3">
      <c r="A47" s="20" t="s">
        <v>14</v>
      </c>
      <c r="B47" s="20"/>
      <c r="C47" s="20"/>
      <c r="D47" s="3">
        <v>70</v>
      </c>
      <c r="E47" s="3">
        <v>2</v>
      </c>
      <c r="F47" s="4">
        <v>3000</v>
      </c>
      <c r="G47" s="4">
        <f t="shared" si="4"/>
        <v>420000</v>
      </c>
    </row>
    <row r="48" spans="1:8" x14ac:dyDescent="0.3">
      <c r="A48" s="20" t="s">
        <v>25</v>
      </c>
      <c r="B48" s="20"/>
      <c r="C48" s="20"/>
      <c r="D48" s="3">
        <v>6</v>
      </c>
      <c r="E48" s="3">
        <v>3</v>
      </c>
      <c r="F48" s="4">
        <v>2500</v>
      </c>
      <c r="G48" s="4">
        <f t="shared" si="4"/>
        <v>45000</v>
      </c>
    </row>
    <row r="49" spans="1:11" x14ac:dyDescent="0.3">
      <c r="A49" s="20" t="s">
        <v>21</v>
      </c>
      <c r="B49" s="20"/>
      <c r="C49" s="20"/>
      <c r="D49" s="3">
        <v>4</v>
      </c>
      <c r="E49" s="3">
        <v>3</v>
      </c>
      <c r="F49" s="4">
        <v>2500</v>
      </c>
      <c r="G49" s="4">
        <f t="shared" si="4"/>
        <v>30000</v>
      </c>
    </row>
    <row r="50" spans="1:11" x14ac:dyDescent="0.3">
      <c r="A50" s="20" t="s">
        <v>26</v>
      </c>
      <c r="B50" s="20"/>
      <c r="C50" s="20"/>
      <c r="D50" s="3">
        <v>2</v>
      </c>
      <c r="E50" s="3">
        <v>3</v>
      </c>
      <c r="F50" s="4">
        <v>2500</v>
      </c>
      <c r="G50" s="4">
        <f t="shared" si="4"/>
        <v>15000</v>
      </c>
    </row>
    <row r="51" spans="1:11" x14ac:dyDescent="0.3">
      <c r="A51" s="20" t="s">
        <v>15</v>
      </c>
      <c r="B51" s="20"/>
      <c r="C51" s="20"/>
      <c r="D51" s="3">
        <v>2</v>
      </c>
      <c r="E51" s="3">
        <v>2</v>
      </c>
      <c r="F51" s="4">
        <v>3000</v>
      </c>
      <c r="G51" s="4">
        <f t="shared" si="4"/>
        <v>12000</v>
      </c>
    </row>
    <row r="52" spans="1:11" x14ac:dyDescent="0.3">
      <c r="A52" s="20" t="s">
        <v>62</v>
      </c>
      <c r="B52" s="20"/>
      <c r="C52" s="20"/>
      <c r="D52" s="3">
        <v>1</v>
      </c>
      <c r="E52" s="3">
        <v>3</v>
      </c>
      <c r="F52" s="4">
        <v>2500</v>
      </c>
      <c r="G52" s="4">
        <f t="shared" si="4"/>
        <v>7500</v>
      </c>
    </row>
    <row r="53" spans="1:11" x14ac:dyDescent="0.3">
      <c r="A53" s="20" t="s">
        <v>53</v>
      </c>
      <c r="B53" s="20"/>
      <c r="C53" s="20"/>
      <c r="D53" s="3"/>
      <c r="E53" s="3"/>
      <c r="F53" s="4">
        <v>5000</v>
      </c>
      <c r="G53" s="4">
        <f t="shared" si="4"/>
        <v>5000</v>
      </c>
    </row>
    <row r="54" spans="1:11" x14ac:dyDescent="0.3">
      <c r="A54" s="20" t="s">
        <v>54</v>
      </c>
      <c r="B54" s="20"/>
      <c r="C54" s="20"/>
      <c r="D54" s="3"/>
      <c r="E54" s="3"/>
      <c r="F54" s="4">
        <v>8250</v>
      </c>
      <c r="G54" s="4">
        <f t="shared" ref="G54" si="6">PRODUCT(D54:F54)</f>
        <v>8250</v>
      </c>
    </row>
    <row r="55" spans="1:11" x14ac:dyDescent="0.3">
      <c r="A55" s="20" t="s">
        <v>47</v>
      </c>
      <c r="B55" s="20"/>
      <c r="C55" s="20"/>
      <c r="D55" s="1">
        <v>1</v>
      </c>
      <c r="E55" s="3">
        <v>2</v>
      </c>
      <c r="F55" s="4">
        <v>70000</v>
      </c>
      <c r="G55" s="4">
        <f t="shared" si="4"/>
        <v>140000</v>
      </c>
    </row>
    <row r="56" spans="1:11" x14ac:dyDescent="0.3">
      <c r="A56" s="20" t="s">
        <v>17</v>
      </c>
      <c r="B56" s="20"/>
      <c r="C56" s="20"/>
      <c r="D56" s="1"/>
      <c r="E56" s="3">
        <v>2</v>
      </c>
      <c r="F56" s="4">
        <v>100000</v>
      </c>
      <c r="G56" s="4">
        <f t="shared" si="4"/>
        <v>200000</v>
      </c>
    </row>
    <row r="57" spans="1:11" x14ac:dyDescent="0.3">
      <c r="A57" s="20" t="s">
        <v>40</v>
      </c>
      <c r="B57" s="20"/>
      <c r="C57" s="20"/>
      <c r="D57" s="3">
        <v>27</v>
      </c>
      <c r="E57" s="3"/>
      <c r="F57" s="4">
        <v>1500</v>
      </c>
      <c r="G57" s="4">
        <f t="shared" si="4"/>
        <v>40500</v>
      </c>
    </row>
    <row r="58" spans="1:11" x14ac:dyDescent="0.3">
      <c r="A58" s="20" t="s">
        <v>41</v>
      </c>
      <c r="B58" s="20"/>
      <c r="C58" s="20"/>
      <c r="D58" s="3">
        <v>27</v>
      </c>
      <c r="E58" s="3"/>
      <c r="F58" s="4">
        <v>350</v>
      </c>
      <c r="G58" s="4">
        <f t="shared" si="4"/>
        <v>9450</v>
      </c>
    </row>
    <row r="59" spans="1:11" ht="33" customHeight="1" x14ac:dyDescent="0.3">
      <c r="A59" s="20" t="s">
        <v>39</v>
      </c>
      <c r="B59" s="20"/>
      <c r="C59" s="20"/>
      <c r="D59" s="3">
        <v>70</v>
      </c>
      <c r="E59" s="3">
        <v>2</v>
      </c>
      <c r="F59" s="4">
        <v>800</v>
      </c>
      <c r="G59" s="4">
        <f t="shared" si="4"/>
        <v>112000</v>
      </c>
      <c r="K59" s="12"/>
    </row>
    <row r="60" spans="1:11" ht="15" customHeight="1" x14ac:dyDescent="0.3">
      <c r="A60" s="21" t="s">
        <v>5</v>
      </c>
      <c r="B60" s="22"/>
      <c r="C60" s="22"/>
      <c r="D60" s="22"/>
      <c r="E60" s="22"/>
      <c r="F60" s="22"/>
      <c r="G60" s="6">
        <f>SUM(G43:G59)</f>
        <v>1650700</v>
      </c>
      <c r="H60" s="13"/>
    </row>
    <row r="61" spans="1:11" ht="15" customHeight="1" x14ac:dyDescent="0.3">
      <c r="A61" s="14"/>
      <c r="B61" s="14"/>
      <c r="C61" s="14"/>
      <c r="D61" s="14"/>
      <c r="E61" s="14"/>
      <c r="F61" s="14"/>
      <c r="G61" s="11"/>
      <c r="H61" s="13"/>
    </row>
    <row r="62" spans="1:11" ht="15" customHeight="1" x14ac:dyDescent="0.3">
      <c r="A62" s="24" t="s">
        <v>0</v>
      </c>
      <c r="B62" s="24"/>
      <c r="C62" s="24" t="s">
        <v>6</v>
      </c>
      <c r="D62" s="24"/>
      <c r="E62" s="24"/>
      <c r="F62" s="24"/>
      <c r="G62" s="24"/>
      <c r="H62" s="24"/>
    </row>
    <row r="63" spans="1:11" ht="15" customHeight="1" x14ac:dyDescent="0.3">
      <c r="A63" s="1" t="s">
        <v>7</v>
      </c>
      <c r="B63" s="24" t="s">
        <v>8</v>
      </c>
      <c r="C63" s="29"/>
      <c r="D63" s="24" t="s">
        <v>9</v>
      </c>
      <c r="E63" s="24"/>
      <c r="F63" s="24"/>
      <c r="G63" s="24"/>
      <c r="H63" s="24"/>
    </row>
    <row r="64" spans="1:11" x14ac:dyDescent="0.3">
      <c r="A64" s="24" t="s">
        <v>55</v>
      </c>
      <c r="B64" s="24"/>
      <c r="C64" s="24"/>
      <c r="D64" s="24" t="s">
        <v>56</v>
      </c>
      <c r="E64" s="24"/>
      <c r="F64" s="24"/>
      <c r="G64" s="24"/>
      <c r="H64" s="24"/>
    </row>
    <row r="65" spans="1:8" ht="41.25" x14ac:dyDescent="0.3">
      <c r="A65" s="24" t="s">
        <v>1</v>
      </c>
      <c r="B65" s="24"/>
      <c r="C65" s="24"/>
      <c r="D65" s="2" t="s">
        <v>10</v>
      </c>
      <c r="E65" s="2" t="s">
        <v>11</v>
      </c>
      <c r="F65" s="7" t="s">
        <v>32</v>
      </c>
      <c r="G65" s="7" t="s">
        <v>33</v>
      </c>
      <c r="H65" s="7" t="s">
        <v>13</v>
      </c>
    </row>
    <row r="66" spans="1:8" ht="27" customHeight="1" x14ac:dyDescent="0.3">
      <c r="A66" s="26" t="s">
        <v>57</v>
      </c>
      <c r="B66" s="27"/>
      <c r="C66" s="28"/>
      <c r="D66" s="3">
        <v>4</v>
      </c>
      <c r="E66" s="3"/>
      <c r="F66" s="15">
        <v>375</v>
      </c>
      <c r="G66" s="18">
        <v>486.55</v>
      </c>
      <c r="H66" s="4">
        <f>PRODUCT(D66:G66)</f>
        <v>729825</v>
      </c>
    </row>
    <row r="67" spans="1:8" x14ac:dyDescent="0.3">
      <c r="A67" s="26" t="s">
        <v>34</v>
      </c>
      <c r="B67" s="27"/>
      <c r="C67" s="28"/>
      <c r="D67" s="3">
        <v>4</v>
      </c>
      <c r="E67" s="3">
        <v>3</v>
      </c>
      <c r="F67" s="15">
        <v>110</v>
      </c>
      <c r="G67" s="18">
        <v>486.55</v>
      </c>
      <c r="H67" s="4">
        <f t="shared" ref="H67:H68" si="7">PRODUCT(D67:G67)</f>
        <v>642246</v>
      </c>
    </row>
    <row r="68" spans="1:8" x14ac:dyDescent="0.3">
      <c r="A68" s="26" t="s">
        <v>14</v>
      </c>
      <c r="B68" s="27"/>
      <c r="C68" s="28"/>
      <c r="D68" s="3">
        <v>4</v>
      </c>
      <c r="E68" s="3">
        <v>2</v>
      </c>
      <c r="F68" s="15">
        <v>246</v>
      </c>
      <c r="G68" s="18">
        <v>486.55</v>
      </c>
      <c r="H68" s="4">
        <f t="shared" si="7"/>
        <v>957530.4</v>
      </c>
    </row>
    <row r="69" spans="1:8" ht="15" customHeight="1" x14ac:dyDescent="0.3">
      <c r="A69" s="21" t="s">
        <v>5</v>
      </c>
      <c r="B69" s="22"/>
      <c r="C69" s="22"/>
      <c r="D69" s="22"/>
      <c r="E69" s="22"/>
      <c r="F69" s="22"/>
      <c r="G69" s="25"/>
      <c r="H69" s="1">
        <f>SUM(H66:H68)</f>
        <v>2329601.4</v>
      </c>
    </row>
    <row r="70" spans="1:8" ht="15" customHeight="1" x14ac:dyDescent="0.3">
      <c r="A70" s="14"/>
      <c r="B70" s="14"/>
      <c r="C70" s="14"/>
      <c r="D70" s="14"/>
      <c r="E70" s="14"/>
      <c r="F70" s="14"/>
      <c r="G70" s="14"/>
      <c r="H70" s="19"/>
    </row>
    <row r="71" spans="1:8" ht="15" customHeight="1" x14ac:dyDescent="0.3">
      <c r="A71" s="24" t="s">
        <v>0</v>
      </c>
      <c r="B71" s="24"/>
      <c r="C71" s="21" t="s">
        <v>6</v>
      </c>
      <c r="D71" s="22"/>
      <c r="E71" s="22"/>
      <c r="F71" s="22"/>
      <c r="G71" s="25"/>
      <c r="H71" s="11"/>
    </row>
    <row r="72" spans="1:8" ht="15" customHeight="1" x14ac:dyDescent="0.3">
      <c r="A72" s="1" t="s">
        <v>7</v>
      </c>
      <c r="B72" s="24" t="s">
        <v>8</v>
      </c>
      <c r="C72" s="24"/>
      <c r="D72" s="21" t="s">
        <v>9</v>
      </c>
      <c r="E72" s="22"/>
      <c r="F72" s="22"/>
      <c r="G72" s="25"/>
      <c r="H72" s="11"/>
    </row>
    <row r="73" spans="1:8" ht="27" customHeight="1" x14ac:dyDescent="0.3">
      <c r="A73" s="24" t="s">
        <v>59</v>
      </c>
      <c r="B73" s="24"/>
      <c r="C73" s="24"/>
      <c r="D73" s="21" t="s">
        <v>58</v>
      </c>
      <c r="E73" s="22"/>
      <c r="F73" s="22"/>
      <c r="G73" s="25"/>
      <c r="H73" s="11"/>
    </row>
    <row r="74" spans="1:8" ht="27.75" x14ac:dyDescent="0.3">
      <c r="A74" s="24" t="s">
        <v>1</v>
      </c>
      <c r="B74" s="24"/>
      <c r="C74" s="24"/>
      <c r="D74" s="2" t="s">
        <v>10</v>
      </c>
      <c r="E74" s="2" t="s">
        <v>11</v>
      </c>
      <c r="F74" s="7" t="s">
        <v>12</v>
      </c>
      <c r="G74" s="7" t="s">
        <v>13</v>
      </c>
    </row>
    <row r="75" spans="1:8" x14ac:dyDescent="0.3">
      <c r="A75" s="20" t="s">
        <v>60</v>
      </c>
      <c r="B75" s="20"/>
      <c r="C75" s="20"/>
      <c r="D75" s="3">
        <v>30</v>
      </c>
      <c r="E75" s="3">
        <v>3</v>
      </c>
      <c r="F75" s="4">
        <v>3000</v>
      </c>
      <c r="G75" s="4">
        <f t="shared" ref="G75:G92" si="8">PRODUCT(D75:F75)</f>
        <v>270000</v>
      </c>
    </row>
    <row r="76" spans="1:8" x14ac:dyDescent="0.3">
      <c r="A76" s="20" t="s">
        <v>61</v>
      </c>
      <c r="B76" s="20"/>
      <c r="C76" s="20"/>
      <c r="D76" s="3">
        <v>80</v>
      </c>
      <c r="E76" s="3">
        <v>3</v>
      </c>
      <c r="F76" s="4">
        <v>3000</v>
      </c>
      <c r="G76" s="4">
        <f t="shared" si="8"/>
        <v>720000</v>
      </c>
    </row>
    <row r="77" spans="1:8" x14ac:dyDescent="0.3">
      <c r="A77" s="20" t="s">
        <v>51</v>
      </c>
      <c r="B77" s="20"/>
      <c r="C77" s="20"/>
      <c r="D77" s="3">
        <v>7</v>
      </c>
      <c r="E77" s="3">
        <v>3</v>
      </c>
      <c r="F77" s="4">
        <v>2500</v>
      </c>
      <c r="G77" s="4">
        <f t="shared" ref="G77:G78" si="9">PRODUCT(D77:F77)</f>
        <v>52500</v>
      </c>
    </row>
    <row r="78" spans="1:8" x14ac:dyDescent="0.3">
      <c r="A78" s="20" t="s">
        <v>52</v>
      </c>
      <c r="B78" s="20"/>
      <c r="C78" s="20"/>
      <c r="D78" s="3">
        <v>15</v>
      </c>
      <c r="E78" s="3">
        <v>3</v>
      </c>
      <c r="F78" s="4">
        <v>2500</v>
      </c>
      <c r="G78" s="4">
        <f t="shared" si="9"/>
        <v>112500</v>
      </c>
    </row>
    <row r="79" spans="1:8" x14ac:dyDescent="0.3">
      <c r="A79" s="20" t="s">
        <v>14</v>
      </c>
      <c r="B79" s="20"/>
      <c r="C79" s="20"/>
      <c r="D79" s="3">
        <v>103</v>
      </c>
      <c r="E79" s="3">
        <v>2</v>
      </c>
      <c r="F79" s="4">
        <v>3000</v>
      </c>
      <c r="G79" s="4">
        <f t="shared" si="8"/>
        <v>618000</v>
      </c>
    </row>
    <row r="80" spans="1:8" x14ac:dyDescent="0.3">
      <c r="A80" s="20" t="s">
        <v>25</v>
      </c>
      <c r="B80" s="20"/>
      <c r="C80" s="20"/>
      <c r="D80" s="3">
        <v>8</v>
      </c>
      <c r="E80" s="3">
        <v>3</v>
      </c>
      <c r="F80" s="4">
        <v>2500</v>
      </c>
      <c r="G80" s="4">
        <f t="shared" si="8"/>
        <v>60000</v>
      </c>
    </row>
    <row r="81" spans="1:11" x14ac:dyDescent="0.3">
      <c r="A81" s="20" t="s">
        <v>21</v>
      </c>
      <c r="B81" s="20"/>
      <c r="C81" s="20"/>
      <c r="D81" s="3">
        <v>5</v>
      </c>
      <c r="E81" s="3">
        <v>3</v>
      </c>
      <c r="F81" s="4">
        <v>2500</v>
      </c>
      <c r="G81" s="4">
        <f t="shared" si="8"/>
        <v>37500</v>
      </c>
    </row>
    <row r="82" spans="1:11" x14ac:dyDescent="0.3">
      <c r="A82" s="20" t="s">
        <v>26</v>
      </c>
      <c r="B82" s="20"/>
      <c r="C82" s="20"/>
      <c r="D82" s="3">
        <v>2</v>
      </c>
      <c r="E82" s="3">
        <v>3</v>
      </c>
      <c r="F82" s="4">
        <v>2500</v>
      </c>
      <c r="G82" s="4">
        <f t="shared" si="8"/>
        <v>15000</v>
      </c>
    </row>
    <row r="83" spans="1:11" x14ac:dyDescent="0.3">
      <c r="A83" s="20" t="s">
        <v>15</v>
      </c>
      <c r="B83" s="20"/>
      <c r="C83" s="20"/>
      <c r="D83" s="3">
        <v>2</v>
      </c>
      <c r="E83" s="3">
        <v>2</v>
      </c>
      <c r="F83" s="4">
        <v>3000</v>
      </c>
      <c r="G83" s="4">
        <f t="shared" si="8"/>
        <v>12000</v>
      </c>
    </row>
    <row r="84" spans="1:11" x14ac:dyDescent="0.3">
      <c r="A84" s="20" t="s">
        <v>62</v>
      </c>
      <c r="B84" s="20"/>
      <c r="C84" s="20"/>
      <c r="D84" s="3">
        <v>1</v>
      </c>
      <c r="E84" s="3">
        <v>3</v>
      </c>
      <c r="F84" s="4">
        <v>2500</v>
      </c>
      <c r="G84" s="4">
        <f>PRODUCT(D84:F84)</f>
        <v>7500</v>
      </c>
    </row>
    <row r="85" spans="1:11" x14ac:dyDescent="0.3">
      <c r="A85" s="20" t="s">
        <v>16</v>
      </c>
      <c r="B85" s="20"/>
      <c r="C85" s="20"/>
      <c r="D85" s="3">
        <v>3</v>
      </c>
      <c r="E85" s="3">
        <v>2</v>
      </c>
      <c r="F85" s="4">
        <v>10000</v>
      </c>
      <c r="G85" s="4">
        <f t="shared" ref="G85:G86" si="10">PRODUCT(D85:F85)</f>
        <v>60000</v>
      </c>
    </row>
    <row r="86" spans="1:11" x14ac:dyDescent="0.3">
      <c r="A86" s="20" t="s">
        <v>47</v>
      </c>
      <c r="B86" s="20"/>
      <c r="C86" s="20"/>
      <c r="D86" s="1">
        <v>1</v>
      </c>
      <c r="E86" s="3">
        <v>2</v>
      </c>
      <c r="F86" s="4">
        <v>70000</v>
      </c>
      <c r="G86" s="4">
        <f t="shared" si="10"/>
        <v>140000</v>
      </c>
    </row>
    <row r="87" spans="1:11" x14ac:dyDescent="0.3">
      <c r="A87" s="20" t="s">
        <v>53</v>
      </c>
      <c r="B87" s="20"/>
      <c r="C87" s="20"/>
      <c r="D87" s="3"/>
      <c r="E87" s="3"/>
      <c r="F87" s="4">
        <v>5000</v>
      </c>
      <c r="G87" s="4">
        <f t="shared" ref="G87:G90" si="11">PRODUCT(D87:F87)</f>
        <v>5000</v>
      </c>
    </row>
    <row r="88" spans="1:11" x14ac:dyDescent="0.3">
      <c r="A88" s="20" t="s">
        <v>37</v>
      </c>
      <c r="B88" s="20"/>
      <c r="C88" s="20"/>
      <c r="D88" s="3">
        <v>24</v>
      </c>
      <c r="E88" s="3"/>
      <c r="F88" s="4">
        <v>1500</v>
      </c>
      <c r="G88" s="4">
        <f t="shared" si="11"/>
        <v>36000</v>
      </c>
    </row>
    <row r="89" spans="1:11" x14ac:dyDescent="0.3">
      <c r="A89" s="20" t="s">
        <v>38</v>
      </c>
      <c r="B89" s="20"/>
      <c r="C89" s="20"/>
      <c r="D89" s="3">
        <v>24</v>
      </c>
      <c r="E89" s="3"/>
      <c r="F89" s="4">
        <v>350</v>
      </c>
      <c r="G89" s="4">
        <f t="shared" si="11"/>
        <v>8400</v>
      </c>
    </row>
    <row r="90" spans="1:11" x14ac:dyDescent="0.3">
      <c r="A90" s="20" t="s">
        <v>54</v>
      </c>
      <c r="B90" s="20"/>
      <c r="C90" s="20"/>
      <c r="D90" s="3"/>
      <c r="E90" s="3"/>
      <c r="F90" s="4">
        <f>12729-172</f>
        <v>12557</v>
      </c>
      <c r="G90" s="4">
        <f t="shared" si="11"/>
        <v>12557</v>
      </c>
    </row>
    <row r="91" spans="1:11" x14ac:dyDescent="0.3">
      <c r="A91" s="20" t="s">
        <v>17</v>
      </c>
      <c r="B91" s="20"/>
      <c r="C91" s="20"/>
      <c r="D91" s="1"/>
      <c r="E91" s="3">
        <v>2</v>
      </c>
      <c r="F91" s="4">
        <v>100000</v>
      </c>
      <c r="G91" s="4">
        <f t="shared" si="8"/>
        <v>200000</v>
      </c>
    </row>
    <row r="92" spans="1:11" ht="27" customHeight="1" x14ac:dyDescent="0.3">
      <c r="A92" s="20" t="s">
        <v>63</v>
      </c>
      <c r="B92" s="20"/>
      <c r="C92" s="20"/>
      <c r="D92" s="3">
        <v>103</v>
      </c>
      <c r="E92" s="3"/>
      <c r="F92" s="4">
        <v>2000</v>
      </c>
      <c r="G92" s="4">
        <f t="shared" si="8"/>
        <v>206000</v>
      </c>
      <c r="K92" s="12"/>
    </row>
    <row r="93" spans="1:11" ht="15" customHeight="1" x14ac:dyDescent="0.3">
      <c r="A93" s="21" t="s">
        <v>5</v>
      </c>
      <c r="B93" s="22"/>
      <c r="C93" s="22"/>
      <c r="D93" s="22"/>
      <c r="E93" s="22"/>
      <c r="F93" s="22"/>
      <c r="G93" s="6">
        <f>SUM(G75:G92)</f>
        <v>2572957</v>
      </c>
      <c r="H93" s="13"/>
    </row>
    <row r="95" spans="1:11" x14ac:dyDescent="0.3">
      <c r="A95" s="23" t="s">
        <v>19</v>
      </c>
      <c r="B95" s="23"/>
      <c r="C95" s="23"/>
      <c r="D95" s="23"/>
      <c r="E95" s="23"/>
      <c r="F95" s="23"/>
      <c r="G95" s="5">
        <f>F7+G36+G60+H69+G93</f>
        <v>13022200.4</v>
      </c>
    </row>
    <row r="96" spans="1:11" x14ac:dyDescent="0.3">
      <c r="I96" s="12"/>
    </row>
    <row r="97" spans="7:7" x14ac:dyDescent="0.3">
      <c r="G97" s="12"/>
    </row>
    <row r="98" spans="7:7" x14ac:dyDescent="0.3">
      <c r="G98" s="5">
        <v>13022200</v>
      </c>
    </row>
    <row r="100" spans="7:7" x14ac:dyDescent="0.3">
      <c r="G100" s="12"/>
    </row>
  </sheetData>
  <mergeCells count="98">
    <mergeCell ref="A4:B4"/>
    <mergeCell ref="C4:F4"/>
    <mergeCell ref="A5:C5"/>
    <mergeCell ref="A6:C6"/>
    <mergeCell ref="A7:E7"/>
    <mergeCell ref="A71:B71"/>
    <mergeCell ref="C71:G71"/>
    <mergeCell ref="B72:C72"/>
    <mergeCell ref="D72:G72"/>
    <mergeCell ref="A93:F93"/>
    <mergeCell ref="A74:C74"/>
    <mergeCell ref="A75:C75"/>
    <mergeCell ref="A76:C76"/>
    <mergeCell ref="A79:C79"/>
    <mergeCell ref="A80:C80"/>
    <mergeCell ref="A81:C81"/>
    <mergeCell ref="A82:C82"/>
    <mergeCell ref="A83:C83"/>
    <mergeCell ref="A91:C91"/>
    <mergeCell ref="A92:C92"/>
    <mergeCell ref="A10:B10"/>
    <mergeCell ref="C10:G10"/>
    <mergeCell ref="B11:C11"/>
    <mergeCell ref="D11:G11"/>
    <mergeCell ref="A12:C12"/>
    <mergeCell ref="D12:G12"/>
    <mergeCell ref="A27:C27"/>
    <mergeCell ref="A30:C30"/>
    <mergeCell ref="A13:C13"/>
    <mergeCell ref="A14:C14"/>
    <mergeCell ref="A15:C15"/>
    <mergeCell ref="A18:C18"/>
    <mergeCell ref="A19:C19"/>
    <mergeCell ref="A20:C20"/>
    <mergeCell ref="A16:C16"/>
    <mergeCell ref="A17:C17"/>
    <mergeCell ref="A21:C21"/>
    <mergeCell ref="A22:C22"/>
    <mergeCell ref="A23:C23"/>
    <mergeCell ref="A24:C24"/>
    <mergeCell ref="A25:C25"/>
    <mergeCell ref="A35:C35"/>
    <mergeCell ref="A36:F36"/>
    <mergeCell ref="A31:C31"/>
    <mergeCell ref="A28:C28"/>
    <mergeCell ref="A29:C29"/>
    <mergeCell ref="A32:C32"/>
    <mergeCell ref="A33:C33"/>
    <mergeCell ref="A34:C34"/>
    <mergeCell ref="A39:B39"/>
    <mergeCell ref="C39:G39"/>
    <mergeCell ref="B40:C40"/>
    <mergeCell ref="D40:G40"/>
    <mergeCell ref="A41:C41"/>
    <mergeCell ref="D41:G41"/>
    <mergeCell ref="A95:F95"/>
    <mergeCell ref="A86:C86"/>
    <mergeCell ref="A26:C26"/>
    <mergeCell ref="A55:C55"/>
    <mergeCell ref="A50:C50"/>
    <mergeCell ref="A51:C51"/>
    <mergeCell ref="A53:C53"/>
    <mergeCell ref="A56:C56"/>
    <mergeCell ref="A57:C57"/>
    <mergeCell ref="A58:C58"/>
    <mergeCell ref="A42:C42"/>
    <mergeCell ref="A43:C43"/>
    <mergeCell ref="A44:C44"/>
    <mergeCell ref="A47:C47"/>
    <mergeCell ref="A48:C48"/>
    <mergeCell ref="A49:C49"/>
    <mergeCell ref="A84:C84"/>
    <mergeCell ref="A52:C52"/>
    <mergeCell ref="A87:C87"/>
    <mergeCell ref="A90:C90"/>
    <mergeCell ref="A85:C85"/>
    <mergeCell ref="A88:C88"/>
    <mergeCell ref="A89:C89"/>
    <mergeCell ref="A59:C59"/>
    <mergeCell ref="A60:F60"/>
    <mergeCell ref="A69:G69"/>
    <mergeCell ref="A64:C64"/>
    <mergeCell ref="D64:H64"/>
    <mergeCell ref="A65:C65"/>
    <mergeCell ref="A66:C66"/>
    <mergeCell ref="A67:C67"/>
    <mergeCell ref="A68:C68"/>
    <mergeCell ref="A45:C45"/>
    <mergeCell ref="A46:C46"/>
    <mergeCell ref="A54:C54"/>
    <mergeCell ref="A77:C77"/>
    <mergeCell ref="A78:C78"/>
    <mergeCell ref="A62:B62"/>
    <mergeCell ref="C62:H62"/>
    <mergeCell ref="B63:C63"/>
    <mergeCell ref="D63:H63"/>
    <mergeCell ref="A73:C73"/>
    <mergeCell ref="D73:G73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2019-04-25T14:13:34Z</dcterms:modified>
</cp:coreProperties>
</file>