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WADA &amp; EPAS" sheetId="3" r:id="rId1"/>
  </sheets>
  <calcPr calcId="162913"/>
</workbook>
</file>

<file path=xl/calcChain.xml><?xml version="1.0" encoding="utf-8"?>
<calcChain xmlns="http://schemas.openxmlformats.org/spreadsheetml/2006/main">
  <c r="H7" i="3" l="1"/>
  <c r="G7" i="3"/>
  <c r="F7" i="3"/>
  <c r="E7" i="3"/>
  <c r="E3" i="3"/>
</calcChain>
</file>

<file path=xl/sharedStrings.xml><?xml version="1.0" encoding="utf-8"?>
<sst xmlns="http://schemas.openxmlformats.org/spreadsheetml/2006/main" count="16" uniqueCount="13">
  <si>
    <t>Արտարժութի թոխառժեք (դրամ)</t>
  </si>
  <si>
    <t>Անդամավճար</t>
  </si>
  <si>
    <t>Արտարժութի փոխառժեքը (դրամ)</t>
  </si>
  <si>
    <t>2019թ. (հազ.դրամ)</t>
  </si>
  <si>
    <t>2020թ. (հազ.դրամ)</t>
  </si>
  <si>
    <t>2021թ. (հազ.դրամ)</t>
  </si>
  <si>
    <t xml:space="preserve">EPAS </t>
  </si>
  <si>
    <t xml:space="preserve">WADA </t>
  </si>
  <si>
    <t>2019թ. Հաշիվ-ապրանքագիր</t>
  </si>
  <si>
    <t>2022թ. (հազ.դրամ)</t>
  </si>
  <si>
    <t>2020թ. (հազ.դրամ) 8% աճ</t>
  </si>
  <si>
    <t>2021թ. (հազ.դրամ) 8% աճ</t>
  </si>
  <si>
    <t>2022թ. (հազ.դրամ) 8% աճ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</si>
</sst>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[$€-2]\ #,##0.00"/>
    <numFmt numFmtId="166" formatCode="#,##0.0"/>
    <numFmt numFmtId="167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5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/>
    <xf numFmtId="37" fontId="2" fillId="0" borderId="0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6" fontId="1" fillId="0" borderId="1" xfId="0" applyNumberFormat="1" applyFont="1" applyBorder="1"/>
    <xf numFmtId="4" fontId="1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workbookViewId="0">
      <selection activeCell="L12" sqref="L12"/>
    </sheetView>
  </sheetViews>
  <sheetFormatPr defaultRowHeight="13.5" x14ac:dyDescent="0.25"/>
  <cols>
    <col min="1" max="1" width="4.42578125" style="5" customWidth="1"/>
    <col min="2" max="2" width="13.5703125" style="5" customWidth="1"/>
    <col min="3" max="3" width="14.140625" style="5" customWidth="1"/>
    <col min="4" max="4" width="12.140625" style="5" customWidth="1"/>
    <col min="5" max="5" width="12.28515625" style="5" customWidth="1"/>
    <col min="6" max="6" width="11.42578125" style="5" customWidth="1"/>
    <col min="7" max="7" width="10.7109375" style="5" customWidth="1"/>
    <col min="8" max="8" width="12.140625" style="5" customWidth="1"/>
    <col min="9" max="16384" width="9.140625" style="5"/>
  </cols>
  <sheetData>
    <row r="2" spans="2:8" s="2" customFormat="1" ht="54" customHeight="1" x14ac:dyDescent="0.25">
      <c r="B2" s="1" t="s">
        <v>1</v>
      </c>
      <c r="C2" s="1" t="s">
        <v>8</v>
      </c>
      <c r="D2" s="1" t="s">
        <v>0</v>
      </c>
      <c r="E2" s="8" t="s">
        <v>3</v>
      </c>
      <c r="F2" s="8" t="s">
        <v>4</v>
      </c>
      <c r="G2" s="8" t="s">
        <v>5</v>
      </c>
      <c r="H2" s="8" t="s">
        <v>9</v>
      </c>
    </row>
    <row r="3" spans="2:8" s="2" customFormat="1" ht="23.25" customHeight="1" x14ac:dyDescent="0.3">
      <c r="B3" s="15" t="s">
        <v>6</v>
      </c>
      <c r="C3" s="3">
        <v>7256.27</v>
      </c>
      <c r="D3" s="9">
        <v>553.65</v>
      </c>
      <c r="E3" s="12">
        <f>C3*D3/1000</f>
        <v>4017.4338854999996</v>
      </c>
      <c r="F3" s="12">
        <v>4017.4</v>
      </c>
      <c r="G3" s="12">
        <v>4017.4</v>
      </c>
      <c r="H3" s="12">
        <v>4017.4</v>
      </c>
    </row>
    <row r="6" spans="2:8" ht="56.25" customHeight="1" x14ac:dyDescent="0.25">
      <c r="B6" s="4" t="s">
        <v>1</v>
      </c>
      <c r="C6" s="4" t="s">
        <v>8</v>
      </c>
      <c r="D6" s="4" t="s">
        <v>2</v>
      </c>
      <c r="E6" s="10" t="s">
        <v>3</v>
      </c>
      <c r="F6" s="10" t="s">
        <v>10</v>
      </c>
      <c r="G6" s="10" t="s">
        <v>11</v>
      </c>
      <c r="H6" s="10" t="s">
        <v>12</v>
      </c>
    </row>
    <row r="7" spans="2:8" ht="18.75" customHeight="1" x14ac:dyDescent="0.3">
      <c r="B7" s="15" t="s">
        <v>7</v>
      </c>
      <c r="C7" s="6">
        <v>9881</v>
      </c>
      <c r="D7" s="11">
        <v>486.55</v>
      </c>
      <c r="E7" s="13">
        <f>C7*D7/1000</f>
        <v>4807.6005500000001</v>
      </c>
      <c r="F7" s="14">
        <f>E7+E7*8%</f>
        <v>5192.2085939999997</v>
      </c>
      <c r="G7" s="14">
        <f>F7+F7*8%</f>
        <v>5607.5852815199996</v>
      </c>
      <c r="H7" s="14">
        <f>G7+G7*8%</f>
        <v>6056.1921040416</v>
      </c>
    </row>
    <row r="8" spans="2:8" ht="17.25" customHeight="1" x14ac:dyDescent="0.25">
      <c r="C8" s="7"/>
    </row>
  </sheetData>
  <pageMargins left="0.16" right="0.24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WADA &amp; EPAS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2019-04-25T11:59:59Z</dcterms:modified>
</cp:coreProperties>
</file>