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Desktop\aaa\FINOTDEL.2019\BJUGET_2020\GT\MITUMNER\SPORTMJCC20.22\HAYT\MEC_NVACHUMNERI_SPORT\SPORT_MIGOCARUMNER\Օlimpiakan_20_22\"/>
    </mc:Choice>
  </mc:AlternateContent>
  <bookViews>
    <workbookView xWindow="0" yWindow="0" windowWidth="20490" windowHeight="7200"/>
  </bookViews>
  <sheets>
    <sheet name="2020 թ. վերջնական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/>
  <c r="J11" i="1"/>
  <c r="H10" i="1"/>
  <c r="J10" i="1" s="1"/>
  <c r="H9" i="1"/>
  <c r="J9" i="1" s="1"/>
  <c r="H8" i="1"/>
  <c r="J8" i="1" s="1"/>
  <c r="H7" i="1"/>
  <c r="J7" i="1" s="1"/>
  <c r="I20" i="1" l="1"/>
</calcChain>
</file>

<file path=xl/sharedStrings.xml><?xml version="1.0" encoding="utf-8"?>
<sst xmlns="http://schemas.openxmlformats.org/spreadsheetml/2006/main" count="24" uniqueCount="24">
  <si>
    <t>Ð³Ûաստանի ազգային օլիմպիական կոմիտե ՀԿ</t>
  </si>
  <si>
    <t>2020 թվականի Տոկիո /Ճապոնիա/ 32-րդ Օլիմպիական խաղերին  Հայաստանի մարզական պատվիրակության մասնակցությանն նախապատրաստման ապահովում</t>
  </si>
  <si>
    <t>Տոկիո  24.07-09.08.2020թ.</t>
  </si>
  <si>
    <t>Ծախսեր</t>
  </si>
  <si>
    <t>Մարդ</t>
  </si>
  <si>
    <t>Օր</t>
  </si>
  <si>
    <t>Գումարը դրամ</t>
  </si>
  <si>
    <t>Գումարը արտարժույթ</t>
  </si>
  <si>
    <t>Փոխար-ժեք</t>
  </si>
  <si>
    <t>Ընդամենը դրամ</t>
  </si>
  <si>
    <r>
      <t>Ճանապարհածախս (77</t>
    </r>
    <r>
      <rPr>
        <i/>
        <sz val="10"/>
        <rFont val="GHEA Grapalat"/>
        <family val="3"/>
      </rPr>
      <t>մարդ / 66-մարզիկ, մարզիչ,ադմինիստրատիվ և բժշկական անձնակազմ /,7 լրագրող, նախարար,ուղեկցող և 2 հյուր) /միջին գներով/</t>
    </r>
  </si>
  <si>
    <t>Օրապահիկ նախարարի, ուղեկցողի և 2 հյուրերի համար</t>
  </si>
  <si>
    <t xml:space="preserve">Օրապահիկ 7 լրագրողների </t>
  </si>
  <si>
    <t>Օրապահիկ օդանավակայանում / մեկնում և վերադարձ/</t>
  </si>
  <si>
    <t>Ապահովագրություն</t>
  </si>
  <si>
    <t>Մասնագիտական գույքի և հանդերձանքի ձեռք բերում</t>
  </si>
  <si>
    <t xml:space="preserve"> Շքերթային հանդերձանք</t>
  </si>
  <si>
    <t xml:space="preserve">Մարզական  հանդերձանք </t>
  </si>
  <si>
    <t>Ծալաթերթի պատրաստում</t>
  </si>
  <si>
    <t>Կապի և տրանսպորտի ծախսեր</t>
  </si>
  <si>
    <t>Բեռնափոխադրում</t>
  </si>
  <si>
    <t>Մրցումների տոմսերի ձեռք բերում</t>
  </si>
  <si>
    <t>Հուշանվերների ձեռք բերում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</si>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</sst>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€-2]\ #,##0"/>
    <numFmt numFmtId="165" formatCode="_-[$$-83E]* #,##0_ ;_-[$$-83E]* \-#,##0\ ;_-[$$-83E]* &quot;-&quot;_ ;_-@_ "/>
    <numFmt numFmtId="166" formatCode="_-[$$-83E]* #,##0.0_ ;_-[$$-83E]* \-#,##0.0\ ;_-[$$-83E]* &quot;-&quot;_ ;_-@_ "/>
    <numFmt numFmtId="167" formatCode="&quot;$&quot;#,##0"/>
  </numFmts>
  <fonts count="7">
    <font>
      <sz val="10"/>
      <name val="Arial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Arial Armenian"/>
      <family val="2"/>
    </font>
    <font>
      <b/>
      <sz val="10"/>
      <name val="Arial Cyr"/>
      <family val="2"/>
    </font>
    <font>
      <sz val="10"/>
      <name val="Arial Cyr"/>
    </font>
    <font>
      <i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left" wrapText="1"/>
    </xf>
    <xf numFmtId="3" fontId="1" fillId="0" borderId="0" xfId="0" applyNumberFormat="1" applyFont="1" applyBorder="1" applyAlignment="1">
      <alignment wrapText="1"/>
    </xf>
    <xf numFmtId="0" fontId="2" fillId="0" borderId="0" xfId="0" applyFont="1"/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3" fontId="2" fillId="0" borderId="4" xfId="0" applyNumberFormat="1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/>
    </xf>
    <xf numFmtId="166" fontId="2" fillId="0" borderId="5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7" fontId="2" fillId="0" borderId="4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3" fontId="1" fillId="0" borderId="6" xfId="0" applyNumberFormat="1" applyFont="1" applyBorder="1" applyAlignment="1">
      <alignment wrapText="1"/>
    </xf>
    <xf numFmtId="3" fontId="2" fillId="0" borderId="0" xfId="0" applyNumberFormat="1" applyFont="1"/>
    <xf numFmtId="1" fontId="2" fillId="0" borderId="0" xfId="0" applyNumberFormat="1" applyFont="1"/>
    <xf numFmtId="0" fontId="2" fillId="0" borderId="0" xfId="0" applyFont="1" applyBorder="1" applyAlignment="1">
      <alignment wrapText="1"/>
    </xf>
    <xf numFmtId="3" fontId="2" fillId="0" borderId="0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7"/>
  <sheetViews>
    <sheetView tabSelected="1" topLeftCell="A7" workbookViewId="0">
      <selection activeCell="K6" sqref="K6"/>
    </sheetView>
  </sheetViews>
  <sheetFormatPr defaultRowHeight="13.5"/>
  <cols>
    <col min="1" max="1" width="10.5703125" style="3" customWidth="1"/>
    <col min="2" max="2" width="9.140625" style="3"/>
    <col min="3" max="3" width="9.28515625" style="3" customWidth="1"/>
    <col min="4" max="4" width="5.140625" style="3" customWidth="1"/>
    <col min="5" max="5" width="5.28515625" style="3" customWidth="1"/>
    <col min="6" max="6" width="8.140625" style="3" customWidth="1"/>
    <col min="7" max="7" width="9" style="3" customWidth="1"/>
    <col min="8" max="8" width="12.7109375" style="3" customWidth="1"/>
    <col min="9" max="9" width="11" style="3" customWidth="1"/>
    <col min="10" max="10" width="12.140625" style="3" customWidth="1"/>
    <col min="11" max="11" width="37.5703125" style="3" customWidth="1"/>
    <col min="12" max="12" width="13" style="3" customWidth="1"/>
    <col min="13" max="16384" width="9.140625" style="3"/>
  </cols>
  <sheetData>
    <row r="1" spans="1:11" ht="15" customHeight="1" thickBot="1">
      <c r="A1" s="1"/>
      <c r="B1" s="1"/>
      <c r="C1" s="1"/>
      <c r="D1" s="1"/>
      <c r="E1" s="1"/>
      <c r="F1" s="1"/>
      <c r="G1" s="1"/>
      <c r="H1" s="1"/>
      <c r="I1" s="2"/>
      <c r="J1" s="2"/>
    </row>
    <row r="2" spans="1:11" ht="27.75" customHeight="1" thickBot="1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</row>
    <row r="3" spans="1:11" ht="17.25" customHeight="1" thickBot="1">
      <c r="A3" s="7"/>
      <c r="B3" s="8"/>
      <c r="C3" s="9"/>
      <c r="D3" s="9"/>
      <c r="E3" s="10"/>
      <c r="F3" s="10"/>
      <c r="G3" s="10"/>
      <c r="H3" s="10"/>
      <c r="I3" s="10"/>
      <c r="J3" s="10"/>
    </row>
    <row r="4" spans="1:11" ht="30.75" customHeight="1" thickBo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3"/>
    </row>
    <row r="5" spans="1:11" ht="16.5" customHeight="1" thickBot="1">
      <c r="A5" s="11" t="s">
        <v>2</v>
      </c>
      <c r="B5" s="12"/>
      <c r="C5" s="12"/>
      <c r="D5" s="12"/>
      <c r="E5" s="12"/>
      <c r="F5" s="12"/>
      <c r="G5" s="12"/>
      <c r="H5" s="12"/>
      <c r="I5" s="12"/>
      <c r="J5" s="13"/>
    </row>
    <row r="6" spans="1:11" ht="41.25" thickBot="1">
      <c r="A6" s="14" t="s">
        <v>3</v>
      </c>
      <c r="B6" s="15"/>
      <c r="C6" s="16"/>
      <c r="D6" s="17" t="s">
        <v>4</v>
      </c>
      <c r="E6" s="18" t="s">
        <v>5</v>
      </c>
      <c r="F6" s="19" t="s">
        <v>6</v>
      </c>
      <c r="G6" s="19" t="s">
        <v>7</v>
      </c>
      <c r="H6" s="19"/>
      <c r="I6" s="19" t="s">
        <v>8</v>
      </c>
      <c r="J6" s="19" t="s">
        <v>9</v>
      </c>
    </row>
    <row r="7" spans="1:11" ht="96" customHeight="1" thickBot="1">
      <c r="A7" s="20" t="s">
        <v>10</v>
      </c>
      <c r="B7" s="21"/>
      <c r="C7" s="22"/>
      <c r="D7" s="23">
        <v>77</v>
      </c>
      <c r="E7" s="23"/>
      <c r="F7" s="24"/>
      <c r="G7" s="25">
        <v>1000</v>
      </c>
      <c r="H7" s="25">
        <f>D7*G7</f>
        <v>77000</v>
      </c>
      <c r="I7" s="26">
        <v>553.65</v>
      </c>
      <c r="J7" s="27">
        <f>H7*I7</f>
        <v>42631050</v>
      </c>
    </row>
    <row r="8" spans="1:11" ht="73.5" customHeight="1" thickBot="1">
      <c r="A8" s="20" t="s">
        <v>11</v>
      </c>
      <c r="B8" s="21"/>
      <c r="C8" s="22"/>
      <c r="D8" s="23">
        <v>4</v>
      </c>
      <c r="E8" s="23">
        <v>18</v>
      </c>
      <c r="F8" s="24"/>
      <c r="G8" s="28">
        <v>80</v>
      </c>
      <c r="H8" s="29">
        <f>D8*E8*G8</f>
        <v>5760</v>
      </c>
      <c r="I8" s="24">
        <v>486.55</v>
      </c>
      <c r="J8" s="27">
        <f>H8*I8</f>
        <v>2802528</v>
      </c>
    </row>
    <row r="9" spans="1:11" ht="37.5" customHeight="1" thickBot="1">
      <c r="A9" s="20" t="s">
        <v>12</v>
      </c>
      <c r="B9" s="21"/>
      <c r="C9" s="22"/>
      <c r="D9" s="23">
        <v>7</v>
      </c>
      <c r="E9" s="23">
        <v>18</v>
      </c>
      <c r="F9" s="24"/>
      <c r="G9" s="28">
        <v>80</v>
      </c>
      <c r="H9" s="29">
        <f>D9*E9*G9</f>
        <v>10080</v>
      </c>
      <c r="I9" s="24">
        <v>486.55</v>
      </c>
      <c r="J9" s="27">
        <f>H9*I9</f>
        <v>4904424</v>
      </c>
    </row>
    <row r="10" spans="1:11" ht="42" customHeight="1" thickBot="1">
      <c r="A10" s="20" t="s">
        <v>13</v>
      </c>
      <c r="B10" s="21"/>
      <c r="C10" s="22"/>
      <c r="D10" s="23">
        <v>77</v>
      </c>
      <c r="E10" s="23">
        <v>2</v>
      </c>
      <c r="F10" s="24"/>
      <c r="G10" s="28">
        <v>30</v>
      </c>
      <c r="H10" s="29">
        <f>D10*E10*G10</f>
        <v>4620</v>
      </c>
      <c r="I10" s="24">
        <v>486.55</v>
      </c>
      <c r="J10" s="27">
        <f>H10*I10</f>
        <v>2247861</v>
      </c>
    </row>
    <row r="11" spans="1:11" ht="25.5" customHeight="1" thickBot="1">
      <c r="A11" s="20" t="s">
        <v>14</v>
      </c>
      <c r="B11" s="21"/>
      <c r="C11" s="22"/>
      <c r="D11" s="23">
        <v>77</v>
      </c>
      <c r="E11" s="23">
        <v>18</v>
      </c>
      <c r="F11" s="24">
        <v>600</v>
      </c>
      <c r="G11" s="25"/>
      <c r="H11" s="29"/>
      <c r="I11" s="24"/>
      <c r="J11" s="27">
        <f>D11*E11*F11</f>
        <v>831600</v>
      </c>
    </row>
    <row r="12" spans="1:11" ht="35.25" customHeight="1" thickBot="1">
      <c r="A12" s="20" t="s">
        <v>15</v>
      </c>
      <c r="B12" s="21"/>
      <c r="C12" s="22"/>
      <c r="D12" s="23"/>
      <c r="E12" s="23"/>
      <c r="F12" s="24"/>
      <c r="G12" s="25"/>
      <c r="H12" s="29"/>
      <c r="I12" s="24"/>
      <c r="J12" s="27">
        <f>13258644+612893</f>
        <v>13871537</v>
      </c>
    </row>
    <row r="13" spans="1:11" ht="27" customHeight="1" thickBot="1">
      <c r="A13" s="20" t="s">
        <v>16</v>
      </c>
      <c r="B13" s="21"/>
      <c r="C13" s="22"/>
      <c r="D13" s="23">
        <v>70</v>
      </c>
      <c r="E13" s="23"/>
      <c r="F13" s="24">
        <v>300000</v>
      </c>
      <c r="G13" s="25"/>
      <c r="H13" s="29"/>
      <c r="I13" s="24"/>
      <c r="J13" s="27">
        <f>D13*F13</f>
        <v>21000000</v>
      </c>
    </row>
    <row r="14" spans="1:11" ht="26.25" customHeight="1" thickBot="1">
      <c r="A14" s="20" t="s">
        <v>17</v>
      </c>
      <c r="B14" s="21"/>
      <c r="C14" s="22"/>
      <c r="D14" s="23">
        <v>87</v>
      </c>
      <c r="E14" s="23"/>
      <c r="F14" s="24">
        <v>300000</v>
      </c>
      <c r="G14" s="25"/>
      <c r="H14" s="29"/>
      <c r="I14" s="24"/>
      <c r="J14" s="27">
        <f>D14*F14</f>
        <v>26100000</v>
      </c>
      <c r="K14" s="30"/>
    </row>
    <row r="15" spans="1:11" ht="27" customHeight="1" thickBot="1">
      <c r="A15" s="20" t="s">
        <v>18</v>
      </c>
      <c r="B15" s="21"/>
      <c r="C15" s="22"/>
      <c r="D15" s="23"/>
      <c r="E15" s="23"/>
      <c r="F15" s="24"/>
      <c r="G15" s="31"/>
      <c r="H15" s="29"/>
      <c r="I15" s="32"/>
      <c r="J15" s="27">
        <v>1000000</v>
      </c>
    </row>
    <row r="16" spans="1:11" ht="30.75" customHeight="1" thickBot="1">
      <c r="A16" s="20" t="s">
        <v>19</v>
      </c>
      <c r="B16" s="21"/>
      <c r="C16" s="22"/>
      <c r="D16" s="33"/>
      <c r="E16" s="33"/>
      <c r="F16" s="33"/>
      <c r="G16" s="33"/>
      <c r="H16" s="29"/>
      <c r="I16" s="33"/>
      <c r="J16" s="27">
        <v>1000000</v>
      </c>
    </row>
    <row r="17" spans="1:11" ht="26.25" customHeight="1" thickBot="1">
      <c r="A17" s="20" t="s">
        <v>20</v>
      </c>
      <c r="B17" s="21"/>
      <c r="C17" s="22"/>
      <c r="D17" s="23"/>
      <c r="E17" s="23"/>
      <c r="F17" s="24"/>
      <c r="G17" s="25"/>
      <c r="H17" s="29"/>
      <c r="I17" s="24"/>
      <c r="J17" s="27">
        <v>1500000</v>
      </c>
    </row>
    <row r="18" spans="1:11" ht="39" customHeight="1" thickBot="1">
      <c r="A18" s="20" t="s">
        <v>21</v>
      </c>
      <c r="B18" s="21"/>
      <c r="C18" s="22"/>
      <c r="D18" s="23"/>
      <c r="E18" s="23"/>
      <c r="F18" s="24"/>
      <c r="G18" s="25"/>
      <c r="H18" s="29"/>
      <c r="I18" s="24"/>
      <c r="J18" s="27">
        <v>2000000</v>
      </c>
    </row>
    <row r="19" spans="1:11" ht="31.5" customHeight="1" thickBot="1">
      <c r="A19" s="20" t="s">
        <v>22</v>
      </c>
      <c r="B19" s="21"/>
      <c r="C19" s="22"/>
      <c r="D19" s="23"/>
      <c r="E19" s="23"/>
      <c r="F19" s="24"/>
      <c r="G19" s="31"/>
      <c r="H19" s="29"/>
      <c r="I19" s="32"/>
      <c r="J19" s="27">
        <v>1000000</v>
      </c>
    </row>
    <row r="20" spans="1:11" ht="18" customHeight="1" thickBot="1">
      <c r="A20" s="34" t="s">
        <v>23</v>
      </c>
      <c r="B20" s="34"/>
      <c r="C20" s="34"/>
      <c r="D20" s="34"/>
      <c r="E20" s="34"/>
      <c r="F20" s="34"/>
      <c r="G20" s="34"/>
      <c r="H20" s="35"/>
      <c r="I20" s="36">
        <f>SUM(J7:J19)</f>
        <v>120889000</v>
      </c>
      <c r="J20" s="36"/>
      <c r="K20" s="37"/>
    </row>
    <row r="21" spans="1:11">
      <c r="J21" s="38"/>
    </row>
    <row r="22" spans="1:11">
      <c r="K22" s="37"/>
    </row>
    <row r="27" spans="1:11">
      <c r="A27" s="39"/>
      <c r="B27" s="39"/>
      <c r="C27" s="39"/>
      <c r="D27" s="39"/>
      <c r="E27" s="39"/>
      <c r="F27" s="39"/>
      <c r="G27" s="39"/>
      <c r="H27" s="39"/>
      <c r="I27" s="40"/>
      <c r="J27" s="40"/>
    </row>
  </sheetData>
  <mergeCells count="20">
    <mergeCell ref="A20:G20"/>
    <mergeCell ref="I20:J20"/>
    <mergeCell ref="A14:C14"/>
    <mergeCell ref="A15:C15"/>
    <mergeCell ref="A16:C16"/>
    <mergeCell ref="A17:C17"/>
    <mergeCell ref="A18:C18"/>
    <mergeCell ref="A19:C19"/>
    <mergeCell ref="A8:C8"/>
    <mergeCell ref="A9:C9"/>
    <mergeCell ref="A10:C10"/>
    <mergeCell ref="A11:C11"/>
    <mergeCell ref="A12:C12"/>
    <mergeCell ref="A13:C13"/>
    <mergeCell ref="A2:J2"/>
    <mergeCell ref="E3:J3"/>
    <mergeCell ref="A4:J4"/>
    <mergeCell ref="A5:J5"/>
    <mergeCell ref="A6:C6"/>
    <mergeCell ref="A7:C7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թ. վերջնական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Margaryan</dc:creator>
  <cp:lastModifiedBy>Aida Margaryan</cp:lastModifiedBy>
  <dcterms:created xsi:type="dcterms:W3CDTF">2019-07-15T13:45:30Z</dcterms:created>
  <dcterms:modified xsi:type="dcterms:W3CDTF">2019-07-15T13:46:23Z</dcterms:modified>
</cp:coreProperties>
</file>