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1075" windowHeight="10035" activeTab="3"/>
  </bookViews>
  <sheets>
    <sheet name="Օլիմպիադա 2020" sheetId="1" r:id="rId1"/>
    <sheet name="Խորհրդաժողով 2020" sheetId="3" r:id="rId2"/>
    <sheet name="Ուսուցիչներ 2020" sheetId="4" r:id="rId3"/>
    <sheet name="Համալսարաններ 2020" sheetId="5" r:id="rId4"/>
    <sheet name="Հայերենի դասեր" sheetId="6" r:id="rId5"/>
  </sheets>
  <calcPr calcId="125725"/>
</workbook>
</file>

<file path=xl/calcChain.xml><?xml version="1.0" encoding="utf-8"?>
<calcChain xmlns="http://schemas.openxmlformats.org/spreadsheetml/2006/main">
  <c r="F12" i="6"/>
  <c r="F13"/>
  <c r="F7"/>
  <c r="F15" i="5"/>
  <c r="F14"/>
  <c r="F9"/>
  <c r="F10"/>
  <c r="F11"/>
  <c r="F8"/>
  <c r="H10" i="3"/>
  <c r="F8" i="4"/>
  <c r="F32"/>
  <c r="F31"/>
  <c r="F30"/>
  <c r="F33" s="1"/>
  <c r="F26"/>
  <c r="F25"/>
  <c r="F24"/>
  <c r="F27" s="1"/>
  <c r="F11"/>
  <c r="F10"/>
  <c r="F9"/>
  <c r="F13"/>
  <c r="F37" s="1"/>
  <c r="F5"/>
  <c r="F4"/>
  <c r="H45" i="1"/>
  <c r="H17"/>
  <c r="H42"/>
  <c r="H25"/>
  <c r="H19"/>
  <c r="H18"/>
  <c r="H41" i="3"/>
  <c r="H33"/>
  <c r="H18"/>
  <c r="H20" s="1"/>
  <c r="F8" i="6" l="1"/>
  <c r="F16" i="5"/>
  <c r="F12"/>
  <c r="F17" s="1"/>
  <c r="H8" i="3"/>
  <c r="H43"/>
  <c r="H45" s="1"/>
  <c r="H11"/>
  <c r="H9"/>
  <c r="H32"/>
  <c r="H31"/>
  <c r="H30"/>
  <c r="H29"/>
  <c r="H26"/>
  <c r="H25"/>
  <c r="H24"/>
  <c r="H23"/>
  <c r="H22"/>
  <c r="H15"/>
  <c r="H16" s="1"/>
  <c r="H12" l="1"/>
  <c r="H34"/>
  <c r="H27"/>
  <c r="H46" l="1"/>
  <c r="H47" i="1"/>
  <c r="H41"/>
  <c r="H40"/>
  <c r="H39"/>
  <c r="H38"/>
  <c r="H35"/>
  <c r="H34"/>
  <c r="H33"/>
  <c r="H32"/>
  <c r="H31"/>
  <c r="H30"/>
  <c r="H29"/>
  <c r="H28"/>
  <c r="H24"/>
  <c r="H23"/>
  <c r="H22"/>
  <c r="H14"/>
  <c r="H10"/>
  <c r="H9"/>
  <c r="H8"/>
  <c r="H26" l="1"/>
  <c r="H11"/>
  <c r="H15"/>
  <c r="H36"/>
  <c r="H20"/>
  <c r="H43"/>
  <c r="H48" l="1"/>
</calcChain>
</file>

<file path=xl/sharedStrings.xml><?xml version="1.0" encoding="utf-8"?>
<sst xmlns="http://schemas.openxmlformats.org/spreadsheetml/2006/main" count="250" uniqueCount="169">
  <si>
    <t>Նախագիծ</t>
  </si>
  <si>
    <t>N</t>
  </si>
  <si>
    <t>Ծախսային հոդվածներ</t>
  </si>
  <si>
    <t>Ծրագրի ընդհանուր ֆինանսավորում</t>
  </si>
  <si>
    <t>Չափի միավ.</t>
  </si>
  <si>
    <t>Քանակ</t>
  </si>
  <si>
    <t>Չափի միավ. քանակը</t>
  </si>
  <si>
    <t>Գին</t>
  </si>
  <si>
    <t>Գումար /դրամ/</t>
  </si>
  <si>
    <t>օր</t>
  </si>
  <si>
    <t>մարդ/ հատ</t>
  </si>
  <si>
    <t>I. Կեցության ծախսեր</t>
  </si>
  <si>
    <t>Կեցություն և նախաճաշ</t>
  </si>
  <si>
    <t>մարդ-օր</t>
  </si>
  <si>
    <t>Ճաշ</t>
  </si>
  <si>
    <t>Ընթրիք</t>
  </si>
  <si>
    <t>Ընդամենը I</t>
  </si>
  <si>
    <t>II. Կազմակերպչական ծախսեր</t>
  </si>
  <si>
    <t>Երաժշտական տեխնիկայի վարձույթ</t>
  </si>
  <si>
    <t>մարդ</t>
  </si>
  <si>
    <t>հատ</t>
  </si>
  <si>
    <t>Ընդամենը II</t>
  </si>
  <si>
    <t>III.Փոխադրական ծախսեր</t>
  </si>
  <si>
    <t>Միկրոավտոբուս</t>
  </si>
  <si>
    <t xml:space="preserve">Ավտոբուս (Երևան-հյուրատուն-Երևան) </t>
  </si>
  <si>
    <t>Ընդամենը III</t>
  </si>
  <si>
    <t>IV. Մրցանակներ և նվերներ</t>
  </si>
  <si>
    <t>1-ին կարգի</t>
  </si>
  <si>
    <t>2-րդ կարգի</t>
  </si>
  <si>
    <t>3-րդ կարգի</t>
  </si>
  <si>
    <t>Ընդամենը  V</t>
  </si>
  <si>
    <t>V. Գրասենյակային ծախսեր</t>
  </si>
  <si>
    <t>թուղթ</t>
  </si>
  <si>
    <t>տուփ</t>
  </si>
  <si>
    <t>գրիչ</t>
  </si>
  <si>
    <t>պատճենահանում, տպում</t>
  </si>
  <si>
    <t>տարբերանշաններ</t>
  </si>
  <si>
    <t>դիպլոմներ, մասնակցության վկայականներ</t>
  </si>
  <si>
    <t>դիպլոմների շրջանակ</t>
  </si>
  <si>
    <t>շապիկներ, գլխարկներ</t>
  </si>
  <si>
    <t>ցուցապաստառների պատրաստում</t>
  </si>
  <si>
    <t>Ընդամենը  VI</t>
  </si>
  <si>
    <t>VI.Աշխատանքային պայմանագրեր</t>
  </si>
  <si>
    <t>hանձնաժողովի անդամներ</t>
  </si>
  <si>
    <t>կազմակերպիչ</t>
  </si>
  <si>
    <t>պարուսույց</t>
  </si>
  <si>
    <t>օպերատոր</t>
  </si>
  <si>
    <t>Ընդամենը  VII</t>
  </si>
  <si>
    <t>VII. Այլ ծախսեր</t>
  </si>
  <si>
    <t>Ծաղիկ (Ծիծեռնակաբերդ այցի համար)</t>
  </si>
  <si>
    <t>Չնախատեսված</t>
  </si>
  <si>
    <t>Ընդամենը VIII</t>
  </si>
  <si>
    <t>Մշակութային միջոցառումներ</t>
  </si>
  <si>
    <t>Ավտոբուս (էքսկուրսիա)</t>
  </si>
  <si>
    <t>ՍՓՅՈՒՌՔԻ ՀԱՅԿԱԿԱՆ ԴՊՐՈՑՆԵՐԻ ՈՒՍՈՒՑԻՉՆԵՐԻ ՎԵՐԱՊԱՏՐԱՍՏՈՒՄ</t>
  </si>
  <si>
    <t>Կեցություն  (գիշերավարձ+նախաճաշ+ընթրիք)</t>
  </si>
  <si>
    <t>Սուրճի ընդմիջում</t>
  </si>
  <si>
    <t>Ուսումնական մասի վարձակալություն</t>
  </si>
  <si>
    <t xml:space="preserve">60 մարդ x 2  </t>
  </si>
  <si>
    <t>60 մարդ x 4</t>
  </si>
  <si>
    <t>էքսկուրսավար x խումբ</t>
  </si>
  <si>
    <t>10</t>
  </si>
  <si>
    <t>100 x 65</t>
  </si>
  <si>
    <t>Ñ³ï</t>
  </si>
  <si>
    <t>Համադրող</t>
  </si>
  <si>
    <t>Վերապատրաստող անձնակազմ</t>
  </si>
  <si>
    <t>Չ/միավոր         Ժամ/խումբ</t>
  </si>
  <si>
    <t>1 ժամի արժեքը</t>
  </si>
  <si>
    <t>Ընդհանուր գումար                  (ՀՀ դրամ)</t>
  </si>
  <si>
    <t>Ընդամենը</t>
  </si>
  <si>
    <t>Դասախոսական կազմ</t>
  </si>
  <si>
    <t>Անվանում</t>
  </si>
  <si>
    <t>Չափման միավոր</t>
  </si>
  <si>
    <t>Միավորների քանակը</t>
  </si>
  <si>
    <t>Միավորի արժեքը</t>
  </si>
  <si>
    <t>ԿԱԶՄԱԿԵՐՊՉԱԿԱՆ ԾԱԽՍԵՐ</t>
  </si>
  <si>
    <t>մարդ x օր</t>
  </si>
  <si>
    <t>մարդ x անգամ</t>
  </si>
  <si>
    <t>Ֆուրշետ</t>
  </si>
  <si>
    <t>Երևանի ներսում՝ արտալսարանայինի վայր</t>
  </si>
  <si>
    <t>Երևանի ներսում՝ պրակտիկ պարապմունքների վայր</t>
  </si>
  <si>
    <t>Երևանի ներսում՝ պարապմունքների վայր</t>
  </si>
  <si>
    <t>Շրջայցներ</t>
  </si>
  <si>
    <t>ԸՆԴԱՄԵՆԸ</t>
  </si>
  <si>
    <t>Թատրոն</t>
  </si>
  <si>
    <t>Թանգարան</t>
  </si>
  <si>
    <t>Էքսկուրսավար</t>
  </si>
  <si>
    <t>ՏՐԱՆՍՊՈՐՏԱՅԻՆ ԾԱԽՍԵՐ</t>
  </si>
  <si>
    <t>ՄՇԱԿՈՒԹԱՅԻՆ ԾԱԽՍԵՐ</t>
  </si>
  <si>
    <t>ԸՆԴԱՄՆԵԸ</t>
  </si>
  <si>
    <t>Թուղթ</t>
  </si>
  <si>
    <t>Նյութերի բազմացում</t>
  </si>
  <si>
    <t>Սերտիֆիկատ</t>
  </si>
  <si>
    <t>Flip chart, գունավոր թուղթ, գրիչներ, թղթապանակ, մակրեր և այլն</t>
  </si>
  <si>
    <t>ԳՐԱՍԵՆՅԱԿԱՅԻՆ ԾԱԽՍԵՐ</t>
  </si>
  <si>
    <t>ԱՅԼ ԾԱԽՍԵՐ</t>
  </si>
  <si>
    <t>72 x 27</t>
  </si>
  <si>
    <t>90 x 19</t>
  </si>
  <si>
    <t>110 x 02</t>
  </si>
  <si>
    <t>5 x 4</t>
  </si>
  <si>
    <t>Ì³Ëë³ÛÇÝ Ñá¹í³ÍÝ»ñ</t>
  </si>
  <si>
    <t>Ìñ³·ñÇ ÁÝ¹Ñ³Ýáõñ ýÇÝ³Ýë³íáñáõÙ</t>
  </si>
  <si>
    <t>â³÷Ç ÙÇ³í.</t>
  </si>
  <si>
    <t>ø³Ý³Ï</t>
  </si>
  <si>
    <t>¶ÇÝ</t>
  </si>
  <si>
    <t>Ù³ñ¹</t>
  </si>
  <si>
    <t>Գիշերավարձ + նախաճաշ</t>
  </si>
  <si>
    <t>Ճաշ+ընթրիք</t>
  </si>
  <si>
    <t>Բանկետ</t>
  </si>
  <si>
    <t>Ամսագրի հրատարակում</t>
  </si>
  <si>
    <t>Ամսագրի խմբագիր</t>
  </si>
  <si>
    <t>Լուսաբանում, հասարակայնության հետ կապ</t>
  </si>
  <si>
    <t>Աշխատանքային խումբ</t>
  </si>
  <si>
    <t>նվերներ հաղթողների և մասնակիցներին</t>
  </si>
  <si>
    <t>120 X 7+28</t>
  </si>
  <si>
    <t>46x27</t>
  </si>
  <si>
    <t>Ավտոմեքենա հյուրերի համար</t>
  </si>
  <si>
    <t>Բացման հանդիսության տեխսպասարկում</t>
  </si>
  <si>
    <t>Ջուր սեղաններին</t>
  </si>
  <si>
    <t>Սուրճ-դադար</t>
  </si>
  <si>
    <t>օր-հատ</t>
  </si>
  <si>
    <t>Ավտոբուս</t>
  </si>
  <si>
    <t>hat</t>
  </si>
  <si>
    <t>Թղթապանակ</t>
  </si>
  <si>
    <t>Գրիչներ</t>
  </si>
  <si>
    <t>Նոթատետր</t>
  </si>
  <si>
    <t>Տարբերանշաններ</t>
  </si>
  <si>
    <t>ԸՆԴԱՄԵՆԸ  IV</t>
  </si>
  <si>
    <t>ԸՆԴԱՄԵՆԸ III</t>
  </si>
  <si>
    <t>ԸՆԴԱՄԵՆԸ  II</t>
  </si>
  <si>
    <t>ԸՆԴԱՄԵՆԸ  V</t>
  </si>
  <si>
    <t>ԸՆԴԱՄԵՆԸ  VI</t>
  </si>
  <si>
    <t>ԸՆԴԱՄԵՆԸ  VII</t>
  </si>
  <si>
    <t>ԸՆԴԱՄԵՆԸ  I</t>
  </si>
  <si>
    <t>III.Տրանսպորտային ծախսեր</t>
  </si>
  <si>
    <t>IV. Գրասենյակային ծախսեր</t>
  </si>
  <si>
    <t>V. Տպագրական խապսեր</t>
  </si>
  <si>
    <t>Հրավիրատոմս</t>
  </si>
  <si>
    <t>Պաստառ մեծ</t>
  </si>
  <si>
    <t>Պաստառ փոքր</t>
  </si>
  <si>
    <t>Օպերատոր</t>
  </si>
  <si>
    <t>Բացման հանդիսության հոնորարներ</t>
  </si>
  <si>
    <t>VI. Աշխատանքային պայմանագրեր</t>
  </si>
  <si>
    <t>Ծաղիկ</t>
  </si>
  <si>
    <t>ԸՆԴԱՄԵՆԸ I-VII ներառյալ ԱԱՀ</t>
  </si>
  <si>
    <t xml:space="preserve">Օտարերկրյա պետություններում հայերենի և  հայագիտական առարկաների դասավանդում </t>
  </si>
  <si>
    <t>ԸՆԴԱՄԵՆԸ  I-VIII ՍԱՀ ներառյալ</t>
  </si>
  <si>
    <t xml:space="preserve">  ԸՆԴԱՄԵՆԸ (I+II)՝ ՍԱՀ ներառյալ</t>
  </si>
  <si>
    <t>ՀԱՄԱՀԱՅԿԱԿԱՆ ԵՎ ՀԱՄԱՊԵՏԱԿԱՆ ԿՐԹԱԿԱՆ ԽՈՐՀՐԴԱԺՈՂՈՎ</t>
  </si>
  <si>
    <t>ՀԱՄԱՀԱՅԿԱԿԱՆ ՕԼԻՄՊԻԱԴԱՆԵՐ</t>
  </si>
  <si>
    <t>Պրահայի Կարլովի համալսարան</t>
  </si>
  <si>
    <t>Բուխարեստի համալսարան</t>
  </si>
  <si>
    <t>Վենետիկի Կա՛Ֆոսկարի համալսարան</t>
  </si>
  <si>
    <t>Զալցբուրգի համալսարան</t>
  </si>
  <si>
    <t>Գումար /ՀՀ դրամ/</t>
  </si>
  <si>
    <t>Աջակցություն կոնֆերանսի կազմակերպմանը</t>
  </si>
  <si>
    <t>I. Աշխատավարձ (Աջակցություն դասընթացների կազմակերպմանը)</t>
  </si>
  <si>
    <t>Աջակցություն հետազոտության իրականացմանը</t>
  </si>
  <si>
    <t>ԸՆԴԱՄԵՆԸ I+II</t>
  </si>
  <si>
    <t>Հայաստանի միգրանտ ընտանիքների դպրոցականների հայոց լեզվի իմացության բարելավում</t>
  </si>
  <si>
    <t>Ուսուցիչ</t>
  </si>
  <si>
    <t>մարդxդ/ժամ</t>
  </si>
  <si>
    <t>2x300</t>
  </si>
  <si>
    <t>I. Աշխատավարձ</t>
  </si>
  <si>
    <t>Տարածքի վարձակալություն</t>
  </si>
  <si>
    <t>կմ2</t>
  </si>
  <si>
    <t>մարդx հատ</t>
  </si>
  <si>
    <t>Դասագրքերի, նյութերի ձեռբերում, պատրաստում</t>
  </si>
  <si>
    <t>մոնտաժի ռեժիսոր</t>
  </si>
</sst>
</file>

<file path=xl/styles.xml><?xml version="1.0" encoding="utf-8"?>
<styleSheet xmlns="http://schemas.openxmlformats.org/spreadsheetml/2006/main">
  <numFmts count="2">
    <numFmt numFmtId="164" formatCode="#,##0;[Red]#,##0"/>
    <numFmt numFmtId="165" formatCode="#,##0.0;[Red]#,##0.0"/>
  </numFmts>
  <fonts count="19">
    <font>
      <sz val="11"/>
      <color theme="1"/>
      <name val="Calibri"/>
      <family val="2"/>
      <scheme val="minor"/>
    </font>
    <font>
      <sz val="10"/>
      <name val="Times Armenian"/>
      <family val="1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b/>
      <sz val="12"/>
      <name val="Arial Armenian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Arial Armenian"/>
      <family val="2"/>
    </font>
    <font>
      <sz val="10"/>
      <color theme="1"/>
      <name val="Arial Armenian"/>
      <family val="2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2" borderId="3" xfId="0" applyFont="1" applyFill="1" applyBorder="1"/>
    <xf numFmtId="0" fontId="4" fillId="0" borderId="3" xfId="0" applyFont="1" applyBorder="1"/>
    <xf numFmtId="0" fontId="4" fillId="0" borderId="3" xfId="0" applyFont="1" applyBorder="1" applyAlignment="1">
      <alignment horizontal="right"/>
    </xf>
    <xf numFmtId="0" fontId="1" fillId="0" borderId="0" xfId="0" applyFont="1" applyFill="1" applyBorder="1"/>
    <xf numFmtId="0" fontId="5" fillId="3" borderId="3" xfId="0" applyFont="1" applyFill="1" applyBorder="1"/>
    <xf numFmtId="0" fontId="3" fillId="2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4" fillId="0" borderId="3" xfId="0" applyFont="1" applyFill="1" applyBorder="1"/>
    <xf numFmtId="0" fontId="1" fillId="0" borderId="0" xfId="0" applyFont="1" applyFill="1"/>
    <xf numFmtId="0" fontId="5" fillId="0" borderId="3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/>
    <xf numFmtId="0" fontId="11" fillId="0" borderId="0" xfId="1" applyFont="1" applyAlignment="1">
      <alignment horizontal="center"/>
    </xf>
    <xf numFmtId="0" fontId="4" fillId="0" borderId="3" xfId="1" applyFont="1" applyBorder="1" applyAlignment="1">
      <alignment vertical="center" wrapText="1"/>
    </xf>
    <xf numFmtId="0" fontId="4" fillId="0" borderId="3" xfId="1" applyFont="1" applyBorder="1" applyAlignment="1">
      <alignment wrapText="1"/>
    </xf>
    <xf numFmtId="0" fontId="0" fillId="0" borderId="0" xfId="0" applyAlignment="1"/>
    <xf numFmtId="0" fontId="4" fillId="0" borderId="3" xfId="1" applyFont="1" applyBorder="1" applyAlignment="1"/>
    <xf numFmtId="0" fontId="12" fillId="0" borderId="0" xfId="0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wrapText="1"/>
    </xf>
    <xf numFmtId="0" fontId="4" fillId="0" borderId="3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wrapText="1"/>
    </xf>
    <xf numFmtId="0" fontId="4" fillId="0" borderId="3" xfId="1" applyFont="1" applyFill="1" applyBorder="1" applyAlignment="1"/>
    <xf numFmtId="0" fontId="4" fillId="0" borderId="3" xfId="1" applyFont="1" applyFill="1" applyBorder="1" applyAlignment="1">
      <alignment horizontal="right" wrapText="1"/>
    </xf>
    <xf numFmtId="0" fontId="12" fillId="0" borderId="0" xfId="0" applyFont="1" applyAlignment="1"/>
    <xf numFmtId="0" fontId="3" fillId="0" borderId="3" xfId="1" applyFont="1" applyBorder="1" applyAlignment="1">
      <alignment wrapText="1"/>
    </xf>
    <xf numFmtId="0" fontId="4" fillId="0" borderId="3" xfId="1" applyFont="1" applyBorder="1" applyAlignment="1">
      <alignment horizontal="center" wrapText="1"/>
    </xf>
    <xf numFmtId="0" fontId="4" fillId="0" borderId="3" xfId="1" applyFont="1" applyBorder="1" applyAlignment="1">
      <alignment horizontal="right" wrapText="1"/>
    </xf>
    <xf numFmtId="0" fontId="4" fillId="0" borderId="3" xfId="1" applyFont="1" applyBorder="1" applyAlignment="1">
      <alignment horizontal="left" wrapText="1"/>
    </xf>
    <xf numFmtId="0" fontId="4" fillId="0" borderId="3" xfId="1" applyFont="1" applyBorder="1" applyAlignment="1">
      <alignment horizontal="center"/>
    </xf>
    <xf numFmtId="0" fontId="6" fillId="0" borderId="3" xfId="1" applyFont="1" applyBorder="1" applyAlignment="1">
      <alignment wrapText="1"/>
    </xf>
    <xf numFmtId="164" fontId="10" fillId="0" borderId="0" xfId="1" applyNumberFormat="1" applyFont="1"/>
    <xf numFmtId="164" fontId="3" fillId="0" borderId="3" xfId="1" applyNumberFormat="1" applyFont="1" applyBorder="1" applyAlignment="1">
      <alignment horizontal="center" wrapText="1"/>
    </xf>
    <xf numFmtId="164" fontId="4" fillId="0" borderId="3" xfId="1" applyNumberFormat="1" applyFont="1" applyFill="1" applyBorder="1" applyAlignment="1">
      <alignment horizontal="right" wrapText="1"/>
    </xf>
    <xf numFmtId="164" fontId="4" fillId="0" borderId="3" xfId="1" applyNumberFormat="1" applyFont="1" applyBorder="1" applyAlignment="1"/>
    <xf numFmtId="164" fontId="4" fillId="0" borderId="3" xfId="1" applyNumberFormat="1" applyFont="1" applyFill="1" applyBorder="1" applyAlignment="1"/>
    <xf numFmtId="164" fontId="4" fillId="0" borderId="3" xfId="1" applyNumberFormat="1" applyFont="1" applyFill="1" applyBorder="1" applyAlignment="1">
      <alignment horizontal="center" wrapText="1"/>
    </xf>
    <xf numFmtId="164" fontId="4" fillId="0" borderId="3" xfId="1" applyNumberFormat="1" applyFont="1" applyBorder="1" applyAlignment="1">
      <alignment horizontal="right" wrapText="1"/>
    </xf>
    <xf numFmtId="164" fontId="0" fillId="0" borderId="0" xfId="0" applyNumberFormat="1"/>
    <xf numFmtId="164" fontId="3" fillId="5" borderId="3" xfId="1" applyNumberFormat="1" applyFont="1" applyFill="1" applyBorder="1" applyAlignment="1"/>
    <xf numFmtId="3" fontId="12" fillId="0" borderId="0" xfId="0" applyNumberFormat="1" applyFont="1" applyAlignment="1"/>
    <xf numFmtId="3" fontId="13" fillId="0" borderId="0" xfId="0" applyNumberFormat="1" applyFont="1" applyAlignment="1"/>
    <xf numFmtId="164" fontId="3" fillId="5" borderId="3" xfId="1" applyNumberFormat="1" applyFont="1" applyFill="1" applyBorder="1" applyAlignment="1">
      <alignment horizontal="right" wrapText="1"/>
    </xf>
    <xf numFmtId="0" fontId="0" fillId="0" borderId="3" xfId="0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0" fillId="0" borderId="0" xfId="0" applyNumberFormat="1" applyAlignment="1"/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3" fontId="12" fillId="4" borderId="3" xfId="0" applyNumberFormat="1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/>
    </xf>
    <xf numFmtId="0" fontId="18" fillId="6" borderId="3" xfId="0" applyFont="1" applyFill="1" applyBorder="1" applyAlignment="1">
      <alignment horizontal="center" vertical="center"/>
    </xf>
    <xf numFmtId="3" fontId="13" fillId="4" borderId="3" xfId="0" applyNumberFormat="1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 applyBorder="1"/>
    <xf numFmtId="0" fontId="4" fillId="0" borderId="0" xfId="0" applyFont="1" applyFill="1"/>
    <xf numFmtId="165" fontId="4" fillId="0" borderId="0" xfId="0" applyNumberFormat="1" applyFont="1"/>
    <xf numFmtId="165" fontId="4" fillId="0" borderId="0" xfId="0" applyNumberFormat="1" applyFont="1" applyFill="1" applyBorder="1"/>
    <xf numFmtId="165" fontId="4" fillId="0" borderId="3" xfId="0" applyNumberFormat="1" applyFont="1" applyBorder="1"/>
    <xf numFmtId="165" fontId="3" fillId="4" borderId="3" xfId="0" applyNumberFormat="1" applyFont="1" applyFill="1" applyBorder="1"/>
    <xf numFmtId="165" fontId="6" fillId="4" borderId="3" xfId="0" applyNumberFormat="1" applyFont="1" applyFill="1" applyBorder="1"/>
    <xf numFmtId="165" fontId="4" fillId="7" borderId="0" xfId="0" applyNumberFormat="1" applyFont="1" applyFill="1"/>
    <xf numFmtId="0" fontId="12" fillId="7" borderId="0" xfId="0" applyFont="1" applyFill="1"/>
    <xf numFmtId="0" fontId="4" fillId="7" borderId="0" xfId="0" applyFont="1" applyFill="1" applyBorder="1"/>
    <xf numFmtId="165" fontId="3" fillId="7" borderId="0" xfId="0" applyNumberFormat="1" applyFont="1" applyFill="1" applyBorder="1"/>
    <xf numFmtId="0" fontId="16" fillId="6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7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3" fillId="0" borderId="4" xfId="1" applyFont="1" applyBorder="1" applyAlignment="1">
      <alignment horizontal="left" wrapText="1"/>
    </xf>
    <xf numFmtId="0" fontId="3" fillId="0" borderId="5" xfId="1" applyFont="1" applyBorder="1" applyAlignment="1">
      <alignment horizontal="left" wrapText="1"/>
    </xf>
    <xf numFmtId="0" fontId="9" fillId="0" borderId="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wrapText="1"/>
    </xf>
    <xf numFmtId="0" fontId="12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opLeftCell="A22" workbookViewId="0">
      <selection activeCell="B51" sqref="B51"/>
    </sheetView>
  </sheetViews>
  <sheetFormatPr defaultRowHeight="12.75"/>
  <cols>
    <col min="1" max="1" width="5.28515625" style="1" customWidth="1"/>
    <col min="2" max="2" width="39" style="1" bestFit="1" customWidth="1"/>
    <col min="3" max="4" width="9.140625" style="1"/>
    <col min="5" max="5" width="8.85546875" style="1" bestFit="1" customWidth="1"/>
    <col min="6" max="6" width="9.140625" style="1"/>
    <col min="7" max="7" width="10.7109375" style="1" customWidth="1"/>
    <col min="8" max="8" width="16" style="1" customWidth="1"/>
    <col min="9" max="254" width="9.140625" style="1"/>
    <col min="255" max="255" width="5.28515625" style="1" customWidth="1"/>
    <col min="256" max="256" width="39" style="1" bestFit="1" customWidth="1"/>
    <col min="257" max="258" width="9.140625" style="1"/>
    <col min="259" max="259" width="8.85546875" style="1" bestFit="1" customWidth="1"/>
    <col min="260" max="260" width="9.140625" style="1"/>
    <col min="261" max="261" width="10.7109375" style="1" customWidth="1"/>
    <col min="262" max="262" width="16" style="1" customWidth="1"/>
    <col min="263" max="264" width="0" style="1" hidden="1" customWidth="1"/>
    <col min="265" max="510" width="9.140625" style="1"/>
    <col min="511" max="511" width="5.28515625" style="1" customWidth="1"/>
    <col min="512" max="512" width="39" style="1" bestFit="1" customWidth="1"/>
    <col min="513" max="514" width="9.140625" style="1"/>
    <col min="515" max="515" width="8.85546875" style="1" bestFit="1" customWidth="1"/>
    <col min="516" max="516" width="9.140625" style="1"/>
    <col min="517" max="517" width="10.7109375" style="1" customWidth="1"/>
    <col min="518" max="518" width="16" style="1" customWidth="1"/>
    <col min="519" max="520" width="0" style="1" hidden="1" customWidth="1"/>
    <col min="521" max="766" width="9.140625" style="1"/>
    <col min="767" max="767" width="5.28515625" style="1" customWidth="1"/>
    <col min="768" max="768" width="39" style="1" bestFit="1" customWidth="1"/>
    <col min="769" max="770" width="9.140625" style="1"/>
    <col min="771" max="771" width="8.85546875" style="1" bestFit="1" customWidth="1"/>
    <col min="772" max="772" width="9.140625" style="1"/>
    <col min="773" max="773" width="10.7109375" style="1" customWidth="1"/>
    <col min="774" max="774" width="16" style="1" customWidth="1"/>
    <col min="775" max="776" width="0" style="1" hidden="1" customWidth="1"/>
    <col min="777" max="1022" width="9.140625" style="1"/>
    <col min="1023" max="1023" width="5.28515625" style="1" customWidth="1"/>
    <col min="1024" max="1024" width="39" style="1" bestFit="1" customWidth="1"/>
    <col min="1025" max="1026" width="9.140625" style="1"/>
    <col min="1027" max="1027" width="8.85546875" style="1" bestFit="1" customWidth="1"/>
    <col min="1028" max="1028" width="9.140625" style="1"/>
    <col min="1029" max="1029" width="10.7109375" style="1" customWidth="1"/>
    <col min="1030" max="1030" width="16" style="1" customWidth="1"/>
    <col min="1031" max="1032" width="0" style="1" hidden="1" customWidth="1"/>
    <col min="1033" max="1278" width="9.140625" style="1"/>
    <col min="1279" max="1279" width="5.28515625" style="1" customWidth="1"/>
    <col min="1280" max="1280" width="39" style="1" bestFit="1" customWidth="1"/>
    <col min="1281" max="1282" width="9.140625" style="1"/>
    <col min="1283" max="1283" width="8.85546875" style="1" bestFit="1" customWidth="1"/>
    <col min="1284" max="1284" width="9.140625" style="1"/>
    <col min="1285" max="1285" width="10.7109375" style="1" customWidth="1"/>
    <col min="1286" max="1286" width="16" style="1" customWidth="1"/>
    <col min="1287" max="1288" width="0" style="1" hidden="1" customWidth="1"/>
    <col min="1289" max="1534" width="9.140625" style="1"/>
    <col min="1535" max="1535" width="5.28515625" style="1" customWidth="1"/>
    <col min="1536" max="1536" width="39" style="1" bestFit="1" customWidth="1"/>
    <col min="1537" max="1538" width="9.140625" style="1"/>
    <col min="1539" max="1539" width="8.85546875" style="1" bestFit="1" customWidth="1"/>
    <col min="1540" max="1540" width="9.140625" style="1"/>
    <col min="1541" max="1541" width="10.7109375" style="1" customWidth="1"/>
    <col min="1542" max="1542" width="16" style="1" customWidth="1"/>
    <col min="1543" max="1544" width="0" style="1" hidden="1" customWidth="1"/>
    <col min="1545" max="1790" width="9.140625" style="1"/>
    <col min="1791" max="1791" width="5.28515625" style="1" customWidth="1"/>
    <col min="1792" max="1792" width="39" style="1" bestFit="1" customWidth="1"/>
    <col min="1793" max="1794" width="9.140625" style="1"/>
    <col min="1795" max="1795" width="8.85546875" style="1" bestFit="1" customWidth="1"/>
    <col min="1796" max="1796" width="9.140625" style="1"/>
    <col min="1797" max="1797" width="10.7109375" style="1" customWidth="1"/>
    <col min="1798" max="1798" width="16" style="1" customWidth="1"/>
    <col min="1799" max="1800" width="0" style="1" hidden="1" customWidth="1"/>
    <col min="1801" max="2046" width="9.140625" style="1"/>
    <col min="2047" max="2047" width="5.28515625" style="1" customWidth="1"/>
    <col min="2048" max="2048" width="39" style="1" bestFit="1" customWidth="1"/>
    <col min="2049" max="2050" width="9.140625" style="1"/>
    <col min="2051" max="2051" width="8.85546875" style="1" bestFit="1" customWidth="1"/>
    <col min="2052" max="2052" width="9.140625" style="1"/>
    <col min="2053" max="2053" width="10.7109375" style="1" customWidth="1"/>
    <col min="2054" max="2054" width="16" style="1" customWidth="1"/>
    <col min="2055" max="2056" width="0" style="1" hidden="1" customWidth="1"/>
    <col min="2057" max="2302" width="9.140625" style="1"/>
    <col min="2303" max="2303" width="5.28515625" style="1" customWidth="1"/>
    <col min="2304" max="2304" width="39" style="1" bestFit="1" customWidth="1"/>
    <col min="2305" max="2306" width="9.140625" style="1"/>
    <col min="2307" max="2307" width="8.85546875" style="1" bestFit="1" customWidth="1"/>
    <col min="2308" max="2308" width="9.140625" style="1"/>
    <col min="2309" max="2309" width="10.7109375" style="1" customWidth="1"/>
    <col min="2310" max="2310" width="16" style="1" customWidth="1"/>
    <col min="2311" max="2312" width="0" style="1" hidden="1" customWidth="1"/>
    <col min="2313" max="2558" width="9.140625" style="1"/>
    <col min="2559" max="2559" width="5.28515625" style="1" customWidth="1"/>
    <col min="2560" max="2560" width="39" style="1" bestFit="1" customWidth="1"/>
    <col min="2561" max="2562" width="9.140625" style="1"/>
    <col min="2563" max="2563" width="8.85546875" style="1" bestFit="1" customWidth="1"/>
    <col min="2564" max="2564" width="9.140625" style="1"/>
    <col min="2565" max="2565" width="10.7109375" style="1" customWidth="1"/>
    <col min="2566" max="2566" width="16" style="1" customWidth="1"/>
    <col min="2567" max="2568" width="0" style="1" hidden="1" customWidth="1"/>
    <col min="2569" max="2814" width="9.140625" style="1"/>
    <col min="2815" max="2815" width="5.28515625" style="1" customWidth="1"/>
    <col min="2816" max="2816" width="39" style="1" bestFit="1" customWidth="1"/>
    <col min="2817" max="2818" width="9.140625" style="1"/>
    <col min="2819" max="2819" width="8.85546875" style="1" bestFit="1" customWidth="1"/>
    <col min="2820" max="2820" width="9.140625" style="1"/>
    <col min="2821" max="2821" width="10.7109375" style="1" customWidth="1"/>
    <col min="2822" max="2822" width="16" style="1" customWidth="1"/>
    <col min="2823" max="2824" width="0" style="1" hidden="1" customWidth="1"/>
    <col min="2825" max="3070" width="9.140625" style="1"/>
    <col min="3071" max="3071" width="5.28515625" style="1" customWidth="1"/>
    <col min="3072" max="3072" width="39" style="1" bestFit="1" customWidth="1"/>
    <col min="3073" max="3074" width="9.140625" style="1"/>
    <col min="3075" max="3075" width="8.85546875" style="1" bestFit="1" customWidth="1"/>
    <col min="3076" max="3076" width="9.140625" style="1"/>
    <col min="3077" max="3077" width="10.7109375" style="1" customWidth="1"/>
    <col min="3078" max="3078" width="16" style="1" customWidth="1"/>
    <col min="3079" max="3080" width="0" style="1" hidden="1" customWidth="1"/>
    <col min="3081" max="3326" width="9.140625" style="1"/>
    <col min="3327" max="3327" width="5.28515625" style="1" customWidth="1"/>
    <col min="3328" max="3328" width="39" style="1" bestFit="1" customWidth="1"/>
    <col min="3329" max="3330" width="9.140625" style="1"/>
    <col min="3331" max="3331" width="8.85546875" style="1" bestFit="1" customWidth="1"/>
    <col min="3332" max="3332" width="9.140625" style="1"/>
    <col min="3333" max="3333" width="10.7109375" style="1" customWidth="1"/>
    <col min="3334" max="3334" width="16" style="1" customWidth="1"/>
    <col min="3335" max="3336" width="0" style="1" hidden="1" customWidth="1"/>
    <col min="3337" max="3582" width="9.140625" style="1"/>
    <col min="3583" max="3583" width="5.28515625" style="1" customWidth="1"/>
    <col min="3584" max="3584" width="39" style="1" bestFit="1" customWidth="1"/>
    <col min="3585" max="3586" width="9.140625" style="1"/>
    <col min="3587" max="3587" width="8.85546875" style="1" bestFit="1" customWidth="1"/>
    <col min="3588" max="3588" width="9.140625" style="1"/>
    <col min="3589" max="3589" width="10.7109375" style="1" customWidth="1"/>
    <col min="3590" max="3590" width="16" style="1" customWidth="1"/>
    <col min="3591" max="3592" width="0" style="1" hidden="1" customWidth="1"/>
    <col min="3593" max="3838" width="9.140625" style="1"/>
    <col min="3839" max="3839" width="5.28515625" style="1" customWidth="1"/>
    <col min="3840" max="3840" width="39" style="1" bestFit="1" customWidth="1"/>
    <col min="3841" max="3842" width="9.140625" style="1"/>
    <col min="3843" max="3843" width="8.85546875" style="1" bestFit="1" customWidth="1"/>
    <col min="3844" max="3844" width="9.140625" style="1"/>
    <col min="3845" max="3845" width="10.7109375" style="1" customWidth="1"/>
    <col min="3846" max="3846" width="16" style="1" customWidth="1"/>
    <col min="3847" max="3848" width="0" style="1" hidden="1" customWidth="1"/>
    <col min="3849" max="4094" width="9.140625" style="1"/>
    <col min="4095" max="4095" width="5.28515625" style="1" customWidth="1"/>
    <col min="4096" max="4096" width="39" style="1" bestFit="1" customWidth="1"/>
    <col min="4097" max="4098" width="9.140625" style="1"/>
    <col min="4099" max="4099" width="8.85546875" style="1" bestFit="1" customWidth="1"/>
    <col min="4100" max="4100" width="9.140625" style="1"/>
    <col min="4101" max="4101" width="10.7109375" style="1" customWidth="1"/>
    <col min="4102" max="4102" width="16" style="1" customWidth="1"/>
    <col min="4103" max="4104" width="0" style="1" hidden="1" customWidth="1"/>
    <col min="4105" max="4350" width="9.140625" style="1"/>
    <col min="4351" max="4351" width="5.28515625" style="1" customWidth="1"/>
    <col min="4352" max="4352" width="39" style="1" bestFit="1" customWidth="1"/>
    <col min="4353" max="4354" width="9.140625" style="1"/>
    <col min="4355" max="4355" width="8.85546875" style="1" bestFit="1" customWidth="1"/>
    <col min="4356" max="4356" width="9.140625" style="1"/>
    <col min="4357" max="4357" width="10.7109375" style="1" customWidth="1"/>
    <col min="4358" max="4358" width="16" style="1" customWidth="1"/>
    <col min="4359" max="4360" width="0" style="1" hidden="1" customWidth="1"/>
    <col min="4361" max="4606" width="9.140625" style="1"/>
    <col min="4607" max="4607" width="5.28515625" style="1" customWidth="1"/>
    <col min="4608" max="4608" width="39" style="1" bestFit="1" customWidth="1"/>
    <col min="4609" max="4610" width="9.140625" style="1"/>
    <col min="4611" max="4611" width="8.85546875" style="1" bestFit="1" customWidth="1"/>
    <col min="4612" max="4612" width="9.140625" style="1"/>
    <col min="4613" max="4613" width="10.7109375" style="1" customWidth="1"/>
    <col min="4614" max="4614" width="16" style="1" customWidth="1"/>
    <col min="4615" max="4616" width="0" style="1" hidden="1" customWidth="1"/>
    <col min="4617" max="4862" width="9.140625" style="1"/>
    <col min="4863" max="4863" width="5.28515625" style="1" customWidth="1"/>
    <col min="4864" max="4864" width="39" style="1" bestFit="1" customWidth="1"/>
    <col min="4865" max="4866" width="9.140625" style="1"/>
    <col min="4867" max="4867" width="8.85546875" style="1" bestFit="1" customWidth="1"/>
    <col min="4868" max="4868" width="9.140625" style="1"/>
    <col min="4869" max="4869" width="10.7109375" style="1" customWidth="1"/>
    <col min="4870" max="4870" width="16" style="1" customWidth="1"/>
    <col min="4871" max="4872" width="0" style="1" hidden="1" customWidth="1"/>
    <col min="4873" max="5118" width="9.140625" style="1"/>
    <col min="5119" max="5119" width="5.28515625" style="1" customWidth="1"/>
    <col min="5120" max="5120" width="39" style="1" bestFit="1" customWidth="1"/>
    <col min="5121" max="5122" width="9.140625" style="1"/>
    <col min="5123" max="5123" width="8.85546875" style="1" bestFit="1" customWidth="1"/>
    <col min="5124" max="5124" width="9.140625" style="1"/>
    <col min="5125" max="5125" width="10.7109375" style="1" customWidth="1"/>
    <col min="5126" max="5126" width="16" style="1" customWidth="1"/>
    <col min="5127" max="5128" width="0" style="1" hidden="1" customWidth="1"/>
    <col min="5129" max="5374" width="9.140625" style="1"/>
    <col min="5375" max="5375" width="5.28515625" style="1" customWidth="1"/>
    <col min="5376" max="5376" width="39" style="1" bestFit="1" customWidth="1"/>
    <col min="5377" max="5378" width="9.140625" style="1"/>
    <col min="5379" max="5379" width="8.85546875" style="1" bestFit="1" customWidth="1"/>
    <col min="5380" max="5380" width="9.140625" style="1"/>
    <col min="5381" max="5381" width="10.7109375" style="1" customWidth="1"/>
    <col min="5382" max="5382" width="16" style="1" customWidth="1"/>
    <col min="5383" max="5384" width="0" style="1" hidden="1" customWidth="1"/>
    <col min="5385" max="5630" width="9.140625" style="1"/>
    <col min="5631" max="5631" width="5.28515625" style="1" customWidth="1"/>
    <col min="5632" max="5632" width="39" style="1" bestFit="1" customWidth="1"/>
    <col min="5633" max="5634" width="9.140625" style="1"/>
    <col min="5635" max="5635" width="8.85546875" style="1" bestFit="1" customWidth="1"/>
    <col min="5636" max="5636" width="9.140625" style="1"/>
    <col min="5637" max="5637" width="10.7109375" style="1" customWidth="1"/>
    <col min="5638" max="5638" width="16" style="1" customWidth="1"/>
    <col min="5639" max="5640" width="0" style="1" hidden="1" customWidth="1"/>
    <col min="5641" max="5886" width="9.140625" style="1"/>
    <col min="5887" max="5887" width="5.28515625" style="1" customWidth="1"/>
    <col min="5888" max="5888" width="39" style="1" bestFit="1" customWidth="1"/>
    <col min="5889" max="5890" width="9.140625" style="1"/>
    <col min="5891" max="5891" width="8.85546875" style="1" bestFit="1" customWidth="1"/>
    <col min="5892" max="5892" width="9.140625" style="1"/>
    <col min="5893" max="5893" width="10.7109375" style="1" customWidth="1"/>
    <col min="5894" max="5894" width="16" style="1" customWidth="1"/>
    <col min="5895" max="5896" width="0" style="1" hidden="1" customWidth="1"/>
    <col min="5897" max="6142" width="9.140625" style="1"/>
    <col min="6143" max="6143" width="5.28515625" style="1" customWidth="1"/>
    <col min="6144" max="6144" width="39" style="1" bestFit="1" customWidth="1"/>
    <col min="6145" max="6146" width="9.140625" style="1"/>
    <col min="6147" max="6147" width="8.85546875" style="1" bestFit="1" customWidth="1"/>
    <col min="6148" max="6148" width="9.140625" style="1"/>
    <col min="6149" max="6149" width="10.7109375" style="1" customWidth="1"/>
    <col min="6150" max="6150" width="16" style="1" customWidth="1"/>
    <col min="6151" max="6152" width="0" style="1" hidden="1" customWidth="1"/>
    <col min="6153" max="6398" width="9.140625" style="1"/>
    <col min="6399" max="6399" width="5.28515625" style="1" customWidth="1"/>
    <col min="6400" max="6400" width="39" style="1" bestFit="1" customWidth="1"/>
    <col min="6401" max="6402" width="9.140625" style="1"/>
    <col min="6403" max="6403" width="8.85546875" style="1" bestFit="1" customWidth="1"/>
    <col min="6404" max="6404" width="9.140625" style="1"/>
    <col min="6405" max="6405" width="10.7109375" style="1" customWidth="1"/>
    <col min="6406" max="6406" width="16" style="1" customWidth="1"/>
    <col min="6407" max="6408" width="0" style="1" hidden="1" customWidth="1"/>
    <col min="6409" max="6654" width="9.140625" style="1"/>
    <col min="6655" max="6655" width="5.28515625" style="1" customWidth="1"/>
    <col min="6656" max="6656" width="39" style="1" bestFit="1" customWidth="1"/>
    <col min="6657" max="6658" width="9.140625" style="1"/>
    <col min="6659" max="6659" width="8.85546875" style="1" bestFit="1" customWidth="1"/>
    <col min="6660" max="6660" width="9.140625" style="1"/>
    <col min="6661" max="6661" width="10.7109375" style="1" customWidth="1"/>
    <col min="6662" max="6662" width="16" style="1" customWidth="1"/>
    <col min="6663" max="6664" width="0" style="1" hidden="1" customWidth="1"/>
    <col min="6665" max="6910" width="9.140625" style="1"/>
    <col min="6911" max="6911" width="5.28515625" style="1" customWidth="1"/>
    <col min="6912" max="6912" width="39" style="1" bestFit="1" customWidth="1"/>
    <col min="6913" max="6914" width="9.140625" style="1"/>
    <col min="6915" max="6915" width="8.85546875" style="1" bestFit="1" customWidth="1"/>
    <col min="6916" max="6916" width="9.140625" style="1"/>
    <col min="6917" max="6917" width="10.7109375" style="1" customWidth="1"/>
    <col min="6918" max="6918" width="16" style="1" customWidth="1"/>
    <col min="6919" max="6920" width="0" style="1" hidden="1" customWidth="1"/>
    <col min="6921" max="7166" width="9.140625" style="1"/>
    <col min="7167" max="7167" width="5.28515625" style="1" customWidth="1"/>
    <col min="7168" max="7168" width="39" style="1" bestFit="1" customWidth="1"/>
    <col min="7169" max="7170" width="9.140625" style="1"/>
    <col min="7171" max="7171" width="8.85546875" style="1" bestFit="1" customWidth="1"/>
    <col min="7172" max="7172" width="9.140625" style="1"/>
    <col min="7173" max="7173" width="10.7109375" style="1" customWidth="1"/>
    <col min="7174" max="7174" width="16" style="1" customWidth="1"/>
    <col min="7175" max="7176" width="0" style="1" hidden="1" customWidth="1"/>
    <col min="7177" max="7422" width="9.140625" style="1"/>
    <col min="7423" max="7423" width="5.28515625" style="1" customWidth="1"/>
    <col min="7424" max="7424" width="39" style="1" bestFit="1" customWidth="1"/>
    <col min="7425" max="7426" width="9.140625" style="1"/>
    <col min="7427" max="7427" width="8.85546875" style="1" bestFit="1" customWidth="1"/>
    <col min="7428" max="7428" width="9.140625" style="1"/>
    <col min="7429" max="7429" width="10.7109375" style="1" customWidth="1"/>
    <col min="7430" max="7430" width="16" style="1" customWidth="1"/>
    <col min="7431" max="7432" width="0" style="1" hidden="1" customWidth="1"/>
    <col min="7433" max="7678" width="9.140625" style="1"/>
    <col min="7679" max="7679" width="5.28515625" style="1" customWidth="1"/>
    <col min="7680" max="7680" width="39" style="1" bestFit="1" customWidth="1"/>
    <col min="7681" max="7682" width="9.140625" style="1"/>
    <col min="7683" max="7683" width="8.85546875" style="1" bestFit="1" customWidth="1"/>
    <col min="7684" max="7684" width="9.140625" style="1"/>
    <col min="7685" max="7685" width="10.7109375" style="1" customWidth="1"/>
    <col min="7686" max="7686" width="16" style="1" customWidth="1"/>
    <col min="7687" max="7688" width="0" style="1" hidden="1" customWidth="1"/>
    <col min="7689" max="7934" width="9.140625" style="1"/>
    <col min="7935" max="7935" width="5.28515625" style="1" customWidth="1"/>
    <col min="7936" max="7936" width="39" style="1" bestFit="1" customWidth="1"/>
    <col min="7937" max="7938" width="9.140625" style="1"/>
    <col min="7939" max="7939" width="8.85546875" style="1" bestFit="1" customWidth="1"/>
    <col min="7940" max="7940" width="9.140625" style="1"/>
    <col min="7941" max="7941" width="10.7109375" style="1" customWidth="1"/>
    <col min="7942" max="7942" width="16" style="1" customWidth="1"/>
    <col min="7943" max="7944" width="0" style="1" hidden="1" customWidth="1"/>
    <col min="7945" max="8190" width="9.140625" style="1"/>
    <col min="8191" max="8191" width="5.28515625" style="1" customWidth="1"/>
    <col min="8192" max="8192" width="39" style="1" bestFit="1" customWidth="1"/>
    <col min="8193" max="8194" width="9.140625" style="1"/>
    <col min="8195" max="8195" width="8.85546875" style="1" bestFit="1" customWidth="1"/>
    <col min="8196" max="8196" width="9.140625" style="1"/>
    <col min="8197" max="8197" width="10.7109375" style="1" customWidth="1"/>
    <col min="8198" max="8198" width="16" style="1" customWidth="1"/>
    <col min="8199" max="8200" width="0" style="1" hidden="1" customWidth="1"/>
    <col min="8201" max="8446" width="9.140625" style="1"/>
    <col min="8447" max="8447" width="5.28515625" style="1" customWidth="1"/>
    <col min="8448" max="8448" width="39" style="1" bestFit="1" customWidth="1"/>
    <col min="8449" max="8450" width="9.140625" style="1"/>
    <col min="8451" max="8451" width="8.85546875" style="1" bestFit="1" customWidth="1"/>
    <col min="8452" max="8452" width="9.140625" style="1"/>
    <col min="8453" max="8453" width="10.7109375" style="1" customWidth="1"/>
    <col min="8454" max="8454" width="16" style="1" customWidth="1"/>
    <col min="8455" max="8456" width="0" style="1" hidden="1" customWidth="1"/>
    <col min="8457" max="8702" width="9.140625" style="1"/>
    <col min="8703" max="8703" width="5.28515625" style="1" customWidth="1"/>
    <col min="8704" max="8704" width="39" style="1" bestFit="1" customWidth="1"/>
    <col min="8705" max="8706" width="9.140625" style="1"/>
    <col min="8707" max="8707" width="8.85546875" style="1" bestFit="1" customWidth="1"/>
    <col min="8708" max="8708" width="9.140625" style="1"/>
    <col min="8709" max="8709" width="10.7109375" style="1" customWidth="1"/>
    <col min="8710" max="8710" width="16" style="1" customWidth="1"/>
    <col min="8711" max="8712" width="0" style="1" hidden="1" customWidth="1"/>
    <col min="8713" max="8958" width="9.140625" style="1"/>
    <col min="8959" max="8959" width="5.28515625" style="1" customWidth="1"/>
    <col min="8960" max="8960" width="39" style="1" bestFit="1" customWidth="1"/>
    <col min="8961" max="8962" width="9.140625" style="1"/>
    <col min="8963" max="8963" width="8.85546875" style="1" bestFit="1" customWidth="1"/>
    <col min="8964" max="8964" width="9.140625" style="1"/>
    <col min="8965" max="8965" width="10.7109375" style="1" customWidth="1"/>
    <col min="8966" max="8966" width="16" style="1" customWidth="1"/>
    <col min="8967" max="8968" width="0" style="1" hidden="1" customWidth="1"/>
    <col min="8969" max="9214" width="9.140625" style="1"/>
    <col min="9215" max="9215" width="5.28515625" style="1" customWidth="1"/>
    <col min="9216" max="9216" width="39" style="1" bestFit="1" customWidth="1"/>
    <col min="9217" max="9218" width="9.140625" style="1"/>
    <col min="9219" max="9219" width="8.85546875" style="1" bestFit="1" customWidth="1"/>
    <col min="9220" max="9220" width="9.140625" style="1"/>
    <col min="9221" max="9221" width="10.7109375" style="1" customWidth="1"/>
    <col min="9222" max="9222" width="16" style="1" customWidth="1"/>
    <col min="9223" max="9224" width="0" style="1" hidden="1" customWidth="1"/>
    <col min="9225" max="9470" width="9.140625" style="1"/>
    <col min="9471" max="9471" width="5.28515625" style="1" customWidth="1"/>
    <col min="9472" max="9472" width="39" style="1" bestFit="1" customWidth="1"/>
    <col min="9473" max="9474" width="9.140625" style="1"/>
    <col min="9475" max="9475" width="8.85546875" style="1" bestFit="1" customWidth="1"/>
    <col min="9476" max="9476" width="9.140625" style="1"/>
    <col min="9477" max="9477" width="10.7109375" style="1" customWidth="1"/>
    <col min="9478" max="9478" width="16" style="1" customWidth="1"/>
    <col min="9479" max="9480" width="0" style="1" hidden="1" customWidth="1"/>
    <col min="9481" max="9726" width="9.140625" style="1"/>
    <col min="9727" max="9727" width="5.28515625" style="1" customWidth="1"/>
    <col min="9728" max="9728" width="39" style="1" bestFit="1" customWidth="1"/>
    <col min="9729" max="9730" width="9.140625" style="1"/>
    <col min="9731" max="9731" width="8.85546875" style="1" bestFit="1" customWidth="1"/>
    <col min="9732" max="9732" width="9.140625" style="1"/>
    <col min="9733" max="9733" width="10.7109375" style="1" customWidth="1"/>
    <col min="9734" max="9734" width="16" style="1" customWidth="1"/>
    <col min="9735" max="9736" width="0" style="1" hidden="1" customWidth="1"/>
    <col min="9737" max="9982" width="9.140625" style="1"/>
    <col min="9983" max="9983" width="5.28515625" style="1" customWidth="1"/>
    <col min="9984" max="9984" width="39" style="1" bestFit="1" customWidth="1"/>
    <col min="9985" max="9986" width="9.140625" style="1"/>
    <col min="9987" max="9987" width="8.85546875" style="1" bestFit="1" customWidth="1"/>
    <col min="9988" max="9988" width="9.140625" style="1"/>
    <col min="9989" max="9989" width="10.7109375" style="1" customWidth="1"/>
    <col min="9990" max="9990" width="16" style="1" customWidth="1"/>
    <col min="9991" max="9992" width="0" style="1" hidden="1" customWidth="1"/>
    <col min="9993" max="10238" width="9.140625" style="1"/>
    <col min="10239" max="10239" width="5.28515625" style="1" customWidth="1"/>
    <col min="10240" max="10240" width="39" style="1" bestFit="1" customWidth="1"/>
    <col min="10241" max="10242" width="9.140625" style="1"/>
    <col min="10243" max="10243" width="8.85546875" style="1" bestFit="1" customWidth="1"/>
    <col min="10244" max="10244" width="9.140625" style="1"/>
    <col min="10245" max="10245" width="10.7109375" style="1" customWidth="1"/>
    <col min="10246" max="10246" width="16" style="1" customWidth="1"/>
    <col min="10247" max="10248" width="0" style="1" hidden="1" customWidth="1"/>
    <col min="10249" max="10494" width="9.140625" style="1"/>
    <col min="10495" max="10495" width="5.28515625" style="1" customWidth="1"/>
    <col min="10496" max="10496" width="39" style="1" bestFit="1" customWidth="1"/>
    <col min="10497" max="10498" width="9.140625" style="1"/>
    <col min="10499" max="10499" width="8.85546875" style="1" bestFit="1" customWidth="1"/>
    <col min="10500" max="10500" width="9.140625" style="1"/>
    <col min="10501" max="10501" width="10.7109375" style="1" customWidth="1"/>
    <col min="10502" max="10502" width="16" style="1" customWidth="1"/>
    <col min="10503" max="10504" width="0" style="1" hidden="1" customWidth="1"/>
    <col min="10505" max="10750" width="9.140625" style="1"/>
    <col min="10751" max="10751" width="5.28515625" style="1" customWidth="1"/>
    <col min="10752" max="10752" width="39" style="1" bestFit="1" customWidth="1"/>
    <col min="10753" max="10754" width="9.140625" style="1"/>
    <col min="10755" max="10755" width="8.85546875" style="1" bestFit="1" customWidth="1"/>
    <col min="10756" max="10756" width="9.140625" style="1"/>
    <col min="10757" max="10757" width="10.7109375" style="1" customWidth="1"/>
    <col min="10758" max="10758" width="16" style="1" customWidth="1"/>
    <col min="10759" max="10760" width="0" style="1" hidden="1" customWidth="1"/>
    <col min="10761" max="11006" width="9.140625" style="1"/>
    <col min="11007" max="11007" width="5.28515625" style="1" customWidth="1"/>
    <col min="11008" max="11008" width="39" style="1" bestFit="1" customWidth="1"/>
    <col min="11009" max="11010" width="9.140625" style="1"/>
    <col min="11011" max="11011" width="8.85546875" style="1" bestFit="1" customWidth="1"/>
    <col min="11012" max="11012" width="9.140625" style="1"/>
    <col min="11013" max="11013" width="10.7109375" style="1" customWidth="1"/>
    <col min="11014" max="11014" width="16" style="1" customWidth="1"/>
    <col min="11015" max="11016" width="0" style="1" hidden="1" customWidth="1"/>
    <col min="11017" max="11262" width="9.140625" style="1"/>
    <col min="11263" max="11263" width="5.28515625" style="1" customWidth="1"/>
    <col min="11264" max="11264" width="39" style="1" bestFit="1" customWidth="1"/>
    <col min="11265" max="11266" width="9.140625" style="1"/>
    <col min="11267" max="11267" width="8.85546875" style="1" bestFit="1" customWidth="1"/>
    <col min="11268" max="11268" width="9.140625" style="1"/>
    <col min="11269" max="11269" width="10.7109375" style="1" customWidth="1"/>
    <col min="11270" max="11270" width="16" style="1" customWidth="1"/>
    <col min="11271" max="11272" width="0" style="1" hidden="1" customWidth="1"/>
    <col min="11273" max="11518" width="9.140625" style="1"/>
    <col min="11519" max="11519" width="5.28515625" style="1" customWidth="1"/>
    <col min="11520" max="11520" width="39" style="1" bestFit="1" customWidth="1"/>
    <col min="11521" max="11522" width="9.140625" style="1"/>
    <col min="11523" max="11523" width="8.85546875" style="1" bestFit="1" customWidth="1"/>
    <col min="11524" max="11524" width="9.140625" style="1"/>
    <col min="11525" max="11525" width="10.7109375" style="1" customWidth="1"/>
    <col min="11526" max="11526" width="16" style="1" customWidth="1"/>
    <col min="11527" max="11528" width="0" style="1" hidden="1" customWidth="1"/>
    <col min="11529" max="11774" width="9.140625" style="1"/>
    <col min="11775" max="11775" width="5.28515625" style="1" customWidth="1"/>
    <col min="11776" max="11776" width="39" style="1" bestFit="1" customWidth="1"/>
    <col min="11777" max="11778" width="9.140625" style="1"/>
    <col min="11779" max="11779" width="8.85546875" style="1" bestFit="1" customWidth="1"/>
    <col min="11780" max="11780" width="9.140625" style="1"/>
    <col min="11781" max="11781" width="10.7109375" style="1" customWidth="1"/>
    <col min="11782" max="11782" width="16" style="1" customWidth="1"/>
    <col min="11783" max="11784" width="0" style="1" hidden="1" customWidth="1"/>
    <col min="11785" max="12030" width="9.140625" style="1"/>
    <col min="12031" max="12031" width="5.28515625" style="1" customWidth="1"/>
    <col min="12032" max="12032" width="39" style="1" bestFit="1" customWidth="1"/>
    <col min="12033" max="12034" width="9.140625" style="1"/>
    <col min="12035" max="12035" width="8.85546875" style="1" bestFit="1" customWidth="1"/>
    <col min="12036" max="12036" width="9.140625" style="1"/>
    <col min="12037" max="12037" width="10.7109375" style="1" customWidth="1"/>
    <col min="12038" max="12038" width="16" style="1" customWidth="1"/>
    <col min="12039" max="12040" width="0" style="1" hidden="1" customWidth="1"/>
    <col min="12041" max="12286" width="9.140625" style="1"/>
    <col min="12287" max="12287" width="5.28515625" style="1" customWidth="1"/>
    <col min="12288" max="12288" width="39" style="1" bestFit="1" customWidth="1"/>
    <col min="12289" max="12290" width="9.140625" style="1"/>
    <col min="12291" max="12291" width="8.85546875" style="1" bestFit="1" customWidth="1"/>
    <col min="12292" max="12292" width="9.140625" style="1"/>
    <col min="12293" max="12293" width="10.7109375" style="1" customWidth="1"/>
    <col min="12294" max="12294" width="16" style="1" customWidth="1"/>
    <col min="12295" max="12296" width="0" style="1" hidden="1" customWidth="1"/>
    <col min="12297" max="12542" width="9.140625" style="1"/>
    <col min="12543" max="12543" width="5.28515625" style="1" customWidth="1"/>
    <col min="12544" max="12544" width="39" style="1" bestFit="1" customWidth="1"/>
    <col min="12545" max="12546" width="9.140625" style="1"/>
    <col min="12547" max="12547" width="8.85546875" style="1" bestFit="1" customWidth="1"/>
    <col min="12548" max="12548" width="9.140625" style="1"/>
    <col min="12549" max="12549" width="10.7109375" style="1" customWidth="1"/>
    <col min="12550" max="12550" width="16" style="1" customWidth="1"/>
    <col min="12551" max="12552" width="0" style="1" hidden="1" customWidth="1"/>
    <col min="12553" max="12798" width="9.140625" style="1"/>
    <col min="12799" max="12799" width="5.28515625" style="1" customWidth="1"/>
    <col min="12800" max="12800" width="39" style="1" bestFit="1" customWidth="1"/>
    <col min="12801" max="12802" width="9.140625" style="1"/>
    <col min="12803" max="12803" width="8.85546875" style="1" bestFit="1" customWidth="1"/>
    <col min="12804" max="12804" width="9.140625" style="1"/>
    <col min="12805" max="12805" width="10.7109375" style="1" customWidth="1"/>
    <col min="12806" max="12806" width="16" style="1" customWidth="1"/>
    <col min="12807" max="12808" width="0" style="1" hidden="1" customWidth="1"/>
    <col min="12809" max="13054" width="9.140625" style="1"/>
    <col min="13055" max="13055" width="5.28515625" style="1" customWidth="1"/>
    <col min="13056" max="13056" width="39" style="1" bestFit="1" customWidth="1"/>
    <col min="13057" max="13058" width="9.140625" style="1"/>
    <col min="13059" max="13059" width="8.85546875" style="1" bestFit="1" customWidth="1"/>
    <col min="13060" max="13060" width="9.140625" style="1"/>
    <col min="13061" max="13061" width="10.7109375" style="1" customWidth="1"/>
    <col min="13062" max="13062" width="16" style="1" customWidth="1"/>
    <col min="13063" max="13064" width="0" style="1" hidden="1" customWidth="1"/>
    <col min="13065" max="13310" width="9.140625" style="1"/>
    <col min="13311" max="13311" width="5.28515625" style="1" customWidth="1"/>
    <col min="13312" max="13312" width="39" style="1" bestFit="1" customWidth="1"/>
    <col min="13313" max="13314" width="9.140625" style="1"/>
    <col min="13315" max="13315" width="8.85546875" style="1" bestFit="1" customWidth="1"/>
    <col min="13316" max="13316" width="9.140625" style="1"/>
    <col min="13317" max="13317" width="10.7109375" style="1" customWidth="1"/>
    <col min="13318" max="13318" width="16" style="1" customWidth="1"/>
    <col min="13319" max="13320" width="0" style="1" hidden="1" customWidth="1"/>
    <col min="13321" max="13566" width="9.140625" style="1"/>
    <col min="13567" max="13567" width="5.28515625" style="1" customWidth="1"/>
    <col min="13568" max="13568" width="39" style="1" bestFit="1" customWidth="1"/>
    <col min="13569" max="13570" width="9.140625" style="1"/>
    <col min="13571" max="13571" width="8.85546875" style="1" bestFit="1" customWidth="1"/>
    <col min="13572" max="13572" width="9.140625" style="1"/>
    <col min="13573" max="13573" width="10.7109375" style="1" customWidth="1"/>
    <col min="13574" max="13574" width="16" style="1" customWidth="1"/>
    <col min="13575" max="13576" width="0" style="1" hidden="1" customWidth="1"/>
    <col min="13577" max="13822" width="9.140625" style="1"/>
    <col min="13823" max="13823" width="5.28515625" style="1" customWidth="1"/>
    <col min="13824" max="13824" width="39" style="1" bestFit="1" customWidth="1"/>
    <col min="13825" max="13826" width="9.140625" style="1"/>
    <col min="13827" max="13827" width="8.85546875" style="1" bestFit="1" customWidth="1"/>
    <col min="13828" max="13828" width="9.140625" style="1"/>
    <col min="13829" max="13829" width="10.7109375" style="1" customWidth="1"/>
    <col min="13830" max="13830" width="16" style="1" customWidth="1"/>
    <col min="13831" max="13832" width="0" style="1" hidden="1" customWidth="1"/>
    <col min="13833" max="14078" width="9.140625" style="1"/>
    <col min="14079" max="14079" width="5.28515625" style="1" customWidth="1"/>
    <col min="14080" max="14080" width="39" style="1" bestFit="1" customWidth="1"/>
    <col min="14081" max="14082" width="9.140625" style="1"/>
    <col min="14083" max="14083" width="8.85546875" style="1" bestFit="1" customWidth="1"/>
    <col min="14084" max="14084" width="9.140625" style="1"/>
    <col min="14085" max="14085" width="10.7109375" style="1" customWidth="1"/>
    <col min="14086" max="14086" width="16" style="1" customWidth="1"/>
    <col min="14087" max="14088" width="0" style="1" hidden="1" customWidth="1"/>
    <col min="14089" max="14334" width="9.140625" style="1"/>
    <col min="14335" max="14335" width="5.28515625" style="1" customWidth="1"/>
    <col min="14336" max="14336" width="39" style="1" bestFit="1" customWidth="1"/>
    <col min="14337" max="14338" width="9.140625" style="1"/>
    <col min="14339" max="14339" width="8.85546875" style="1" bestFit="1" customWidth="1"/>
    <col min="14340" max="14340" width="9.140625" style="1"/>
    <col min="14341" max="14341" width="10.7109375" style="1" customWidth="1"/>
    <col min="14342" max="14342" width="16" style="1" customWidth="1"/>
    <col min="14343" max="14344" width="0" style="1" hidden="1" customWidth="1"/>
    <col min="14345" max="14590" width="9.140625" style="1"/>
    <col min="14591" max="14591" width="5.28515625" style="1" customWidth="1"/>
    <col min="14592" max="14592" width="39" style="1" bestFit="1" customWidth="1"/>
    <col min="14593" max="14594" width="9.140625" style="1"/>
    <col min="14595" max="14595" width="8.85546875" style="1" bestFit="1" customWidth="1"/>
    <col min="14596" max="14596" width="9.140625" style="1"/>
    <col min="14597" max="14597" width="10.7109375" style="1" customWidth="1"/>
    <col min="14598" max="14598" width="16" style="1" customWidth="1"/>
    <col min="14599" max="14600" width="0" style="1" hidden="1" customWidth="1"/>
    <col min="14601" max="14846" width="9.140625" style="1"/>
    <col min="14847" max="14847" width="5.28515625" style="1" customWidth="1"/>
    <col min="14848" max="14848" width="39" style="1" bestFit="1" customWidth="1"/>
    <col min="14849" max="14850" width="9.140625" style="1"/>
    <col min="14851" max="14851" width="8.85546875" style="1" bestFit="1" customWidth="1"/>
    <col min="14852" max="14852" width="9.140625" style="1"/>
    <col min="14853" max="14853" width="10.7109375" style="1" customWidth="1"/>
    <col min="14854" max="14854" width="16" style="1" customWidth="1"/>
    <col min="14855" max="14856" width="0" style="1" hidden="1" customWidth="1"/>
    <col min="14857" max="15102" width="9.140625" style="1"/>
    <col min="15103" max="15103" width="5.28515625" style="1" customWidth="1"/>
    <col min="15104" max="15104" width="39" style="1" bestFit="1" customWidth="1"/>
    <col min="15105" max="15106" width="9.140625" style="1"/>
    <col min="15107" max="15107" width="8.85546875" style="1" bestFit="1" customWidth="1"/>
    <col min="15108" max="15108" width="9.140625" style="1"/>
    <col min="15109" max="15109" width="10.7109375" style="1" customWidth="1"/>
    <col min="15110" max="15110" width="16" style="1" customWidth="1"/>
    <col min="15111" max="15112" width="0" style="1" hidden="1" customWidth="1"/>
    <col min="15113" max="15358" width="9.140625" style="1"/>
    <col min="15359" max="15359" width="5.28515625" style="1" customWidth="1"/>
    <col min="15360" max="15360" width="39" style="1" bestFit="1" customWidth="1"/>
    <col min="15361" max="15362" width="9.140625" style="1"/>
    <col min="15363" max="15363" width="8.85546875" style="1" bestFit="1" customWidth="1"/>
    <col min="15364" max="15364" width="9.140625" style="1"/>
    <col min="15365" max="15365" width="10.7109375" style="1" customWidth="1"/>
    <col min="15366" max="15366" width="16" style="1" customWidth="1"/>
    <col min="15367" max="15368" width="0" style="1" hidden="1" customWidth="1"/>
    <col min="15369" max="15614" width="9.140625" style="1"/>
    <col min="15615" max="15615" width="5.28515625" style="1" customWidth="1"/>
    <col min="15616" max="15616" width="39" style="1" bestFit="1" customWidth="1"/>
    <col min="15617" max="15618" width="9.140625" style="1"/>
    <col min="15619" max="15619" width="8.85546875" style="1" bestFit="1" customWidth="1"/>
    <col min="15620" max="15620" width="9.140625" style="1"/>
    <col min="15621" max="15621" width="10.7109375" style="1" customWidth="1"/>
    <col min="15622" max="15622" width="16" style="1" customWidth="1"/>
    <col min="15623" max="15624" width="0" style="1" hidden="1" customWidth="1"/>
    <col min="15625" max="15870" width="9.140625" style="1"/>
    <col min="15871" max="15871" width="5.28515625" style="1" customWidth="1"/>
    <col min="15872" max="15872" width="39" style="1" bestFit="1" customWidth="1"/>
    <col min="15873" max="15874" width="9.140625" style="1"/>
    <col min="15875" max="15875" width="8.85546875" style="1" bestFit="1" customWidth="1"/>
    <col min="15876" max="15876" width="9.140625" style="1"/>
    <col min="15877" max="15877" width="10.7109375" style="1" customWidth="1"/>
    <col min="15878" max="15878" width="16" style="1" customWidth="1"/>
    <col min="15879" max="15880" width="0" style="1" hidden="1" customWidth="1"/>
    <col min="15881" max="16126" width="9.140625" style="1"/>
    <col min="16127" max="16127" width="5.28515625" style="1" customWidth="1"/>
    <col min="16128" max="16128" width="39" style="1" bestFit="1" customWidth="1"/>
    <col min="16129" max="16130" width="9.140625" style="1"/>
    <col min="16131" max="16131" width="8.85546875" style="1" bestFit="1" customWidth="1"/>
    <col min="16132" max="16132" width="9.140625" style="1"/>
    <col min="16133" max="16133" width="10.7109375" style="1" customWidth="1"/>
    <col min="16134" max="16134" width="16" style="1" customWidth="1"/>
    <col min="16135" max="16136" width="0" style="1" hidden="1" customWidth="1"/>
    <col min="16137" max="16384" width="9.140625" style="1"/>
  </cols>
  <sheetData>
    <row r="1" spans="1:15">
      <c r="H1" s="1" t="s">
        <v>0</v>
      </c>
    </row>
    <row r="2" spans="1:15" ht="17.25">
      <c r="A2" s="91" t="s">
        <v>149</v>
      </c>
      <c r="B2" s="91"/>
      <c r="C2" s="91"/>
      <c r="D2" s="91"/>
      <c r="E2" s="91"/>
      <c r="F2" s="91"/>
      <c r="G2" s="91"/>
      <c r="H2" s="91"/>
    </row>
    <row r="3" spans="1:15" ht="17.25">
      <c r="A3" s="2"/>
      <c r="B3" s="2"/>
      <c r="C3" s="2"/>
      <c r="D3" s="2"/>
      <c r="E3" s="2"/>
      <c r="F3" s="2"/>
      <c r="G3" s="2"/>
      <c r="H3" s="2"/>
    </row>
    <row r="4" spans="1:15" ht="14.25" customHeight="1">
      <c r="A4" s="92" t="s">
        <v>1</v>
      </c>
      <c r="B4" s="92" t="s">
        <v>2</v>
      </c>
      <c r="C4" s="94" t="s">
        <v>3</v>
      </c>
      <c r="D4" s="94"/>
      <c r="E4" s="94"/>
      <c r="F4" s="94"/>
      <c r="G4" s="94"/>
      <c r="H4" s="94"/>
    </row>
    <row r="5" spans="1:15" s="3" customFormat="1" ht="13.5" customHeight="1">
      <c r="A5" s="93"/>
      <c r="B5" s="93"/>
      <c r="C5" s="95" t="s">
        <v>4</v>
      </c>
      <c r="D5" s="96" t="s">
        <v>5</v>
      </c>
      <c r="E5" s="96"/>
      <c r="F5" s="95" t="s">
        <v>6</v>
      </c>
      <c r="G5" s="96" t="s">
        <v>7</v>
      </c>
      <c r="H5" s="95" t="s">
        <v>8</v>
      </c>
    </row>
    <row r="6" spans="1:15" s="3" customFormat="1" ht="27">
      <c r="A6" s="93"/>
      <c r="B6" s="93"/>
      <c r="C6" s="95"/>
      <c r="D6" s="4" t="s">
        <v>9</v>
      </c>
      <c r="E6" s="5" t="s">
        <v>10</v>
      </c>
      <c r="F6" s="95"/>
      <c r="G6" s="96"/>
      <c r="H6" s="95"/>
    </row>
    <row r="7" spans="1:15" ht="14.25">
      <c r="A7" s="90" t="s">
        <v>11</v>
      </c>
      <c r="B7" s="90"/>
      <c r="C7" s="6"/>
      <c r="D7" s="6"/>
      <c r="E7" s="6"/>
      <c r="F7" s="6"/>
      <c r="G7" s="6"/>
      <c r="H7" s="6"/>
      <c r="I7" s="3"/>
    </row>
    <row r="8" spans="1:15" ht="13.5">
      <c r="A8" s="4">
        <v>1</v>
      </c>
      <c r="B8" s="7" t="s">
        <v>12</v>
      </c>
      <c r="C8" s="4" t="s">
        <v>13</v>
      </c>
      <c r="D8" s="4">
        <v>6</v>
      </c>
      <c r="E8" s="4">
        <v>150</v>
      </c>
      <c r="F8" s="4"/>
      <c r="G8" s="4">
        <v>10000</v>
      </c>
      <c r="H8" s="8">
        <f>D8*E8*G8</f>
        <v>9000000</v>
      </c>
      <c r="I8" s="9"/>
      <c r="J8" s="9"/>
      <c r="K8" s="9"/>
      <c r="L8" s="9"/>
      <c r="M8" s="9"/>
      <c r="N8" s="9"/>
      <c r="O8" s="9"/>
    </row>
    <row r="9" spans="1:15" ht="13.5">
      <c r="A9" s="4">
        <v>2</v>
      </c>
      <c r="B9" s="7" t="s">
        <v>14</v>
      </c>
      <c r="C9" s="4" t="s">
        <v>13</v>
      </c>
      <c r="D9" s="4">
        <v>6</v>
      </c>
      <c r="E9" s="4">
        <v>150</v>
      </c>
      <c r="F9" s="4"/>
      <c r="G9" s="4">
        <v>4000</v>
      </c>
      <c r="H9" s="8">
        <f>D9*E9*G9</f>
        <v>3600000</v>
      </c>
      <c r="I9" s="9"/>
      <c r="J9" s="9"/>
      <c r="K9" s="9"/>
      <c r="L9" s="9"/>
      <c r="M9" s="9"/>
      <c r="N9" s="9"/>
      <c r="O9" s="9"/>
    </row>
    <row r="10" spans="1:15" ht="13.5">
      <c r="A10" s="4">
        <v>3</v>
      </c>
      <c r="B10" s="7" t="s">
        <v>15</v>
      </c>
      <c r="C10" s="4" t="s">
        <v>13</v>
      </c>
      <c r="D10" s="4">
        <v>6</v>
      </c>
      <c r="E10" s="4">
        <v>150</v>
      </c>
      <c r="F10" s="4"/>
      <c r="G10" s="4">
        <v>4000</v>
      </c>
      <c r="H10" s="8">
        <f>D10*E10*G10</f>
        <v>3600000</v>
      </c>
      <c r="I10" s="9"/>
      <c r="J10" s="9"/>
      <c r="K10" s="9"/>
      <c r="L10" s="9"/>
      <c r="M10" s="9"/>
      <c r="N10" s="9"/>
      <c r="O10" s="9"/>
    </row>
    <row r="11" spans="1:15" ht="14.25">
      <c r="A11" s="4">
        <v>4</v>
      </c>
      <c r="B11" s="88" t="s">
        <v>16</v>
      </c>
      <c r="C11" s="88"/>
      <c r="D11" s="88"/>
      <c r="E11" s="88"/>
      <c r="F11" s="88"/>
      <c r="G11" s="88"/>
      <c r="H11" s="10">
        <f>SUM(H8:H10)</f>
        <v>16200000</v>
      </c>
      <c r="I11" s="9"/>
      <c r="J11" s="9"/>
      <c r="K11" s="9"/>
      <c r="L11" s="9"/>
      <c r="M11" s="9"/>
      <c r="N11" s="9"/>
      <c r="O11" s="9"/>
    </row>
    <row r="12" spans="1:15" ht="14.25">
      <c r="A12" s="6"/>
      <c r="B12" s="11" t="s">
        <v>17</v>
      </c>
      <c r="C12" s="6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</row>
    <row r="13" spans="1:15" s="19" customFormat="1" ht="13.5">
      <c r="A13" s="14">
        <v>1</v>
      </c>
      <c r="B13" s="18" t="s">
        <v>18</v>
      </c>
      <c r="C13" s="14" t="s">
        <v>9</v>
      </c>
      <c r="D13" s="14"/>
      <c r="E13" s="14">
        <v>2</v>
      </c>
      <c r="F13" s="14"/>
      <c r="G13" s="14">
        <v>200000</v>
      </c>
      <c r="H13" s="16">
        <v>100000</v>
      </c>
      <c r="I13" s="9"/>
      <c r="J13" s="9"/>
      <c r="K13" s="9"/>
      <c r="L13" s="9"/>
      <c r="M13" s="9"/>
      <c r="N13" s="9"/>
      <c r="O13" s="9"/>
    </row>
    <row r="14" spans="1:15" s="19" customFormat="1" ht="13.5">
      <c r="A14" s="14">
        <v>2</v>
      </c>
      <c r="B14" s="18" t="s">
        <v>52</v>
      </c>
      <c r="C14" s="14" t="s">
        <v>19</v>
      </c>
      <c r="D14" s="14"/>
      <c r="E14" s="14">
        <v>150</v>
      </c>
      <c r="F14" s="14"/>
      <c r="G14" s="14">
        <v>3000</v>
      </c>
      <c r="H14" s="16">
        <f>E14*G14</f>
        <v>450000</v>
      </c>
      <c r="I14" s="9"/>
      <c r="J14" s="9"/>
      <c r="K14" s="9"/>
      <c r="L14" s="9"/>
      <c r="M14" s="9"/>
      <c r="N14" s="9"/>
      <c r="O14" s="9"/>
    </row>
    <row r="15" spans="1:15" s="19" customFormat="1" ht="14.25">
      <c r="A15" s="18"/>
      <c r="B15" s="87" t="s">
        <v>21</v>
      </c>
      <c r="C15" s="87"/>
      <c r="D15" s="87"/>
      <c r="E15" s="87"/>
      <c r="F15" s="87"/>
      <c r="G15" s="87"/>
      <c r="H15" s="20">
        <f>SUM(H13:H14)</f>
        <v>550000</v>
      </c>
      <c r="I15" s="9"/>
      <c r="J15" s="9"/>
      <c r="K15" s="9"/>
      <c r="L15" s="9"/>
      <c r="M15" s="9"/>
      <c r="N15" s="9"/>
      <c r="O15" s="9"/>
    </row>
    <row r="16" spans="1:15" s="19" customFormat="1" ht="14.25">
      <c r="A16" s="18"/>
      <c r="B16" s="21" t="s">
        <v>22</v>
      </c>
      <c r="C16" s="18"/>
      <c r="D16" s="18"/>
      <c r="E16" s="18"/>
      <c r="F16" s="18"/>
      <c r="G16" s="18"/>
      <c r="H16" s="16"/>
      <c r="I16" s="9"/>
      <c r="J16" s="9"/>
      <c r="K16" s="9"/>
      <c r="L16" s="9"/>
      <c r="M16" s="9"/>
      <c r="N16" s="9"/>
      <c r="O16" s="9"/>
    </row>
    <row r="17" spans="1:15" s="19" customFormat="1" ht="13.5">
      <c r="A17" s="14">
        <v>1</v>
      </c>
      <c r="B17" s="22" t="s">
        <v>23</v>
      </c>
      <c r="C17" s="14" t="s">
        <v>20</v>
      </c>
      <c r="D17" s="14">
        <v>1</v>
      </c>
      <c r="E17" s="14"/>
      <c r="F17" s="14">
        <v>0</v>
      </c>
      <c r="G17" s="14">
        <v>60000</v>
      </c>
      <c r="H17" s="16">
        <f>G17</f>
        <v>60000</v>
      </c>
      <c r="I17" s="9"/>
      <c r="J17" s="9"/>
      <c r="K17" s="9"/>
      <c r="L17" s="9"/>
      <c r="M17" s="9"/>
      <c r="N17" s="9"/>
      <c r="O17" s="9"/>
    </row>
    <row r="18" spans="1:15" s="19" customFormat="1" ht="13.5">
      <c r="A18" s="14">
        <v>2</v>
      </c>
      <c r="B18" s="22" t="s">
        <v>24</v>
      </c>
      <c r="C18" s="14" t="s">
        <v>20</v>
      </c>
      <c r="D18" s="14">
        <v>2</v>
      </c>
      <c r="E18" s="14">
        <v>2</v>
      </c>
      <c r="F18" s="14">
        <v>2</v>
      </c>
      <c r="G18" s="14">
        <v>90000</v>
      </c>
      <c r="H18" s="16">
        <f>F18*G18*D18</f>
        <v>360000</v>
      </c>
      <c r="I18" s="9"/>
      <c r="J18" s="9"/>
      <c r="K18" s="9"/>
      <c r="L18" s="9"/>
      <c r="M18" s="9"/>
      <c r="N18" s="9"/>
      <c r="O18" s="9"/>
    </row>
    <row r="19" spans="1:15" s="19" customFormat="1" ht="13.5">
      <c r="A19" s="14">
        <v>3</v>
      </c>
      <c r="B19" s="22" t="s">
        <v>53</v>
      </c>
      <c r="C19" s="14" t="s">
        <v>20</v>
      </c>
      <c r="D19" s="14">
        <v>2</v>
      </c>
      <c r="E19" s="14">
        <v>4</v>
      </c>
      <c r="F19" s="14">
        <v>4</v>
      </c>
      <c r="G19" s="14">
        <v>110000</v>
      </c>
      <c r="H19" s="16">
        <f>F19*G19*D19</f>
        <v>880000</v>
      </c>
      <c r="I19" s="9"/>
      <c r="J19" s="9"/>
      <c r="K19" s="9"/>
      <c r="L19" s="9"/>
      <c r="M19" s="9"/>
      <c r="N19" s="9"/>
      <c r="O19" s="9"/>
    </row>
    <row r="20" spans="1:15" s="19" customFormat="1" ht="14.25">
      <c r="A20" s="18"/>
      <c r="B20" s="87" t="s">
        <v>25</v>
      </c>
      <c r="C20" s="87"/>
      <c r="D20" s="87"/>
      <c r="E20" s="87"/>
      <c r="F20" s="87"/>
      <c r="G20" s="87"/>
      <c r="H20" s="20">
        <f>SUM(H17:H19)</f>
        <v>1300000</v>
      </c>
      <c r="I20" s="9"/>
      <c r="J20" s="9"/>
      <c r="K20" s="9"/>
      <c r="L20" s="9"/>
      <c r="M20" s="9"/>
      <c r="N20" s="9"/>
      <c r="O20" s="9"/>
    </row>
    <row r="21" spans="1:15" s="19" customFormat="1" ht="14.25">
      <c r="A21" s="18"/>
      <c r="B21" s="21" t="s">
        <v>26</v>
      </c>
      <c r="C21" s="18"/>
      <c r="D21" s="18"/>
      <c r="E21" s="18"/>
      <c r="F21" s="18"/>
      <c r="G21" s="18"/>
      <c r="H21" s="16"/>
      <c r="I21" s="9"/>
      <c r="J21" s="9"/>
      <c r="K21" s="9"/>
      <c r="L21" s="9"/>
      <c r="M21" s="9"/>
      <c r="N21" s="9"/>
      <c r="O21" s="9"/>
    </row>
    <row r="22" spans="1:15" s="19" customFormat="1" ht="13.5">
      <c r="A22" s="14">
        <v>1</v>
      </c>
      <c r="B22" s="18" t="s">
        <v>27</v>
      </c>
      <c r="C22" s="14" t="s">
        <v>20</v>
      </c>
      <c r="D22" s="14"/>
      <c r="E22" s="14">
        <v>4</v>
      </c>
      <c r="F22" s="14">
        <v>1</v>
      </c>
      <c r="G22" s="14">
        <v>25000</v>
      </c>
      <c r="H22" s="16">
        <f>F22*G22*E22</f>
        <v>100000</v>
      </c>
      <c r="I22" s="13"/>
      <c r="J22" s="9"/>
      <c r="K22" s="9"/>
      <c r="L22" s="9"/>
      <c r="M22" s="9"/>
      <c r="N22" s="9"/>
      <c r="O22" s="9"/>
    </row>
    <row r="23" spans="1:15" s="19" customFormat="1" ht="13.5">
      <c r="A23" s="14">
        <v>2</v>
      </c>
      <c r="B23" s="18" t="s">
        <v>28</v>
      </c>
      <c r="C23" s="14" t="s">
        <v>20</v>
      </c>
      <c r="D23" s="14"/>
      <c r="E23" s="14">
        <v>7</v>
      </c>
      <c r="F23" s="14">
        <v>1</v>
      </c>
      <c r="G23" s="14">
        <v>20000</v>
      </c>
      <c r="H23" s="16">
        <f>F23*G23*E23</f>
        <v>140000</v>
      </c>
      <c r="I23" s="13"/>
      <c r="J23" s="9"/>
      <c r="K23" s="9"/>
      <c r="L23" s="9"/>
      <c r="M23" s="9"/>
      <c r="N23" s="9"/>
      <c r="O23" s="9"/>
    </row>
    <row r="24" spans="1:15" s="19" customFormat="1" ht="13.5">
      <c r="A24" s="14">
        <v>3</v>
      </c>
      <c r="B24" s="18" t="s">
        <v>29</v>
      </c>
      <c r="C24" s="14" t="s">
        <v>20</v>
      </c>
      <c r="D24" s="14"/>
      <c r="E24" s="14">
        <v>10</v>
      </c>
      <c r="F24" s="14">
        <v>1</v>
      </c>
      <c r="G24" s="14">
        <v>15000</v>
      </c>
      <c r="H24" s="16">
        <f>F24*G24*E24</f>
        <v>150000</v>
      </c>
      <c r="I24" s="13"/>
      <c r="J24" s="9"/>
      <c r="K24" s="9"/>
      <c r="L24" s="9"/>
      <c r="M24" s="9"/>
      <c r="N24" s="9"/>
      <c r="O24" s="9"/>
    </row>
    <row r="25" spans="1:15" s="19" customFormat="1" ht="13.5">
      <c r="A25" s="14">
        <v>4</v>
      </c>
      <c r="B25" s="18" t="s">
        <v>113</v>
      </c>
      <c r="C25" s="14" t="s">
        <v>20</v>
      </c>
      <c r="D25" s="14"/>
      <c r="E25" s="14">
        <v>150</v>
      </c>
      <c r="F25" s="14">
        <v>1</v>
      </c>
      <c r="G25" s="14">
        <v>3000</v>
      </c>
      <c r="H25" s="16">
        <f>G25*E25</f>
        <v>450000</v>
      </c>
      <c r="I25" s="13"/>
      <c r="J25" s="9"/>
      <c r="K25" s="9"/>
      <c r="L25" s="9"/>
      <c r="M25" s="9"/>
      <c r="N25" s="9"/>
      <c r="O25" s="9"/>
    </row>
    <row r="26" spans="1:15" s="19" customFormat="1" ht="14.25">
      <c r="A26" s="18"/>
      <c r="B26" s="87" t="s">
        <v>30</v>
      </c>
      <c r="C26" s="87"/>
      <c r="D26" s="87"/>
      <c r="E26" s="87"/>
      <c r="F26" s="87"/>
      <c r="G26" s="87"/>
      <c r="H26" s="20">
        <f>SUM(H22:H25)</f>
        <v>840000</v>
      </c>
      <c r="I26" s="9"/>
      <c r="J26" s="9"/>
      <c r="K26" s="9"/>
      <c r="L26" s="9"/>
      <c r="M26" s="9"/>
      <c r="N26" s="9"/>
      <c r="O26" s="9"/>
    </row>
    <row r="27" spans="1:15" s="19" customFormat="1" ht="14.25">
      <c r="A27" s="18"/>
      <c r="B27" s="21" t="s">
        <v>31</v>
      </c>
      <c r="C27" s="18"/>
      <c r="D27" s="18"/>
      <c r="E27" s="18"/>
      <c r="F27" s="18"/>
      <c r="G27" s="18"/>
      <c r="H27" s="16"/>
      <c r="I27" s="9"/>
      <c r="J27" s="9"/>
      <c r="K27" s="9"/>
      <c r="L27" s="9"/>
      <c r="M27" s="9"/>
      <c r="N27" s="9"/>
      <c r="O27" s="9"/>
    </row>
    <row r="28" spans="1:15" s="19" customFormat="1" ht="13.5">
      <c r="A28" s="14">
        <v>1</v>
      </c>
      <c r="B28" s="22" t="s">
        <v>32</v>
      </c>
      <c r="C28" s="22" t="s">
        <v>33</v>
      </c>
      <c r="D28" s="22"/>
      <c r="E28" s="14">
        <v>3</v>
      </c>
      <c r="F28" s="14"/>
      <c r="G28" s="14">
        <v>2000</v>
      </c>
      <c r="H28" s="16">
        <f>E28*G28</f>
        <v>6000</v>
      </c>
      <c r="I28" s="9"/>
      <c r="J28" s="9"/>
      <c r="K28" s="9"/>
      <c r="L28" s="9"/>
      <c r="M28" s="9"/>
      <c r="N28" s="9"/>
      <c r="O28" s="9"/>
    </row>
    <row r="29" spans="1:15" s="19" customFormat="1" ht="13.5">
      <c r="A29" s="14">
        <v>2</v>
      </c>
      <c r="B29" s="22" t="s">
        <v>34</v>
      </c>
      <c r="C29" s="22" t="s">
        <v>20</v>
      </c>
      <c r="D29" s="22"/>
      <c r="E29" s="14">
        <v>200</v>
      </c>
      <c r="F29" s="14"/>
      <c r="G29" s="14">
        <v>100</v>
      </c>
      <c r="H29" s="16">
        <f t="shared" ref="H29:H35" si="0">E29*G29</f>
        <v>20000</v>
      </c>
      <c r="I29" s="9"/>
      <c r="J29" s="9"/>
      <c r="K29" s="9"/>
      <c r="L29" s="9"/>
      <c r="M29" s="9"/>
      <c r="N29" s="9"/>
      <c r="O29" s="9"/>
    </row>
    <row r="30" spans="1:15" s="19" customFormat="1" ht="13.5">
      <c r="A30" s="14">
        <v>3</v>
      </c>
      <c r="B30" s="22" t="s">
        <v>35</v>
      </c>
      <c r="C30" s="22" t="s">
        <v>20</v>
      </c>
      <c r="D30" s="22"/>
      <c r="E30" s="14">
        <v>160</v>
      </c>
      <c r="F30" s="14"/>
      <c r="G30" s="14">
        <v>10</v>
      </c>
      <c r="H30" s="16">
        <f t="shared" si="0"/>
        <v>1600</v>
      </c>
      <c r="I30" s="9"/>
      <c r="J30" s="9"/>
      <c r="K30" s="9"/>
      <c r="L30" s="9"/>
      <c r="M30" s="9"/>
      <c r="N30" s="9"/>
      <c r="O30" s="9"/>
    </row>
    <row r="31" spans="1:15" s="19" customFormat="1" ht="13.5">
      <c r="A31" s="14">
        <v>4</v>
      </c>
      <c r="B31" s="22" t="s">
        <v>36</v>
      </c>
      <c r="C31" s="22" t="s">
        <v>20</v>
      </c>
      <c r="D31" s="22"/>
      <c r="E31" s="14">
        <v>80</v>
      </c>
      <c r="F31" s="14"/>
      <c r="G31" s="14">
        <v>200</v>
      </c>
      <c r="H31" s="16">
        <f t="shared" si="0"/>
        <v>16000</v>
      </c>
      <c r="I31" s="9"/>
      <c r="J31" s="9"/>
      <c r="K31" s="9"/>
      <c r="L31" s="9"/>
      <c r="M31" s="9"/>
      <c r="N31" s="9"/>
      <c r="O31" s="9"/>
    </row>
    <row r="32" spans="1:15" s="19" customFormat="1" ht="13.5" customHeight="1">
      <c r="A32" s="14">
        <v>5</v>
      </c>
      <c r="B32" s="23" t="s">
        <v>37</v>
      </c>
      <c r="C32" s="22" t="s">
        <v>20</v>
      </c>
      <c r="D32" s="22"/>
      <c r="E32" s="14">
        <v>150</v>
      </c>
      <c r="F32" s="14"/>
      <c r="G32" s="14">
        <v>500</v>
      </c>
      <c r="H32" s="16">
        <f t="shared" si="0"/>
        <v>75000</v>
      </c>
      <c r="I32" s="9"/>
      <c r="J32" s="9"/>
      <c r="K32" s="9"/>
      <c r="L32" s="9"/>
      <c r="M32" s="9"/>
      <c r="N32" s="9"/>
      <c r="O32" s="9"/>
    </row>
    <row r="33" spans="1:15" s="19" customFormat="1" ht="13.5" customHeight="1">
      <c r="A33" s="14">
        <v>6</v>
      </c>
      <c r="B33" s="23" t="s">
        <v>38</v>
      </c>
      <c r="C33" s="22" t="s">
        <v>20</v>
      </c>
      <c r="D33" s="22"/>
      <c r="E33" s="14">
        <v>21</v>
      </c>
      <c r="F33" s="14"/>
      <c r="G33" s="14">
        <v>2500</v>
      </c>
      <c r="H33" s="16">
        <f t="shared" si="0"/>
        <v>52500</v>
      </c>
      <c r="I33" s="9"/>
      <c r="J33" s="9"/>
      <c r="K33" s="9"/>
      <c r="L33" s="9"/>
      <c r="M33" s="9"/>
      <c r="N33" s="9"/>
      <c r="O33" s="9"/>
    </row>
    <row r="34" spans="1:15" s="19" customFormat="1" ht="13.5">
      <c r="A34" s="14">
        <v>7</v>
      </c>
      <c r="B34" s="22" t="s">
        <v>39</v>
      </c>
      <c r="C34" s="22" t="s">
        <v>20</v>
      </c>
      <c r="D34" s="22"/>
      <c r="E34" s="14">
        <v>160</v>
      </c>
      <c r="F34" s="14"/>
      <c r="G34" s="14">
        <v>5000</v>
      </c>
      <c r="H34" s="16">
        <f t="shared" si="0"/>
        <v>800000</v>
      </c>
      <c r="I34" s="9"/>
      <c r="J34" s="9"/>
      <c r="K34" s="9"/>
      <c r="L34" s="9"/>
      <c r="M34" s="9"/>
      <c r="N34" s="9"/>
      <c r="O34" s="9"/>
    </row>
    <row r="35" spans="1:15" s="19" customFormat="1" ht="13.5">
      <c r="A35" s="14">
        <v>8</v>
      </c>
      <c r="B35" s="22" t="s">
        <v>40</v>
      </c>
      <c r="C35" s="22" t="s">
        <v>20</v>
      </c>
      <c r="D35" s="22"/>
      <c r="E35" s="14">
        <v>2</v>
      </c>
      <c r="F35" s="14"/>
      <c r="G35" s="14">
        <v>30000</v>
      </c>
      <c r="H35" s="16">
        <f t="shared" si="0"/>
        <v>60000</v>
      </c>
      <c r="I35" s="9"/>
      <c r="J35" s="9"/>
      <c r="K35" s="9"/>
      <c r="L35" s="9"/>
      <c r="M35" s="9"/>
      <c r="N35" s="9"/>
      <c r="O35" s="9"/>
    </row>
    <row r="36" spans="1:15" s="19" customFormat="1" ht="14.25">
      <c r="A36" s="18"/>
      <c r="B36" s="87" t="s">
        <v>41</v>
      </c>
      <c r="C36" s="87"/>
      <c r="D36" s="87"/>
      <c r="E36" s="87"/>
      <c r="F36" s="87"/>
      <c r="G36" s="87"/>
      <c r="H36" s="20">
        <f>SUM(H28:H35)</f>
        <v>1031100</v>
      </c>
      <c r="I36" s="9"/>
      <c r="J36" s="9"/>
      <c r="K36" s="9"/>
      <c r="L36" s="9"/>
      <c r="M36" s="9"/>
      <c r="N36" s="9"/>
      <c r="O36" s="9"/>
    </row>
    <row r="37" spans="1:15" s="19" customFormat="1" ht="14.25">
      <c r="A37" s="18"/>
      <c r="B37" s="21" t="s">
        <v>42</v>
      </c>
      <c r="C37" s="18"/>
      <c r="D37" s="18"/>
      <c r="E37" s="18"/>
      <c r="F37" s="18"/>
      <c r="G37" s="18"/>
      <c r="H37" s="18"/>
      <c r="I37" s="9"/>
      <c r="J37" s="9"/>
      <c r="K37" s="9"/>
      <c r="L37" s="9"/>
      <c r="M37" s="9"/>
      <c r="N37" s="9"/>
      <c r="O37" s="9"/>
    </row>
    <row r="38" spans="1:15" s="19" customFormat="1" ht="13.5">
      <c r="A38" s="14">
        <v>1</v>
      </c>
      <c r="B38" s="22" t="s">
        <v>43</v>
      </c>
      <c r="C38" s="22" t="s">
        <v>19</v>
      </c>
      <c r="D38" s="22"/>
      <c r="E38" s="14">
        <v>8</v>
      </c>
      <c r="F38" s="14"/>
      <c r="G38" s="14">
        <v>60000</v>
      </c>
      <c r="H38" s="16">
        <f>E38*G38</f>
        <v>480000</v>
      </c>
      <c r="I38" s="9"/>
      <c r="J38" s="9"/>
      <c r="K38" s="9"/>
      <c r="L38" s="9"/>
      <c r="M38" s="9"/>
      <c r="N38" s="9"/>
      <c r="O38" s="9"/>
    </row>
    <row r="39" spans="1:15" s="19" customFormat="1" ht="13.5">
      <c r="A39" s="14">
        <v>2</v>
      </c>
      <c r="B39" s="22" t="s">
        <v>44</v>
      </c>
      <c r="C39" s="22" t="s">
        <v>19</v>
      </c>
      <c r="D39" s="22"/>
      <c r="E39" s="14">
        <v>1</v>
      </c>
      <c r="F39" s="14"/>
      <c r="G39" s="14">
        <v>30000</v>
      </c>
      <c r="H39" s="16">
        <f t="shared" ref="H39:H41" si="1">E39*G39</f>
        <v>30000</v>
      </c>
      <c r="I39" s="9"/>
      <c r="J39" s="9"/>
      <c r="K39" s="9"/>
      <c r="L39" s="9"/>
      <c r="M39" s="9"/>
      <c r="N39" s="9"/>
      <c r="O39" s="9"/>
    </row>
    <row r="40" spans="1:15" s="19" customFormat="1" ht="13.5">
      <c r="A40" s="14">
        <v>3</v>
      </c>
      <c r="B40" s="22" t="s">
        <v>45</v>
      </c>
      <c r="C40" s="22" t="s">
        <v>19</v>
      </c>
      <c r="D40" s="22"/>
      <c r="E40" s="14">
        <v>1</v>
      </c>
      <c r="F40" s="14"/>
      <c r="G40" s="14">
        <v>20000</v>
      </c>
      <c r="H40" s="16">
        <f t="shared" si="1"/>
        <v>20000</v>
      </c>
      <c r="I40" s="9"/>
      <c r="J40" s="9"/>
      <c r="K40" s="9"/>
      <c r="L40" s="9"/>
      <c r="M40" s="9"/>
      <c r="N40" s="9"/>
      <c r="O40" s="9"/>
    </row>
    <row r="41" spans="1:15" s="19" customFormat="1" ht="13.5">
      <c r="A41" s="14">
        <v>4</v>
      </c>
      <c r="B41" s="22" t="s">
        <v>168</v>
      </c>
      <c r="C41" s="22" t="s">
        <v>19</v>
      </c>
      <c r="D41" s="22"/>
      <c r="E41" s="14">
        <v>1</v>
      </c>
      <c r="F41" s="14"/>
      <c r="G41" s="14">
        <v>20000</v>
      </c>
      <c r="H41" s="16">
        <f t="shared" si="1"/>
        <v>20000</v>
      </c>
      <c r="I41" s="9"/>
      <c r="J41" s="9"/>
      <c r="K41" s="9"/>
      <c r="L41" s="9"/>
      <c r="M41" s="9"/>
      <c r="N41" s="9"/>
      <c r="O41" s="9"/>
    </row>
    <row r="42" spans="1:15" s="19" customFormat="1" ht="13.5">
      <c r="A42" s="14">
        <v>5</v>
      </c>
      <c r="B42" s="22" t="s">
        <v>46</v>
      </c>
      <c r="C42" s="22" t="s">
        <v>19</v>
      </c>
      <c r="D42" s="22"/>
      <c r="E42" s="14">
        <v>1</v>
      </c>
      <c r="F42" s="14"/>
      <c r="G42" s="14">
        <v>300000</v>
      </c>
      <c r="H42" s="16">
        <f>G42</f>
        <v>300000</v>
      </c>
      <c r="I42" s="15"/>
      <c r="J42" s="9"/>
      <c r="K42" s="9"/>
      <c r="L42" s="9"/>
      <c r="M42" s="9"/>
      <c r="N42" s="9"/>
      <c r="O42" s="9"/>
    </row>
    <row r="43" spans="1:15" s="19" customFormat="1" ht="14.25">
      <c r="A43" s="18"/>
      <c r="B43" s="87" t="s">
        <v>47</v>
      </c>
      <c r="C43" s="87"/>
      <c r="D43" s="87"/>
      <c r="E43" s="87"/>
      <c r="F43" s="87"/>
      <c r="G43" s="87"/>
      <c r="H43" s="20">
        <f>SUM(H38:H42)</f>
        <v>850000</v>
      </c>
      <c r="I43" s="9"/>
      <c r="J43" s="9"/>
      <c r="K43" s="9"/>
      <c r="L43" s="9"/>
      <c r="M43" s="9"/>
      <c r="N43" s="9"/>
      <c r="O43" s="9"/>
    </row>
    <row r="44" spans="1:15" s="19" customFormat="1" ht="14.25">
      <c r="A44" s="18"/>
      <c r="B44" s="21" t="s">
        <v>48</v>
      </c>
      <c r="C44" s="18"/>
      <c r="D44" s="18"/>
      <c r="E44" s="18"/>
      <c r="F44" s="18"/>
      <c r="G44" s="18"/>
      <c r="H44" s="16"/>
      <c r="I44" s="9"/>
      <c r="J44" s="9"/>
      <c r="K44" s="9"/>
      <c r="L44" s="9"/>
      <c r="M44" s="9"/>
      <c r="N44" s="9"/>
      <c r="O44" s="9"/>
    </row>
    <row r="45" spans="1:15" s="19" customFormat="1" ht="13.5">
      <c r="A45" s="14">
        <v>1</v>
      </c>
      <c r="B45" s="22" t="s">
        <v>49</v>
      </c>
      <c r="C45" s="22" t="s">
        <v>20</v>
      </c>
      <c r="D45" s="22"/>
      <c r="E45" s="14"/>
      <c r="F45" s="14">
        <v>200</v>
      </c>
      <c r="G45" s="14">
        <v>350</v>
      </c>
      <c r="H45" s="16">
        <f>F45*G45</f>
        <v>70000</v>
      </c>
      <c r="I45" s="13"/>
      <c r="J45" s="9"/>
      <c r="K45" s="9"/>
      <c r="L45" s="9"/>
      <c r="M45" s="9"/>
      <c r="N45" s="9"/>
      <c r="O45" s="9"/>
    </row>
    <row r="46" spans="1:15" s="19" customFormat="1" ht="13.5">
      <c r="A46" s="14">
        <v>2</v>
      </c>
      <c r="B46" s="22" t="s">
        <v>50</v>
      </c>
      <c r="C46" s="22"/>
      <c r="D46" s="22"/>
      <c r="E46" s="14"/>
      <c r="F46" s="14"/>
      <c r="G46" s="14"/>
      <c r="H46" s="16">
        <v>158900</v>
      </c>
      <c r="I46" s="9"/>
      <c r="J46" s="9"/>
      <c r="K46" s="9"/>
      <c r="L46" s="9"/>
      <c r="M46" s="9"/>
      <c r="N46" s="9"/>
      <c r="O46" s="9"/>
    </row>
    <row r="47" spans="1:15" ht="14.25">
      <c r="A47" s="7"/>
      <c r="B47" s="88" t="s">
        <v>51</v>
      </c>
      <c r="C47" s="88"/>
      <c r="D47" s="88"/>
      <c r="E47" s="88"/>
      <c r="F47" s="88"/>
      <c r="G47" s="88"/>
      <c r="H47" s="12">
        <f>SUM(H45:H46)</f>
        <v>228900</v>
      </c>
      <c r="I47" s="9"/>
      <c r="J47" s="9"/>
      <c r="K47" s="9"/>
      <c r="L47" s="9"/>
      <c r="M47" s="9"/>
      <c r="N47" s="9"/>
      <c r="O47" s="9"/>
    </row>
    <row r="48" spans="1:15" ht="17.25">
      <c r="A48" s="89" t="s">
        <v>146</v>
      </c>
      <c r="B48" s="89"/>
      <c r="C48" s="89"/>
      <c r="D48" s="89"/>
      <c r="E48" s="89"/>
      <c r="F48" s="89"/>
      <c r="G48" s="89"/>
      <c r="H48" s="17">
        <f>H47+H43+H36+H26+H20+H15+H11</f>
        <v>21000000</v>
      </c>
      <c r="I48" s="9"/>
      <c r="J48" s="9"/>
      <c r="K48" s="9"/>
      <c r="L48" s="9"/>
      <c r="M48" s="9"/>
      <c r="N48" s="9"/>
      <c r="O48" s="9"/>
    </row>
    <row r="49" spans="3:8">
      <c r="C49" s="3"/>
      <c r="D49" s="3"/>
      <c r="E49" s="3"/>
      <c r="F49" s="3"/>
      <c r="G49" s="3"/>
      <c r="H49" s="3"/>
    </row>
    <row r="50" spans="3:8">
      <c r="C50" s="3"/>
      <c r="D50" s="3"/>
      <c r="E50" s="3"/>
      <c r="F50" s="3"/>
      <c r="G50" s="3"/>
      <c r="H50" s="3"/>
    </row>
  </sheetData>
  <mergeCells count="18">
    <mergeCell ref="A2:H2"/>
    <mergeCell ref="A4:A6"/>
    <mergeCell ref="B4:B6"/>
    <mergeCell ref="C4:H4"/>
    <mergeCell ref="C5:C6"/>
    <mergeCell ref="D5:E5"/>
    <mergeCell ref="F5:F6"/>
    <mergeCell ref="G5:G6"/>
    <mergeCell ref="H5:H6"/>
    <mergeCell ref="B43:G43"/>
    <mergeCell ref="B47:G47"/>
    <mergeCell ref="A48:G48"/>
    <mergeCell ref="A7:B7"/>
    <mergeCell ref="B11:G11"/>
    <mergeCell ref="B15:G15"/>
    <mergeCell ref="B20:G20"/>
    <mergeCell ref="B26:G26"/>
    <mergeCell ref="B36:G3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opLeftCell="A28" workbookViewId="0">
      <selection activeCell="L27" sqref="L27"/>
    </sheetView>
  </sheetViews>
  <sheetFormatPr defaultRowHeight="15"/>
  <cols>
    <col min="2" max="2" width="38" bestFit="1" customWidth="1"/>
    <col min="8" max="8" width="15.7109375" customWidth="1"/>
    <col min="12" max="12" width="12.42578125" customWidth="1"/>
  </cols>
  <sheetData>
    <row r="1" spans="1:8" ht="16.5">
      <c r="A1" s="100" t="s">
        <v>0</v>
      </c>
      <c r="B1" s="100"/>
      <c r="C1" s="100"/>
      <c r="D1" s="100"/>
      <c r="E1" s="100"/>
      <c r="F1" s="100"/>
      <c r="G1" s="100"/>
      <c r="H1" s="100"/>
    </row>
    <row r="2" spans="1:8" ht="16.5">
      <c r="A2" s="101" t="s">
        <v>148</v>
      </c>
      <c r="B2" s="101"/>
      <c r="C2" s="101"/>
      <c r="D2" s="101"/>
      <c r="E2" s="101"/>
      <c r="F2" s="101"/>
      <c r="G2" s="101"/>
      <c r="H2" s="101"/>
    </row>
    <row r="4" spans="1:8">
      <c r="A4" s="102" t="s">
        <v>1</v>
      </c>
      <c r="B4" s="102" t="s">
        <v>100</v>
      </c>
      <c r="C4" s="103" t="s">
        <v>101</v>
      </c>
      <c r="D4" s="103"/>
      <c r="E4" s="103"/>
      <c r="F4" s="103"/>
      <c r="G4" s="103"/>
      <c r="H4" s="59"/>
    </row>
    <row r="5" spans="1:8">
      <c r="A5" s="102"/>
      <c r="B5" s="102"/>
      <c r="C5" s="104" t="s">
        <v>102</v>
      </c>
      <c r="D5" s="105" t="s">
        <v>103</v>
      </c>
      <c r="E5" s="105"/>
      <c r="F5" s="105"/>
      <c r="G5" s="105" t="s">
        <v>104</v>
      </c>
      <c r="H5" s="59"/>
    </row>
    <row r="6" spans="1:8">
      <c r="A6" s="102"/>
      <c r="B6" s="102"/>
      <c r="C6" s="104"/>
      <c r="D6" s="105"/>
      <c r="E6" s="105"/>
      <c r="F6" s="105"/>
      <c r="G6" s="105"/>
      <c r="H6" s="59"/>
    </row>
    <row r="7" spans="1:8" s="32" customFormat="1" ht="16.5">
      <c r="A7" s="99" t="s">
        <v>11</v>
      </c>
      <c r="B7" s="99"/>
      <c r="C7" s="69"/>
      <c r="D7" s="85" t="s">
        <v>9</v>
      </c>
      <c r="E7" s="85" t="s">
        <v>105</v>
      </c>
      <c r="F7" s="85" t="s">
        <v>63</v>
      </c>
      <c r="G7" s="69"/>
      <c r="H7" s="69"/>
    </row>
    <row r="8" spans="1:8" s="32" customFormat="1" ht="16.5">
      <c r="A8" s="65">
        <v>1</v>
      </c>
      <c r="B8" s="60" t="s">
        <v>106</v>
      </c>
      <c r="C8" s="60"/>
      <c r="D8" s="66">
        <v>5</v>
      </c>
      <c r="E8" s="66">
        <v>130</v>
      </c>
      <c r="F8" s="65"/>
      <c r="G8" s="66">
        <v>22000</v>
      </c>
      <c r="H8" s="67">
        <f>G8*E8*D8</f>
        <v>14300000</v>
      </c>
    </row>
    <row r="9" spans="1:8" s="32" customFormat="1" ht="16.5">
      <c r="A9" s="65">
        <v>2</v>
      </c>
      <c r="B9" s="60" t="s">
        <v>107</v>
      </c>
      <c r="C9" s="65" t="s">
        <v>13</v>
      </c>
      <c r="D9" s="66">
        <v>4</v>
      </c>
      <c r="E9" s="66">
        <v>150</v>
      </c>
      <c r="F9" s="65"/>
      <c r="G9" s="66">
        <v>9000</v>
      </c>
      <c r="H9" s="67">
        <f>G9*E9*D9</f>
        <v>5400000</v>
      </c>
    </row>
    <row r="10" spans="1:8" s="32" customFormat="1" ht="16.5">
      <c r="A10" s="65">
        <v>3</v>
      </c>
      <c r="B10" s="60" t="s">
        <v>119</v>
      </c>
      <c r="C10" s="65" t="s">
        <v>13</v>
      </c>
      <c r="D10" s="66">
        <v>4</v>
      </c>
      <c r="E10" s="66">
        <v>150</v>
      </c>
      <c r="F10" s="65"/>
      <c r="G10" s="66">
        <v>1500</v>
      </c>
      <c r="H10" s="67">
        <f>D10*E10*G10</f>
        <v>900000</v>
      </c>
    </row>
    <row r="11" spans="1:8" s="32" customFormat="1" ht="16.5">
      <c r="A11" s="65">
        <v>4</v>
      </c>
      <c r="B11" s="60" t="s">
        <v>108</v>
      </c>
      <c r="C11" s="65" t="s">
        <v>13</v>
      </c>
      <c r="D11" s="66">
        <v>1</v>
      </c>
      <c r="E11" s="66">
        <v>150</v>
      </c>
      <c r="F11" s="65"/>
      <c r="G11" s="66">
        <v>11000</v>
      </c>
      <c r="H11" s="67">
        <f>G11*E11*D11</f>
        <v>1650000</v>
      </c>
    </row>
    <row r="12" spans="1:8" s="32" customFormat="1" ht="16.5">
      <c r="A12" s="60"/>
      <c r="B12" s="97" t="s">
        <v>133</v>
      </c>
      <c r="C12" s="97"/>
      <c r="D12" s="97"/>
      <c r="E12" s="97"/>
      <c r="F12" s="97"/>
      <c r="G12" s="97"/>
      <c r="H12" s="68">
        <f>SUM(H8:H11)</f>
        <v>22250000</v>
      </c>
    </row>
    <row r="13" spans="1:8" s="32" customFormat="1" ht="16.5">
      <c r="A13" s="69"/>
      <c r="B13" s="70" t="s">
        <v>17</v>
      </c>
      <c r="C13" s="69"/>
      <c r="D13" s="69"/>
      <c r="E13" s="69"/>
      <c r="F13" s="69"/>
      <c r="G13" s="69"/>
      <c r="H13" s="69"/>
    </row>
    <row r="14" spans="1:8" s="32" customFormat="1" ht="16.5">
      <c r="A14" s="65">
        <v>1</v>
      </c>
      <c r="B14" s="60" t="s">
        <v>117</v>
      </c>
      <c r="C14" s="65" t="s">
        <v>9</v>
      </c>
      <c r="D14" s="66"/>
      <c r="E14" s="66"/>
      <c r="F14" s="66">
        <v>1</v>
      </c>
      <c r="G14" s="66">
        <v>200000</v>
      </c>
      <c r="H14" s="67">
        <v>200000</v>
      </c>
    </row>
    <row r="15" spans="1:8" s="32" customFormat="1" ht="16.5">
      <c r="A15" s="65">
        <v>4</v>
      </c>
      <c r="B15" s="60" t="s">
        <v>118</v>
      </c>
      <c r="C15" s="65" t="s">
        <v>120</v>
      </c>
      <c r="D15" s="66">
        <v>4</v>
      </c>
      <c r="E15" s="66">
        <v>150</v>
      </c>
      <c r="F15" s="66"/>
      <c r="G15" s="66">
        <v>300</v>
      </c>
      <c r="H15" s="67">
        <f>D15*E15*G15</f>
        <v>180000</v>
      </c>
    </row>
    <row r="16" spans="1:8" s="32" customFormat="1" ht="16.5">
      <c r="A16" s="60"/>
      <c r="B16" s="97" t="s">
        <v>129</v>
      </c>
      <c r="C16" s="97"/>
      <c r="D16" s="97"/>
      <c r="E16" s="97"/>
      <c r="F16" s="97"/>
      <c r="G16" s="97"/>
      <c r="H16" s="68">
        <f>SUM(H14:H15)</f>
        <v>380000</v>
      </c>
    </row>
    <row r="17" spans="1:8" s="32" customFormat="1" ht="16.5">
      <c r="A17" s="69"/>
      <c r="B17" s="70" t="s">
        <v>134</v>
      </c>
      <c r="C17" s="69"/>
      <c r="D17" s="69"/>
      <c r="E17" s="69"/>
      <c r="F17" s="69"/>
      <c r="G17" s="69"/>
      <c r="H17" s="69"/>
    </row>
    <row r="18" spans="1:8" s="32" customFormat="1" ht="16.5">
      <c r="A18" s="65">
        <v>1</v>
      </c>
      <c r="B18" s="60" t="s">
        <v>121</v>
      </c>
      <c r="C18" s="65" t="s">
        <v>122</v>
      </c>
      <c r="D18" s="66">
        <v>2</v>
      </c>
      <c r="E18" s="66">
        <v>150</v>
      </c>
      <c r="F18" s="66">
        <v>3</v>
      </c>
      <c r="G18" s="66">
        <v>85000</v>
      </c>
      <c r="H18" s="67">
        <f>G18*F18*D18</f>
        <v>510000</v>
      </c>
    </row>
    <row r="19" spans="1:8" s="32" customFormat="1" ht="16.5">
      <c r="A19" s="65">
        <v>2</v>
      </c>
      <c r="B19" s="60" t="s">
        <v>116</v>
      </c>
      <c r="C19" s="65" t="s">
        <v>20</v>
      </c>
      <c r="D19" s="66">
        <v>4</v>
      </c>
      <c r="E19" s="66"/>
      <c r="F19" s="66">
        <v>2</v>
      </c>
      <c r="G19" s="66">
        <v>10000</v>
      </c>
      <c r="H19" s="67">
        <v>10000</v>
      </c>
    </row>
    <row r="20" spans="1:8" s="32" customFormat="1" ht="16.5">
      <c r="A20" s="60"/>
      <c r="B20" s="97" t="s">
        <v>128</v>
      </c>
      <c r="C20" s="97"/>
      <c r="D20" s="97"/>
      <c r="E20" s="97"/>
      <c r="F20" s="97"/>
      <c r="G20" s="97"/>
      <c r="H20" s="68">
        <f>SUM(H18:H19)</f>
        <v>520000</v>
      </c>
    </row>
    <row r="21" spans="1:8" s="32" customFormat="1" ht="16.5">
      <c r="A21" s="69"/>
      <c r="B21" s="70" t="s">
        <v>135</v>
      </c>
      <c r="C21" s="69"/>
      <c r="D21" s="69"/>
      <c r="E21" s="69"/>
      <c r="F21" s="69"/>
      <c r="G21" s="69"/>
      <c r="H21" s="69"/>
    </row>
    <row r="22" spans="1:8" s="32" customFormat="1" ht="16.5">
      <c r="A22" s="65">
        <v>1</v>
      </c>
      <c r="B22" s="60" t="s">
        <v>90</v>
      </c>
      <c r="C22" s="60" t="s">
        <v>20</v>
      </c>
      <c r="D22" s="60"/>
      <c r="E22" s="60"/>
      <c r="F22" s="66">
        <v>5</v>
      </c>
      <c r="G22" s="66">
        <v>2500</v>
      </c>
      <c r="H22" s="67">
        <f>F22*G22</f>
        <v>12500</v>
      </c>
    </row>
    <row r="23" spans="1:8" s="32" customFormat="1" ht="16.5">
      <c r="A23" s="65">
        <v>2</v>
      </c>
      <c r="B23" s="60" t="s">
        <v>123</v>
      </c>
      <c r="C23" s="60" t="s">
        <v>33</v>
      </c>
      <c r="D23" s="60"/>
      <c r="E23" s="60"/>
      <c r="F23" s="66">
        <v>150</v>
      </c>
      <c r="G23" s="66">
        <v>2700</v>
      </c>
      <c r="H23" s="67">
        <f>F23*G23</f>
        <v>405000</v>
      </c>
    </row>
    <row r="24" spans="1:8" s="32" customFormat="1" ht="16.5">
      <c r="A24" s="65">
        <v>3</v>
      </c>
      <c r="B24" s="60" t="s">
        <v>124</v>
      </c>
      <c r="C24" s="60" t="s">
        <v>20</v>
      </c>
      <c r="D24" s="60"/>
      <c r="E24" s="60"/>
      <c r="F24" s="66">
        <v>150</v>
      </c>
      <c r="G24" s="66">
        <v>250</v>
      </c>
      <c r="H24" s="67">
        <f>F24*G24</f>
        <v>37500</v>
      </c>
    </row>
    <row r="25" spans="1:8" s="32" customFormat="1" ht="16.5">
      <c r="A25" s="65">
        <v>4</v>
      </c>
      <c r="B25" s="60" t="s">
        <v>125</v>
      </c>
      <c r="C25" s="60" t="s">
        <v>20</v>
      </c>
      <c r="D25" s="60"/>
      <c r="E25" s="60"/>
      <c r="F25" s="66">
        <v>150</v>
      </c>
      <c r="G25" s="66">
        <v>700</v>
      </c>
      <c r="H25" s="67">
        <f>F25*G25</f>
        <v>105000</v>
      </c>
    </row>
    <row r="26" spans="1:8" s="32" customFormat="1" ht="16.5">
      <c r="A26" s="65">
        <v>5</v>
      </c>
      <c r="B26" s="60" t="s">
        <v>126</v>
      </c>
      <c r="C26" s="60" t="s">
        <v>20</v>
      </c>
      <c r="D26" s="60"/>
      <c r="E26" s="60"/>
      <c r="F26" s="66">
        <v>150</v>
      </c>
      <c r="G26" s="66">
        <v>150</v>
      </c>
      <c r="H26" s="67">
        <f>F26*G26</f>
        <v>22500</v>
      </c>
    </row>
    <row r="27" spans="1:8" s="32" customFormat="1" ht="16.5">
      <c r="A27" s="60"/>
      <c r="B27" s="97" t="s">
        <v>127</v>
      </c>
      <c r="C27" s="97"/>
      <c r="D27" s="97"/>
      <c r="E27" s="97"/>
      <c r="F27" s="97"/>
      <c r="G27" s="97"/>
      <c r="H27" s="68">
        <f>SUM(H22:H26)</f>
        <v>582500</v>
      </c>
    </row>
    <row r="28" spans="1:8" s="32" customFormat="1" ht="16.5">
      <c r="A28" s="69"/>
      <c r="B28" s="70" t="s">
        <v>136</v>
      </c>
      <c r="C28" s="69"/>
      <c r="D28" s="69"/>
      <c r="E28" s="69"/>
      <c r="F28" s="69"/>
      <c r="G28" s="69"/>
      <c r="H28" s="69"/>
    </row>
    <row r="29" spans="1:8" s="32" customFormat="1" ht="16.5">
      <c r="A29" s="65">
        <v>1</v>
      </c>
      <c r="B29" s="61" t="s">
        <v>137</v>
      </c>
      <c r="C29" s="60"/>
      <c r="D29" s="65"/>
      <c r="E29" s="65"/>
      <c r="F29" s="66">
        <v>50</v>
      </c>
      <c r="G29" s="60">
        <v>500</v>
      </c>
      <c r="H29" s="67">
        <f>F29*G29</f>
        <v>25000</v>
      </c>
    </row>
    <row r="30" spans="1:8" s="32" customFormat="1" ht="16.5">
      <c r="A30" s="65">
        <v>2</v>
      </c>
      <c r="B30" s="61" t="s">
        <v>138</v>
      </c>
      <c r="C30" s="60"/>
      <c r="D30" s="65"/>
      <c r="E30" s="65"/>
      <c r="F30" s="66">
        <v>1</v>
      </c>
      <c r="G30" s="66">
        <v>50000</v>
      </c>
      <c r="H30" s="67">
        <f>F30*G30</f>
        <v>50000</v>
      </c>
    </row>
    <row r="31" spans="1:8" s="32" customFormat="1" ht="16.5">
      <c r="A31" s="65">
        <v>3</v>
      </c>
      <c r="B31" s="61" t="s">
        <v>139</v>
      </c>
      <c r="C31" s="60"/>
      <c r="D31" s="65"/>
      <c r="E31" s="65"/>
      <c r="F31" s="66">
        <v>1</v>
      </c>
      <c r="G31" s="66">
        <v>30000</v>
      </c>
      <c r="H31" s="67">
        <f>F31*G31</f>
        <v>30000</v>
      </c>
    </row>
    <row r="32" spans="1:8" s="32" customFormat="1" ht="16.5">
      <c r="A32" s="65">
        <v>4</v>
      </c>
      <c r="B32" s="61" t="s">
        <v>91</v>
      </c>
      <c r="C32" s="60"/>
      <c r="D32" s="65"/>
      <c r="E32" s="65"/>
      <c r="F32" s="66">
        <v>1000</v>
      </c>
      <c r="G32" s="66">
        <v>10</v>
      </c>
      <c r="H32" s="67">
        <f>F32*G32</f>
        <v>10000</v>
      </c>
    </row>
    <row r="33" spans="1:8" s="32" customFormat="1" ht="16.5">
      <c r="A33" s="65">
        <v>5</v>
      </c>
      <c r="B33" s="61" t="s">
        <v>109</v>
      </c>
      <c r="C33" s="60"/>
      <c r="D33" s="65"/>
      <c r="E33" s="65"/>
      <c r="F33" s="66">
        <v>1000</v>
      </c>
      <c r="G33" s="66">
        <v>2500</v>
      </c>
      <c r="H33" s="67">
        <f>F33*G33</f>
        <v>2500000</v>
      </c>
    </row>
    <row r="34" spans="1:8" s="32" customFormat="1" ht="16.5">
      <c r="A34" s="60"/>
      <c r="B34" s="97" t="s">
        <v>130</v>
      </c>
      <c r="C34" s="97"/>
      <c r="D34" s="97"/>
      <c r="E34" s="97"/>
      <c r="F34" s="97"/>
      <c r="G34" s="97"/>
      <c r="H34" s="68">
        <f>SUM(H29:H33)</f>
        <v>2615000</v>
      </c>
    </row>
    <row r="35" spans="1:8" s="32" customFormat="1" ht="16.5">
      <c r="A35" s="69"/>
      <c r="B35" s="70" t="s">
        <v>142</v>
      </c>
      <c r="C35" s="69"/>
      <c r="D35" s="69"/>
      <c r="E35" s="69"/>
      <c r="F35" s="69"/>
      <c r="G35" s="69"/>
      <c r="H35" s="69"/>
    </row>
    <row r="36" spans="1:8" s="32" customFormat="1" ht="16.5">
      <c r="A36" s="65">
        <v>1</v>
      </c>
      <c r="B36" s="60" t="s">
        <v>140</v>
      </c>
      <c r="C36" s="60" t="s">
        <v>13</v>
      </c>
      <c r="D36" s="65">
        <v>4</v>
      </c>
      <c r="E36" s="65"/>
      <c r="F36" s="65">
        <v>4</v>
      </c>
      <c r="G36" s="65"/>
      <c r="H36" s="67">
        <v>250000</v>
      </c>
    </row>
    <row r="37" spans="1:8" s="32" customFormat="1" ht="16.5">
      <c r="A37" s="65">
        <v>2</v>
      </c>
      <c r="B37" s="60" t="s">
        <v>141</v>
      </c>
      <c r="C37" s="60"/>
      <c r="D37" s="65"/>
      <c r="E37" s="65"/>
      <c r="F37" s="65"/>
      <c r="G37" s="65"/>
      <c r="H37" s="67">
        <v>600000</v>
      </c>
    </row>
    <row r="38" spans="1:8" s="32" customFormat="1" ht="16.5">
      <c r="A38" s="65">
        <v>3</v>
      </c>
      <c r="B38" s="60" t="s">
        <v>110</v>
      </c>
      <c r="C38" s="60"/>
      <c r="D38" s="65"/>
      <c r="E38" s="65"/>
      <c r="F38" s="65"/>
      <c r="G38" s="65"/>
      <c r="H38" s="67">
        <v>250000</v>
      </c>
    </row>
    <row r="39" spans="1:8" s="32" customFormat="1" ht="16.5">
      <c r="A39" s="65">
        <v>4</v>
      </c>
      <c r="B39" s="60" t="s">
        <v>111</v>
      </c>
      <c r="C39" s="60"/>
      <c r="D39" s="65"/>
      <c r="E39" s="65"/>
      <c r="F39" s="65"/>
      <c r="G39" s="65"/>
      <c r="H39" s="67">
        <v>500000</v>
      </c>
    </row>
    <row r="40" spans="1:8" s="32" customFormat="1" ht="16.5">
      <c r="A40" s="65">
        <v>5</v>
      </c>
      <c r="B40" s="60" t="s">
        <v>112</v>
      </c>
      <c r="C40" s="60"/>
      <c r="D40" s="65"/>
      <c r="E40" s="65"/>
      <c r="F40" s="65"/>
      <c r="G40" s="65"/>
      <c r="H40" s="67">
        <v>700000</v>
      </c>
    </row>
    <row r="41" spans="1:8" s="32" customFormat="1" ht="16.5">
      <c r="A41" s="60"/>
      <c r="B41" s="97" t="s">
        <v>131</v>
      </c>
      <c r="C41" s="97"/>
      <c r="D41" s="97"/>
      <c r="E41" s="97"/>
      <c r="F41" s="97"/>
      <c r="G41" s="97"/>
      <c r="H41" s="68">
        <f>SUM(H36:H40)</f>
        <v>2300000</v>
      </c>
    </row>
    <row r="42" spans="1:8" s="32" customFormat="1" ht="16.5">
      <c r="A42" s="69"/>
      <c r="B42" s="70" t="s">
        <v>48</v>
      </c>
      <c r="C42" s="69"/>
      <c r="D42" s="69"/>
      <c r="E42" s="69"/>
      <c r="F42" s="69"/>
      <c r="G42" s="69"/>
      <c r="H42" s="69"/>
    </row>
    <row r="43" spans="1:8" s="32" customFormat="1" ht="16.5">
      <c r="A43" s="65">
        <v>1</v>
      </c>
      <c r="B43" s="60" t="s">
        <v>143</v>
      </c>
      <c r="C43" s="60" t="s">
        <v>20</v>
      </c>
      <c r="D43" s="60"/>
      <c r="E43" s="66"/>
      <c r="F43" s="66">
        <v>150</v>
      </c>
      <c r="G43" s="66">
        <v>350</v>
      </c>
      <c r="H43" s="67">
        <f>F43*G43</f>
        <v>52500</v>
      </c>
    </row>
    <row r="44" spans="1:8" s="32" customFormat="1" ht="16.5">
      <c r="A44" s="65">
        <v>2</v>
      </c>
      <c r="B44" s="60" t="s">
        <v>50</v>
      </c>
      <c r="C44" s="60"/>
      <c r="D44" s="60"/>
      <c r="E44" s="66"/>
      <c r="F44" s="66"/>
      <c r="G44" s="66"/>
      <c r="H44" s="67">
        <v>200000</v>
      </c>
    </row>
    <row r="45" spans="1:8" s="32" customFormat="1" ht="16.5">
      <c r="A45" s="60"/>
      <c r="B45" s="97" t="s">
        <v>132</v>
      </c>
      <c r="C45" s="97"/>
      <c r="D45" s="97"/>
      <c r="E45" s="97"/>
      <c r="F45" s="97"/>
      <c r="G45" s="97"/>
      <c r="H45" s="68">
        <f>SUM(H43:H44)</f>
        <v>252500</v>
      </c>
    </row>
    <row r="46" spans="1:8" s="32" customFormat="1" ht="16.5">
      <c r="A46" s="98" t="s">
        <v>144</v>
      </c>
      <c r="B46" s="98"/>
      <c r="C46" s="98"/>
      <c r="D46" s="98"/>
      <c r="E46" s="98"/>
      <c r="F46" s="98"/>
      <c r="G46" s="98"/>
      <c r="H46" s="71">
        <f>H45+H41+H34+H27+H20+H16+H12</f>
        <v>28900000</v>
      </c>
    </row>
  </sheetData>
  <mergeCells count="17">
    <mergeCell ref="A1:H1"/>
    <mergeCell ref="A2:H2"/>
    <mergeCell ref="A4:A6"/>
    <mergeCell ref="B4:B6"/>
    <mergeCell ref="C4:G4"/>
    <mergeCell ref="C5:C6"/>
    <mergeCell ref="D5:F6"/>
    <mergeCell ref="G5:G6"/>
    <mergeCell ref="B41:G41"/>
    <mergeCell ref="B45:G45"/>
    <mergeCell ref="A46:G46"/>
    <mergeCell ref="A7:B7"/>
    <mergeCell ref="B12:G12"/>
    <mergeCell ref="B16:G16"/>
    <mergeCell ref="B20:G20"/>
    <mergeCell ref="B27:G27"/>
    <mergeCell ref="B34:G3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topLeftCell="A16" workbookViewId="0">
      <selection activeCell="C6" sqref="C6:E6"/>
    </sheetView>
  </sheetViews>
  <sheetFormatPr defaultRowHeight="15"/>
  <cols>
    <col min="1" max="1" width="5.28515625" customWidth="1"/>
    <col min="2" max="2" width="37.85546875" customWidth="1"/>
    <col min="3" max="3" width="15.28515625" customWidth="1"/>
    <col min="4" max="4" width="14.5703125" customWidth="1"/>
    <col min="5" max="5" width="11.85546875" customWidth="1"/>
    <col min="6" max="6" width="14.85546875" style="54" customWidth="1"/>
    <col min="10" max="10" width="17.28515625" customWidth="1"/>
  </cols>
  <sheetData>
    <row r="1" spans="1:10">
      <c r="A1" s="24"/>
      <c r="B1" s="108" t="s">
        <v>54</v>
      </c>
      <c r="C1" s="108"/>
      <c r="D1" s="108"/>
      <c r="E1" s="108"/>
      <c r="F1" s="108"/>
    </row>
    <row r="2" spans="1:10" ht="15.75">
      <c r="A2" s="25"/>
      <c r="B2" s="26"/>
      <c r="C2" s="27"/>
      <c r="D2" s="26"/>
      <c r="E2" s="26"/>
      <c r="F2" s="47"/>
    </row>
    <row r="3" spans="1:10" s="32" customFormat="1" ht="43.5" customHeight="1">
      <c r="A3" s="33" t="s">
        <v>1</v>
      </c>
      <c r="B3" s="33" t="s">
        <v>65</v>
      </c>
      <c r="C3" s="34"/>
      <c r="D3" s="33" t="s">
        <v>66</v>
      </c>
      <c r="E3" s="33" t="s">
        <v>67</v>
      </c>
      <c r="F3" s="48" t="s">
        <v>68</v>
      </c>
    </row>
    <row r="4" spans="1:10" s="40" customFormat="1" ht="16.5">
      <c r="A4" s="36">
        <v>1</v>
      </c>
      <c r="B4" s="37" t="s">
        <v>70</v>
      </c>
      <c r="C4" s="38"/>
      <c r="D4" s="39" t="s">
        <v>114</v>
      </c>
      <c r="E4" s="39">
        <v>5700</v>
      </c>
      <c r="F4" s="49">
        <f>E4*120*7+28*5700</f>
        <v>4947600</v>
      </c>
    </row>
    <row r="5" spans="1:10" s="32" customFormat="1" ht="16.5">
      <c r="A5" s="28"/>
      <c r="B5" s="41" t="s">
        <v>69</v>
      </c>
      <c r="C5" s="28"/>
      <c r="D5" s="42"/>
      <c r="E5" s="42"/>
      <c r="F5" s="58">
        <f>SUM(F4:F4)</f>
        <v>4947600</v>
      </c>
    </row>
    <row r="6" spans="1:10" s="32" customFormat="1" ht="43.5">
      <c r="A6" s="33"/>
      <c r="B6" s="33" t="s">
        <v>71</v>
      </c>
      <c r="C6" s="33" t="s">
        <v>72</v>
      </c>
      <c r="D6" s="33" t="s">
        <v>73</v>
      </c>
      <c r="E6" s="33" t="s">
        <v>74</v>
      </c>
      <c r="F6" s="48" t="s">
        <v>68</v>
      </c>
    </row>
    <row r="7" spans="1:10" s="32" customFormat="1" ht="16.5">
      <c r="A7" s="109" t="s">
        <v>75</v>
      </c>
      <c r="B7" s="109"/>
      <c r="C7" s="109"/>
      <c r="D7" s="109"/>
      <c r="E7" s="109"/>
      <c r="F7" s="109"/>
    </row>
    <row r="8" spans="1:10" s="40" customFormat="1" ht="27.75">
      <c r="A8" s="42">
        <v>1</v>
      </c>
      <c r="B8" s="29" t="s">
        <v>55</v>
      </c>
      <c r="C8" s="43" t="s">
        <v>76</v>
      </c>
      <c r="D8" s="43" t="s">
        <v>115</v>
      </c>
      <c r="E8" s="43">
        <v>18500</v>
      </c>
      <c r="F8" s="50">
        <f>E8*46*27</f>
        <v>22977000</v>
      </c>
    </row>
    <row r="9" spans="1:10" s="40" customFormat="1" ht="16.5">
      <c r="A9" s="42">
        <v>2</v>
      </c>
      <c r="B9" s="29" t="s">
        <v>14</v>
      </c>
      <c r="C9" s="43" t="s">
        <v>76</v>
      </c>
      <c r="D9" s="43" t="s">
        <v>96</v>
      </c>
      <c r="E9" s="43">
        <v>2000</v>
      </c>
      <c r="F9" s="50">
        <f>E9*72*27</f>
        <v>3888000</v>
      </c>
    </row>
    <row r="10" spans="1:10" s="40" customFormat="1" ht="16.5">
      <c r="A10" s="42">
        <v>3</v>
      </c>
      <c r="B10" s="29" t="s">
        <v>56</v>
      </c>
      <c r="C10" s="43" t="s">
        <v>76</v>
      </c>
      <c r="D10" s="43" t="s">
        <v>97</v>
      </c>
      <c r="E10" s="43">
        <v>1300</v>
      </c>
      <c r="F10" s="50">
        <f>E10*90*19</f>
        <v>2223000</v>
      </c>
    </row>
    <row r="11" spans="1:10" s="40" customFormat="1" ht="16.5">
      <c r="A11" s="42">
        <v>4</v>
      </c>
      <c r="B11" s="29" t="s">
        <v>78</v>
      </c>
      <c r="C11" s="43" t="s">
        <v>77</v>
      </c>
      <c r="D11" s="43" t="s">
        <v>98</v>
      </c>
      <c r="E11" s="43">
        <v>3500</v>
      </c>
      <c r="F11" s="51">
        <f>E11*110*2</f>
        <v>770000</v>
      </c>
    </row>
    <row r="12" spans="1:10" s="40" customFormat="1" ht="16.5">
      <c r="A12" s="42"/>
      <c r="B12" s="29"/>
      <c r="C12" s="42"/>
      <c r="D12" s="42"/>
      <c r="E12" s="42"/>
      <c r="F12" s="52"/>
      <c r="J12" s="56"/>
    </row>
    <row r="13" spans="1:10" s="40" customFormat="1" ht="16.5">
      <c r="A13" s="42"/>
      <c r="B13" s="41" t="s">
        <v>83</v>
      </c>
      <c r="C13" s="42"/>
      <c r="D13" s="42"/>
      <c r="E13" s="42"/>
      <c r="F13" s="58">
        <f>SUM(F8:F12)</f>
        <v>29858000</v>
      </c>
      <c r="J13" s="56"/>
    </row>
    <row r="14" spans="1:10" s="40" customFormat="1" ht="16.5">
      <c r="A14" s="110" t="s">
        <v>87</v>
      </c>
      <c r="B14" s="110"/>
      <c r="C14" s="110"/>
      <c r="D14" s="110"/>
      <c r="E14" s="110"/>
      <c r="F14" s="110"/>
      <c r="J14" s="56"/>
    </row>
    <row r="15" spans="1:10" s="40" customFormat="1" ht="18" customHeight="1">
      <c r="A15" s="42">
        <v>1</v>
      </c>
      <c r="B15" s="29" t="s">
        <v>79</v>
      </c>
      <c r="C15" s="44"/>
      <c r="D15" s="43"/>
      <c r="E15" s="43"/>
      <c r="F15" s="53">
        <v>500000</v>
      </c>
      <c r="J15" s="56"/>
    </row>
    <row r="16" spans="1:10" s="40" customFormat="1" ht="27.75">
      <c r="A16" s="42">
        <v>2</v>
      </c>
      <c r="B16" s="29" t="s">
        <v>80</v>
      </c>
      <c r="C16" s="44"/>
      <c r="D16" s="43"/>
      <c r="E16" s="43"/>
      <c r="F16" s="53">
        <v>800000</v>
      </c>
      <c r="J16" s="56"/>
    </row>
    <row r="17" spans="1:10" s="40" customFormat="1" ht="16.5" customHeight="1">
      <c r="A17" s="42">
        <v>3</v>
      </c>
      <c r="B17" s="29" t="s">
        <v>81</v>
      </c>
      <c r="C17" s="43"/>
      <c r="D17" s="43"/>
      <c r="E17" s="43"/>
      <c r="F17" s="53">
        <v>200000</v>
      </c>
      <c r="J17" s="56"/>
    </row>
    <row r="18" spans="1:10" s="40" customFormat="1" ht="16.5">
      <c r="A18" s="42">
        <v>4</v>
      </c>
      <c r="B18" s="29" t="s">
        <v>82</v>
      </c>
      <c r="C18" s="43"/>
      <c r="D18" s="43"/>
      <c r="E18" s="43"/>
      <c r="F18" s="53">
        <v>2000000</v>
      </c>
      <c r="J18" s="56"/>
    </row>
    <row r="19" spans="1:10" s="40" customFormat="1" ht="16.5">
      <c r="A19" s="42"/>
      <c r="B19" s="41" t="s">
        <v>83</v>
      </c>
      <c r="C19" s="42"/>
      <c r="D19" s="43"/>
      <c r="E19" s="42"/>
      <c r="F19" s="58">
        <v>3500000</v>
      </c>
      <c r="J19" s="56"/>
    </row>
    <row r="20" spans="1:10" s="40" customFormat="1" ht="16.5">
      <c r="A20" s="42"/>
      <c r="B20" s="41"/>
      <c r="C20" s="42"/>
      <c r="D20" s="43"/>
      <c r="E20" s="42"/>
      <c r="F20" s="51"/>
      <c r="J20" s="57"/>
    </row>
    <row r="21" spans="1:10" s="40" customFormat="1" ht="16.5">
      <c r="A21" s="42">
        <v>1</v>
      </c>
      <c r="B21" s="29" t="s">
        <v>57</v>
      </c>
      <c r="C21" s="42"/>
      <c r="D21" s="43"/>
      <c r="E21" s="42"/>
      <c r="F21" s="58">
        <v>250000</v>
      </c>
    </row>
    <row r="22" spans="1:10" s="40" customFormat="1" ht="16.5">
      <c r="A22" s="42"/>
      <c r="B22" s="41"/>
      <c r="C22" s="42"/>
      <c r="D22" s="43"/>
      <c r="E22" s="42"/>
      <c r="F22" s="51"/>
    </row>
    <row r="23" spans="1:10" s="40" customFormat="1" ht="16.5">
      <c r="A23" s="110" t="s">
        <v>88</v>
      </c>
      <c r="B23" s="110"/>
      <c r="C23" s="110"/>
      <c r="D23" s="110"/>
      <c r="E23" s="110"/>
      <c r="F23" s="110"/>
    </row>
    <row r="24" spans="1:10" s="40" customFormat="1" ht="16.5">
      <c r="A24" s="42">
        <v>1</v>
      </c>
      <c r="B24" s="29" t="s">
        <v>84</v>
      </c>
      <c r="C24" s="42"/>
      <c r="D24" s="43" t="s">
        <v>58</v>
      </c>
      <c r="E24" s="43">
        <v>2000</v>
      </c>
      <c r="F24" s="50">
        <f>E24*70*2</f>
        <v>280000</v>
      </c>
    </row>
    <row r="25" spans="1:10" s="40" customFormat="1" ht="16.5">
      <c r="A25" s="42">
        <v>2</v>
      </c>
      <c r="B25" s="29" t="s">
        <v>85</v>
      </c>
      <c r="C25" s="42"/>
      <c r="D25" s="43" t="s">
        <v>59</v>
      </c>
      <c r="E25" s="43">
        <v>1250</v>
      </c>
      <c r="F25" s="50">
        <f>E25*70*4</f>
        <v>350000</v>
      </c>
    </row>
    <row r="26" spans="1:10" s="40" customFormat="1" ht="27.75">
      <c r="A26" s="42">
        <v>3</v>
      </c>
      <c r="B26" s="29" t="s">
        <v>86</v>
      </c>
      <c r="C26" s="42" t="s">
        <v>60</v>
      </c>
      <c r="D26" s="43" t="s">
        <v>99</v>
      </c>
      <c r="E26" s="43">
        <v>2000</v>
      </c>
      <c r="F26" s="50">
        <f>E26*4*5</f>
        <v>40000</v>
      </c>
    </row>
    <row r="27" spans="1:10" s="40" customFormat="1" ht="16.5">
      <c r="A27" s="35"/>
      <c r="B27" s="41" t="s">
        <v>89</v>
      </c>
      <c r="C27" s="42"/>
      <c r="D27" s="43"/>
      <c r="E27" s="43"/>
      <c r="F27" s="58">
        <f>SUM(F24:F26)</f>
        <v>670000</v>
      </c>
    </row>
    <row r="28" spans="1:10" s="30" customFormat="1">
      <c r="A28" s="110" t="s">
        <v>94</v>
      </c>
      <c r="B28" s="110"/>
      <c r="C28" s="110"/>
      <c r="D28" s="110"/>
      <c r="E28" s="110"/>
      <c r="F28" s="110"/>
      <c r="J28" s="64"/>
    </row>
    <row r="29" spans="1:10" s="30" customFormat="1">
      <c r="A29" s="42">
        <v>1</v>
      </c>
      <c r="B29" s="29" t="s">
        <v>90</v>
      </c>
      <c r="C29" s="43" t="s">
        <v>33</v>
      </c>
      <c r="D29" s="43" t="s">
        <v>61</v>
      </c>
      <c r="E29" s="43">
        <v>2000</v>
      </c>
      <c r="F29" s="53">
        <v>20000</v>
      </c>
    </row>
    <row r="30" spans="1:10" s="30" customFormat="1">
      <c r="A30" s="42">
        <v>2</v>
      </c>
      <c r="B30" s="31" t="s">
        <v>91</v>
      </c>
      <c r="C30" s="43" t="s">
        <v>20</v>
      </c>
      <c r="D30" s="43" t="s">
        <v>62</v>
      </c>
      <c r="E30" s="43">
        <v>8</v>
      </c>
      <c r="F30" s="53">
        <f>E30*100*75</f>
        <v>60000</v>
      </c>
    </row>
    <row r="31" spans="1:10" s="30" customFormat="1">
      <c r="A31" s="42">
        <v>3</v>
      </c>
      <c r="B31" s="29" t="s">
        <v>92</v>
      </c>
      <c r="C31" s="43" t="s">
        <v>20</v>
      </c>
      <c r="D31" s="43">
        <v>70</v>
      </c>
      <c r="E31" s="43">
        <v>500</v>
      </c>
      <c r="F31" s="53">
        <f>D31*E31</f>
        <v>35000</v>
      </c>
    </row>
    <row r="32" spans="1:10" s="30" customFormat="1" ht="27">
      <c r="A32" s="42">
        <v>4</v>
      </c>
      <c r="B32" s="29" t="s">
        <v>93</v>
      </c>
      <c r="C32" s="42"/>
      <c r="D32" s="43">
        <v>6</v>
      </c>
      <c r="E32" s="43">
        <v>3000</v>
      </c>
      <c r="F32" s="53">
        <f>D32*E32</f>
        <v>18000</v>
      </c>
    </row>
    <row r="33" spans="1:6" s="40" customFormat="1" ht="16.5">
      <c r="A33" s="42"/>
      <c r="B33" s="41" t="s">
        <v>89</v>
      </c>
      <c r="C33" s="42"/>
      <c r="D33" s="43"/>
      <c r="E33" s="43"/>
      <c r="F33" s="58">
        <f>SUM(F29:F32)</f>
        <v>133000</v>
      </c>
    </row>
    <row r="34" spans="1:6" s="40" customFormat="1" ht="16.5">
      <c r="A34" s="106" t="s">
        <v>95</v>
      </c>
      <c r="B34" s="107"/>
      <c r="C34" s="42"/>
      <c r="D34" s="43"/>
      <c r="E34" s="43"/>
      <c r="F34" s="53"/>
    </row>
    <row r="35" spans="1:6" s="40" customFormat="1" ht="16.5">
      <c r="A35" s="42">
        <v>1</v>
      </c>
      <c r="B35" s="29" t="s">
        <v>64</v>
      </c>
      <c r="C35" s="42" t="s">
        <v>19</v>
      </c>
      <c r="D35" s="43">
        <v>1</v>
      </c>
      <c r="E35" s="43"/>
      <c r="F35" s="58">
        <v>70000</v>
      </c>
    </row>
    <row r="36" spans="1:6" s="40" customFormat="1" ht="16.5">
      <c r="A36" s="42">
        <v>2</v>
      </c>
      <c r="B36" s="37" t="s">
        <v>50</v>
      </c>
      <c r="C36" s="31"/>
      <c r="D36" s="31"/>
      <c r="E36" s="31"/>
      <c r="F36" s="58">
        <v>71400</v>
      </c>
    </row>
    <row r="37" spans="1:6" s="40" customFormat="1" ht="33">
      <c r="A37" s="45"/>
      <c r="B37" s="46" t="s">
        <v>147</v>
      </c>
      <c r="C37" s="42"/>
      <c r="D37" s="43"/>
      <c r="E37" s="43"/>
      <c r="F37" s="55">
        <f>F36+F35+F33+F27+F21+F19+F13+F5</f>
        <v>39500000</v>
      </c>
    </row>
  </sheetData>
  <mergeCells count="6">
    <mergeCell ref="A34:B34"/>
    <mergeCell ref="B1:F1"/>
    <mergeCell ref="A7:F7"/>
    <mergeCell ref="A14:F14"/>
    <mergeCell ref="A23:F23"/>
    <mergeCell ref="A28:F2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A2" sqref="A2:F17"/>
    </sheetView>
  </sheetViews>
  <sheetFormatPr defaultRowHeight="16.5"/>
  <cols>
    <col min="1" max="1" width="9.140625" style="32"/>
    <col min="2" max="2" width="43.7109375" style="32" bestFit="1" customWidth="1"/>
    <col min="3" max="3" width="9.140625" style="32"/>
    <col min="4" max="4" width="12.85546875" style="32" customWidth="1"/>
    <col min="5" max="5" width="13.5703125" style="32" customWidth="1"/>
    <col min="6" max="6" width="19.5703125" style="32" customWidth="1"/>
    <col min="7" max="16384" width="9.140625" style="32"/>
  </cols>
  <sheetData>
    <row r="1" spans="1:13">
      <c r="A1" s="111"/>
      <c r="B1" s="111"/>
      <c r="C1" s="111"/>
      <c r="D1" s="111"/>
      <c r="E1" s="111"/>
      <c r="F1" s="111"/>
    </row>
    <row r="2" spans="1:13">
      <c r="A2" s="101" t="s">
        <v>145</v>
      </c>
      <c r="B2" s="101"/>
      <c r="C2" s="101"/>
      <c r="D2" s="101"/>
      <c r="E2" s="101"/>
      <c r="F2" s="101"/>
    </row>
    <row r="4" spans="1:13" s="72" customFormat="1" ht="14.25" customHeight="1">
      <c r="A4" s="93" t="s">
        <v>1</v>
      </c>
      <c r="B4" s="118" t="s">
        <v>2</v>
      </c>
      <c r="C4" s="94" t="s">
        <v>3</v>
      </c>
      <c r="D4" s="94"/>
      <c r="E4" s="94"/>
      <c r="F4" s="94"/>
    </row>
    <row r="5" spans="1:13" s="73" customFormat="1" ht="13.5" customHeight="1">
      <c r="A5" s="93"/>
      <c r="B5" s="119"/>
      <c r="C5" s="95" t="s">
        <v>4</v>
      </c>
      <c r="D5" s="95" t="s">
        <v>6</v>
      </c>
      <c r="E5" s="96" t="s">
        <v>7</v>
      </c>
      <c r="F5" s="95" t="s">
        <v>154</v>
      </c>
    </row>
    <row r="6" spans="1:13" s="73" customFormat="1" ht="13.5">
      <c r="A6" s="93"/>
      <c r="B6" s="120"/>
      <c r="C6" s="95"/>
      <c r="D6" s="95"/>
      <c r="E6" s="96"/>
      <c r="F6" s="95"/>
    </row>
    <row r="7" spans="1:13" s="72" customFormat="1" ht="14.25">
      <c r="A7" s="112" t="s">
        <v>156</v>
      </c>
      <c r="B7" s="113"/>
      <c r="C7" s="113"/>
      <c r="D7" s="113"/>
      <c r="E7" s="113"/>
      <c r="F7" s="114"/>
      <c r="G7" s="73"/>
      <c r="J7" s="76"/>
      <c r="K7" s="76"/>
      <c r="L7" s="76"/>
      <c r="M7" s="76"/>
    </row>
    <row r="8" spans="1:13" s="72" customFormat="1" ht="13.5">
      <c r="A8" s="62">
        <v>1</v>
      </c>
      <c r="B8" s="7" t="s">
        <v>150</v>
      </c>
      <c r="C8" s="62" t="s">
        <v>19</v>
      </c>
      <c r="D8" s="62">
        <v>3</v>
      </c>
      <c r="E8" s="78">
        <v>1560</v>
      </c>
      <c r="F8" s="78">
        <f>E8*D8</f>
        <v>4680</v>
      </c>
      <c r="G8" s="74"/>
      <c r="H8" s="74"/>
      <c r="I8" s="74"/>
      <c r="J8" s="76"/>
      <c r="K8" s="76"/>
      <c r="L8" s="76"/>
      <c r="M8" s="74"/>
    </row>
    <row r="9" spans="1:13" s="72" customFormat="1" ht="13.5">
      <c r="A9" s="62">
        <v>2</v>
      </c>
      <c r="B9" s="7" t="s">
        <v>151</v>
      </c>
      <c r="C9" s="62" t="s">
        <v>19</v>
      </c>
      <c r="D9" s="62">
        <v>1</v>
      </c>
      <c r="E9" s="78">
        <v>4680</v>
      </c>
      <c r="F9" s="78">
        <f t="shared" ref="F9:F11" si="0">E9*D9</f>
        <v>4680</v>
      </c>
      <c r="G9" s="74"/>
      <c r="H9" s="74"/>
      <c r="I9" s="74"/>
      <c r="J9" s="76"/>
      <c r="K9" s="76"/>
      <c r="L9" s="76"/>
      <c r="M9" s="74"/>
    </row>
    <row r="10" spans="1:13" s="72" customFormat="1" ht="13.5">
      <c r="A10" s="62">
        <v>3</v>
      </c>
      <c r="B10" s="7" t="s">
        <v>152</v>
      </c>
      <c r="C10" s="62" t="s">
        <v>19</v>
      </c>
      <c r="D10" s="62">
        <v>1</v>
      </c>
      <c r="E10" s="78">
        <v>14782</v>
      </c>
      <c r="F10" s="78">
        <f t="shared" si="0"/>
        <v>14782</v>
      </c>
      <c r="G10" s="74"/>
      <c r="H10" s="74"/>
      <c r="I10" s="74"/>
      <c r="J10" s="76"/>
      <c r="K10" s="76"/>
      <c r="L10" s="76"/>
      <c r="M10" s="74"/>
    </row>
    <row r="11" spans="1:13" s="72" customFormat="1" ht="13.5">
      <c r="A11" s="62">
        <v>4</v>
      </c>
      <c r="B11" s="7" t="s">
        <v>153</v>
      </c>
      <c r="C11" s="62" t="s">
        <v>19</v>
      </c>
      <c r="D11" s="62">
        <v>1</v>
      </c>
      <c r="E11" s="78">
        <v>7410</v>
      </c>
      <c r="F11" s="78">
        <f t="shared" si="0"/>
        <v>7410</v>
      </c>
      <c r="G11" s="74"/>
      <c r="H11" s="74"/>
      <c r="I11" s="74"/>
      <c r="J11" s="77"/>
      <c r="K11" s="74"/>
      <c r="L11" s="77"/>
      <c r="M11" s="74"/>
    </row>
    <row r="12" spans="1:13" s="72" customFormat="1" ht="14.25">
      <c r="A12" s="62"/>
      <c r="B12" s="88" t="s">
        <v>16</v>
      </c>
      <c r="C12" s="88"/>
      <c r="D12" s="88"/>
      <c r="E12" s="88"/>
      <c r="F12" s="79">
        <f>SUM(F8:F11)</f>
        <v>31552</v>
      </c>
      <c r="G12" s="74"/>
      <c r="H12" s="74"/>
      <c r="I12" s="74"/>
      <c r="J12" s="74"/>
      <c r="K12" s="74"/>
      <c r="L12" s="74"/>
      <c r="M12" s="74"/>
    </row>
    <row r="13" spans="1:13" s="72" customFormat="1" ht="15" customHeight="1">
      <c r="A13" s="112" t="s">
        <v>17</v>
      </c>
      <c r="B13" s="113"/>
      <c r="C13" s="113"/>
      <c r="D13" s="113"/>
      <c r="E13" s="113"/>
      <c r="F13" s="114"/>
      <c r="G13" s="74"/>
      <c r="H13" s="74"/>
      <c r="I13" s="74"/>
      <c r="J13" s="74"/>
      <c r="K13" s="74"/>
      <c r="L13" s="74"/>
      <c r="M13" s="74"/>
    </row>
    <row r="14" spans="1:13" s="75" customFormat="1" ht="13.5">
      <c r="A14" s="14">
        <v>1</v>
      </c>
      <c r="B14" s="18" t="s">
        <v>155</v>
      </c>
      <c r="C14" s="14" t="s">
        <v>20</v>
      </c>
      <c r="D14" s="14">
        <v>1</v>
      </c>
      <c r="E14" s="78">
        <v>4000</v>
      </c>
      <c r="F14" s="78">
        <f>E14*D14</f>
        <v>4000</v>
      </c>
      <c r="G14" s="74"/>
      <c r="H14" s="74"/>
      <c r="I14" s="74"/>
      <c r="J14" s="74"/>
      <c r="K14" s="74"/>
      <c r="L14" s="74"/>
      <c r="M14" s="74"/>
    </row>
    <row r="15" spans="1:13" s="75" customFormat="1" ht="13.5">
      <c r="A15" s="14">
        <v>2</v>
      </c>
      <c r="B15" s="18" t="s">
        <v>157</v>
      </c>
      <c r="C15" s="14" t="s">
        <v>20</v>
      </c>
      <c r="D15" s="14">
        <v>1</v>
      </c>
      <c r="E15" s="78">
        <v>3800</v>
      </c>
      <c r="F15" s="78">
        <f>E15*D15</f>
        <v>3800</v>
      </c>
      <c r="G15" s="74"/>
      <c r="H15" s="74"/>
      <c r="I15" s="74"/>
      <c r="J15" s="74"/>
      <c r="K15" s="74"/>
      <c r="L15" s="74"/>
      <c r="M15" s="74"/>
    </row>
    <row r="16" spans="1:13" s="75" customFormat="1" ht="14.25">
      <c r="A16" s="18"/>
      <c r="B16" s="87" t="s">
        <v>21</v>
      </c>
      <c r="C16" s="87"/>
      <c r="D16" s="87"/>
      <c r="E16" s="87"/>
      <c r="F16" s="79">
        <f>SUM(F14:F15)</f>
        <v>7800</v>
      </c>
      <c r="G16" s="74"/>
      <c r="H16" s="74"/>
      <c r="I16" s="74"/>
      <c r="J16" s="74"/>
      <c r="K16" s="74"/>
      <c r="L16" s="74"/>
      <c r="M16" s="74"/>
    </row>
    <row r="17" spans="1:8">
      <c r="A17" s="115" t="s">
        <v>158</v>
      </c>
      <c r="B17" s="116"/>
      <c r="C17" s="116"/>
      <c r="D17" s="116"/>
      <c r="E17" s="117"/>
      <c r="F17" s="80">
        <f>F16+F12</f>
        <v>39352</v>
      </c>
    </row>
    <row r="21" spans="1:8">
      <c r="C21" s="72"/>
      <c r="D21" s="81"/>
      <c r="E21" s="81"/>
      <c r="F21" s="81"/>
      <c r="G21" s="81"/>
      <c r="H21" s="82"/>
    </row>
    <row r="22" spans="1:8">
      <c r="C22" s="74"/>
      <c r="D22" s="81"/>
      <c r="E22" s="81"/>
      <c r="F22" s="81"/>
      <c r="G22" s="83"/>
      <c r="H22" s="82"/>
    </row>
    <row r="23" spans="1:8">
      <c r="C23" s="74"/>
      <c r="D23" s="81"/>
      <c r="E23" s="81"/>
      <c r="F23" s="81"/>
      <c r="G23" s="83"/>
      <c r="H23" s="82"/>
    </row>
    <row r="24" spans="1:8">
      <c r="C24" s="74"/>
      <c r="D24" s="81"/>
      <c r="E24" s="81"/>
      <c r="F24" s="81"/>
      <c r="G24" s="83"/>
      <c r="H24" s="82"/>
    </row>
    <row r="25" spans="1:8">
      <c r="C25" s="74"/>
      <c r="D25" s="84"/>
      <c r="E25" s="83"/>
      <c r="F25" s="84"/>
      <c r="G25" s="83"/>
      <c r="H25" s="82"/>
    </row>
    <row r="26" spans="1:8">
      <c r="C26" s="74"/>
      <c r="D26" s="83"/>
      <c r="E26" s="83"/>
      <c r="F26" s="84"/>
      <c r="G26" s="83"/>
      <c r="H26" s="82"/>
    </row>
    <row r="27" spans="1:8">
      <c r="C27" s="74"/>
      <c r="D27" s="83"/>
      <c r="E27" s="83"/>
      <c r="F27" s="84"/>
      <c r="G27" s="83"/>
      <c r="H27" s="82"/>
    </row>
    <row r="28" spans="1:8">
      <c r="D28" s="82"/>
      <c r="E28" s="82"/>
      <c r="F28" s="82"/>
      <c r="G28" s="82"/>
      <c r="H28" s="82"/>
    </row>
    <row r="29" spans="1:8">
      <c r="D29" s="82"/>
      <c r="E29" s="82"/>
      <c r="F29" s="82"/>
      <c r="G29" s="82"/>
      <c r="H29" s="82"/>
    </row>
  </sheetData>
  <mergeCells count="14">
    <mergeCell ref="A1:F1"/>
    <mergeCell ref="A2:F2"/>
    <mergeCell ref="A7:F7"/>
    <mergeCell ref="A13:F13"/>
    <mergeCell ref="A17:E17"/>
    <mergeCell ref="A4:A6"/>
    <mergeCell ref="B4:B6"/>
    <mergeCell ref="C4:F4"/>
    <mergeCell ref="C5:C6"/>
    <mergeCell ref="D5:D6"/>
    <mergeCell ref="E5:E6"/>
    <mergeCell ref="F5:F6"/>
    <mergeCell ref="B12:E12"/>
    <mergeCell ref="B16:E16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7" sqref="E17"/>
    </sheetView>
  </sheetViews>
  <sheetFormatPr defaultRowHeight="15"/>
  <cols>
    <col min="2" max="2" width="43.7109375" bestFit="1" customWidth="1"/>
    <col min="3" max="3" width="21.28515625" customWidth="1"/>
    <col min="4" max="4" width="16.5703125" customWidth="1"/>
    <col min="5" max="5" width="13" customWidth="1"/>
    <col min="6" max="6" width="17.42578125" bestFit="1" customWidth="1"/>
  </cols>
  <sheetData>
    <row r="1" spans="1:6" ht="31.5" customHeight="1">
      <c r="A1" s="101" t="s">
        <v>159</v>
      </c>
      <c r="B1" s="101"/>
      <c r="C1" s="101"/>
      <c r="D1" s="101"/>
      <c r="E1" s="101"/>
      <c r="F1" s="101"/>
    </row>
    <row r="2" spans="1:6" ht="16.5">
      <c r="A2" s="32"/>
      <c r="B2" s="32"/>
      <c r="C2" s="32"/>
      <c r="D2" s="32"/>
      <c r="E2" s="32"/>
      <c r="F2" s="32"/>
    </row>
    <row r="3" spans="1:6" ht="15" customHeight="1">
      <c r="A3" s="93" t="s">
        <v>1</v>
      </c>
      <c r="B3" s="118" t="s">
        <v>2</v>
      </c>
      <c r="C3" s="121" t="s">
        <v>3</v>
      </c>
      <c r="D3" s="122"/>
      <c r="E3" s="122"/>
      <c r="F3" s="123"/>
    </row>
    <row r="4" spans="1:6">
      <c r="A4" s="93"/>
      <c r="B4" s="119"/>
      <c r="C4" s="95" t="s">
        <v>4</v>
      </c>
      <c r="D4" s="95" t="s">
        <v>6</v>
      </c>
      <c r="E4" s="96" t="s">
        <v>7</v>
      </c>
      <c r="F4" s="95" t="s">
        <v>154</v>
      </c>
    </row>
    <row r="5" spans="1:6">
      <c r="A5" s="93"/>
      <c r="B5" s="120"/>
      <c r="C5" s="95"/>
      <c r="D5" s="95"/>
      <c r="E5" s="96"/>
      <c r="F5" s="95"/>
    </row>
    <row r="6" spans="1:6">
      <c r="A6" s="112" t="s">
        <v>163</v>
      </c>
      <c r="B6" s="113"/>
      <c r="C6" s="113"/>
      <c r="D6" s="113"/>
      <c r="E6" s="113"/>
      <c r="F6" s="114"/>
    </row>
    <row r="7" spans="1:6">
      <c r="A7" s="63">
        <v>1</v>
      </c>
      <c r="B7" s="7" t="s">
        <v>160</v>
      </c>
      <c r="C7" s="86" t="s">
        <v>161</v>
      </c>
      <c r="D7" s="86" t="s">
        <v>162</v>
      </c>
      <c r="E7" s="78">
        <v>5000</v>
      </c>
      <c r="F7" s="78">
        <f>E7*600</f>
        <v>3000000</v>
      </c>
    </row>
    <row r="8" spans="1:6">
      <c r="A8" s="63"/>
      <c r="B8" s="88" t="s">
        <v>16</v>
      </c>
      <c r="C8" s="88"/>
      <c r="D8" s="88"/>
      <c r="E8" s="88"/>
      <c r="F8" s="79">
        <f>SUM(F7:F7)</f>
        <v>3000000</v>
      </c>
    </row>
    <row r="9" spans="1:6">
      <c r="A9" s="112" t="s">
        <v>17</v>
      </c>
      <c r="B9" s="113"/>
      <c r="C9" s="113"/>
      <c r="D9" s="113"/>
      <c r="E9" s="113"/>
      <c r="F9" s="114"/>
    </row>
    <row r="10" spans="1:6">
      <c r="A10" s="14">
        <v>1</v>
      </c>
      <c r="B10" s="18" t="s">
        <v>164</v>
      </c>
      <c r="C10" s="14" t="s">
        <v>165</v>
      </c>
      <c r="D10" s="14"/>
      <c r="E10" s="78"/>
      <c r="F10" s="78">
        <v>120000</v>
      </c>
    </row>
    <row r="11" spans="1:6">
      <c r="A11" s="14">
        <v>2</v>
      </c>
      <c r="B11" s="18" t="s">
        <v>167</v>
      </c>
      <c r="C11" s="14" t="s">
        <v>166</v>
      </c>
      <c r="D11" s="14"/>
      <c r="E11" s="78">
        <v>4000</v>
      </c>
      <c r="F11" s="78">
        <v>120000</v>
      </c>
    </row>
    <row r="12" spans="1:6">
      <c r="A12" s="18"/>
      <c r="B12" s="87" t="s">
        <v>21</v>
      </c>
      <c r="C12" s="87"/>
      <c r="D12" s="87"/>
      <c r="E12" s="87"/>
      <c r="F12" s="79">
        <f>SUM(F10:F11)</f>
        <v>240000</v>
      </c>
    </row>
    <row r="13" spans="1:6" ht="16.5">
      <c r="A13" s="115" t="s">
        <v>158</v>
      </c>
      <c r="B13" s="116"/>
      <c r="C13" s="116"/>
      <c r="D13" s="116"/>
      <c r="E13" s="117"/>
      <c r="F13" s="80">
        <f>F12+F8</f>
        <v>3240000</v>
      </c>
    </row>
  </sheetData>
  <mergeCells count="13">
    <mergeCell ref="A6:F6"/>
    <mergeCell ref="B8:E8"/>
    <mergeCell ref="A9:F9"/>
    <mergeCell ref="B12:E12"/>
    <mergeCell ref="A13:E13"/>
    <mergeCell ref="A1:F1"/>
    <mergeCell ref="A3:A5"/>
    <mergeCell ref="B3:B5"/>
    <mergeCell ref="C3:F3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Օլիմպիադա 2020</vt:lpstr>
      <vt:lpstr>Խորհրդաժողով 2020</vt:lpstr>
      <vt:lpstr>Ուսուցիչներ 2020</vt:lpstr>
      <vt:lpstr>Համալսարաններ 2020</vt:lpstr>
      <vt:lpstr>Հայերենի դասեր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keywords>https:/mul-edu.gov.am/tasks/docs/attachment.php?id=277595&amp;fn=Byujet_MZhTsTs+%281%29.xlsx&amp;out=1&amp;token=</cp:keywords>
  <cp:lastModifiedBy>Lilit</cp:lastModifiedBy>
  <dcterms:created xsi:type="dcterms:W3CDTF">2019-05-09T08:59:57Z</dcterms:created>
  <dcterms:modified xsi:type="dcterms:W3CDTF">2019-05-09T08:59:57Z</dcterms:modified>
</cp:coreProperties>
</file>