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11355" windowHeight="6150"/>
  </bookViews>
  <sheets>
    <sheet name="Nakhahashiv 2020" sheetId="30" r:id="rId1"/>
    <sheet name="Hastiqatsutsak" sheetId="27" r:id="rId2"/>
  </sheets>
  <definedNames>
    <definedName name="_xlnm.Print_Area" localSheetId="0">'Nakhahashiv 2020'!$A$1:$N$80</definedName>
    <definedName name="_xlnm.Print_Titles" localSheetId="0">'Nakhahashiv 2020'!$31:$33</definedName>
  </definedNames>
  <calcPr calcId="125725" fullCalcOnLoad="1"/>
</workbook>
</file>

<file path=xl/calcChain.xml><?xml version="1.0" encoding="utf-8"?>
<calcChain xmlns="http://schemas.openxmlformats.org/spreadsheetml/2006/main">
  <c r="C60" i="30"/>
  <c r="D36"/>
  <c r="E36"/>
  <c r="F36"/>
  <c r="G36"/>
  <c r="H36"/>
  <c r="I36"/>
  <c r="J36"/>
  <c r="K36"/>
  <c r="L36"/>
  <c r="M36"/>
  <c r="N36"/>
  <c r="C36"/>
  <c r="D46"/>
  <c r="E46"/>
  <c r="F46"/>
  <c r="G46"/>
  <c r="H46"/>
  <c r="I46"/>
  <c r="J46"/>
  <c r="K46"/>
  <c r="L46"/>
  <c r="M46"/>
  <c r="N46"/>
  <c r="D69"/>
  <c r="D68"/>
  <c r="E69"/>
  <c r="E68"/>
  <c r="F69"/>
  <c r="F68"/>
  <c r="G69"/>
  <c r="G68"/>
  <c r="H69"/>
  <c r="H68"/>
  <c r="I69"/>
  <c r="I68"/>
  <c r="J69"/>
  <c r="J68" s="1"/>
  <c r="K69"/>
  <c r="K68"/>
  <c r="L69"/>
  <c r="L68"/>
  <c r="M69"/>
  <c r="M68"/>
  <c r="N69"/>
  <c r="N68"/>
  <c r="C69"/>
  <c r="C68" s="1"/>
  <c r="D65"/>
  <c r="E65"/>
  <c r="F65"/>
  <c r="G65"/>
  <c r="H65"/>
  <c r="I65"/>
  <c r="J65"/>
  <c r="K65"/>
  <c r="L65"/>
  <c r="M65"/>
  <c r="N65"/>
  <c r="C65"/>
  <c r="D60"/>
  <c r="E60"/>
  <c r="F60"/>
  <c r="G60"/>
  <c r="H60"/>
  <c r="I60"/>
  <c r="J60"/>
  <c r="K60"/>
  <c r="L60"/>
  <c r="M60"/>
  <c r="N60"/>
  <c r="D57"/>
  <c r="E57"/>
  <c r="F57"/>
  <c r="G57"/>
  <c r="H57"/>
  <c r="I57"/>
  <c r="J57"/>
  <c r="K57"/>
  <c r="L57"/>
  <c r="M57"/>
  <c r="N57"/>
  <c r="C57"/>
  <c r="D49"/>
  <c r="E49"/>
  <c r="F49"/>
  <c r="G49"/>
  <c r="H49"/>
  <c r="I49"/>
  <c r="J49"/>
  <c r="K49"/>
  <c r="L49"/>
  <c r="M49"/>
  <c r="N49"/>
  <c r="C46"/>
  <c r="C49"/>
  <c r="N39"/>
  <c r="M39"/>
  <c r="M38"/>
  <c r="M35" s="1"/>
  <c r="M73" s="1"/>
  <c r="K39"/>
  <c r="J39"/>
  <c r="I39"/>
  <c r="I38" s="1"/>
  <c r="I35" s="1"/>
  <c r="I73" s="1"/>
  <c r="H39"/>
  <c r="G39"/>
  <c r="F39" s="1"/>
  <c r="F38" s="1"/>
  <c r="F35" s="1"/>
  <c r="F73" s="1"/>
  <c r="E39"/>
  <c r="D39"/>
  <c r="D38"/>
  <c r="D35" s="1"/>
  <c r="D73" s="1"/>
  <c r="E38"/>
  <c r="E35"/>
  <c r="E73" s="1"/>
  <c r="H38"/>
  <c r="H35" s="1"/>
  <c r="H73" s="1"/>
  <c r="K38"/>
  <c r="K35" s="1"/>
  <c r="K73" s="1"/>
  <c r="N38"/>
  <c r="N35" s="1"/>
  <c r="N73" s="1"/>
  <c r="L39"/>
  <c r="L38" s="1"/>
  <c r="L35" s="1"/>
  <c r="L73" s="1"/>
  <c r="J38"/>
  <c r="J35" s="1"/>
  <c r="J73" s="1"/>
  <c r="G38"/>
  <c r="G35"/>
  <c r="G73" s="1"/>
  <c r="C39"/>
  <c r="C38" s="1"/>
  <c r="C35" s="1"/>
  <c r="C73" s="1"/>
</calcChain>
</file>

<file path=xl/sharedStrings.xml><?xml version="1.0" encoding="utf-8"?>
<sst xmlns="http://schemas.openxmlformats.org/spreadsheetml/2006/main" count="227" uniqueCount="173">
  <si>
    <t>13</t>
  </si>
  <si>
    <t>15</t>
  </si>
  <si>
    <t>1</t>
  </si>
  <si>
    <t>2.1</t>
  </si>
  <si>
    <t>3</t>
  </si>
  <si>
    <t>4</t>
  </si>
  <si>
    <t>5</t>
  </si>
  <si>
    <t>6</t>
  </si>
  <si>
    <t xml:space="preserve"> </t>
  </si>
  <si>
    <t>7</t>
  </si>
  <si>
    <t>2</t>
  </si>
  <si>
    <t>8</t>
  </si>
  <si>
    <t>9</t>
  </si>
  <si>
    <t>10</t>
  </si>
  <si>
    <t>12</t>
  </si>
  <si>
    <t>14</t>
  </si>
  <si>
    <t>16</t>
  </si>
  <si>
    <t>17</t>
  </si>
  <si>
    <t>18</t>
  </si>
  <si>
    <t>19</t>
  </si>
  <si>
    <t>20</t>
  </si>
  <si>
    <t>2.1.1</t>
  </si>
  <si>
    <t>2.1.2</t>
  </si>
  <si>
    <t>2.1.3</t>
  </si>
  <si>
    <t>2.1.4</t>
  </si>
  <si>
    <t>2.1.5</t>
  </si>
  <si>
    <t>2.1.6</t>
  </si>
  <si>
    <t>2.2.1</t>
  </si>
  <si>
    <t>2.2.2</t>
  </si>
  <si>
    <t xml:space="preserve">2.3.1 </t>
  </si>
  <si>
    <t>2.3.2</t>
  </si>
  <si>
    <t>2.3.3</t>
  </si>
  <si>
    <t>2.3.4</t>
  </si>
  <si>
    <t>2.3.5</t>
  </si>
  <si>
    <t>2.3.6</t>
  </si>
  <si>
    <t>2.3.7</t>
  </si>
  <si>
    <t>2.4.1</t>
  </si>
  <si>
    <t>2.4.2</t>
  </si>
  <si>
    <t>2.5.1</t>
  </si>
  <si>
    <t>2.5.2</t>
  </si>
  <si>
    <t>2.5.3</t>
  </si>
  <si>
    <t>2.5.4</t>
  </si>
  <si>
    <t>11</t>
  </si>
  <si>
    <t>Դրամաշնորհների համակարգող</t>
  </si>
  <si>
    <t>Առաջատար մասնագետ</t>
  </si>
  <si>
    <t>Բաժնի պետ</t>
  </si>
  <si>
    <t>Գ. Հովհաննիսյան</t>
  </si>
  <si>
    <t>Ա. Խաչատրյան</t>
  </si>
  <si>
    <t>որից`</t>
  </si>
  <si>
    <t>Առաջին եռամսյակ</t>
  </si>
  <si>
    <t>Առաջին կիսամյակ</t>
  </si>
  <si>
    <t xml:space="preserve">Ա. </t>
  </si>
  <si>
    <t xml:space="preserve"> - Ապահովագրական ծախսեր</t>
  </si>
  <si>
    <t xml:space="preserve"> - Արտասահմանյան գործուղումների գծով ծախսեր</t>
  </si>
  <si>
    <t xml:space="preserve">Այլ պայմանագրային ծառայությունների ձեռքբերում, այդ թվում`  </t>
  </si>
  <si>
    <t xml:space="preserve"> - Աշխատակազմի մասնագիտական զարգացման ծառայություններ</t>
  </si>
  <si>
    <t>Այլ  ընթացիկ ծախսեր</t>
  </si>
  <si>
    <t xml:space="preserve">2. Բյուջետային  ծախսերի  գործառական դասակարգման   </t>
  </si>
  <si>
    <t xml:space="preserve">Բաժին N </t>
  </si>
  <si>
    <t>Բ.</t>
  </si>
  <si>
    <t>Գրասենյակային կահույք</t>
  </si>
  <si>
    <t>Դաս N</t>
  </si>
  <si>
    <t xml:space="preserve"> - Էներգետիկ ծառայություններ</t>
  </si>
  <si>
    <t>Ընդամենը</t>
  </si>
  <si>
    <t xml:space="preserve"> - Ընդհանուր բնույթի այլ ծառայություններ </t>
  </si>
  <si>
    <t>Ինն ամիս</t>
  </si>
  <si>
    <t xml:space="preserve">Խումբ N </t>
  </si>
  <si>
    <t>Ծրագիր իրականացնող կազմակերպության ղեկավար`</t>
  </si>
  <si>
    <t xml:space="preserve"> - Կոմունալ ծառայություններ</t>
  </si>
  <si>
    <t xml:space="preserve"> - Կապի ծառայություններ</t>
  </si>
  <si>
    <t xml:space="preserve"> - Կառավարչական ծառայություններ</t>
  </si>
  <si>
    <t xml:space="preserve">(ՀՀ ֆինանսների նախարարության պատասխանատու անձի ստորագրությունը) </t>
  </si>
  <si>
    <t>4. Ծրագրի անվանումը ` Համաշխարհային բանկի աջակցությամբ իրականացվող Կրթության բարելավում վարկային  ծրագիր</t>
  </si>
  <si>
    <t>հազար ՀՀ դրամներով</t>
  </si>
  <si>
    <t>Հ/Հ</t>
  </si>
  <si>
    <t>ՀՀ կառա-
վարության
համաֆինան-
սավորում</t>
  </si>
  <si>
    <t xml:space="preserve"> - Համակարգչային ծառայություններ</t>
  </si>
  <si>
    <t xml:space="preserve"> - Ներքին գործուղումների գծով ծախսեր</t>
  </si>
  <si>
    <t xml:space="preserve"> - Ներկայացուցչական ծախսեր </t>
  </si>
  <si>
    <t>Նյութեր, այդ թվում`</t>
  </si>
  <si>
    <t>Շարունակական ծախսեր, այդ թվում`</t>
  </si>
  <si>
    <t xml:space="preserve"> Ն Ա Խ Ա Հ Ա Շ Ի Վ     </t>
  </si>
  <si>
    <t xml:space="preserve"> - Վարչական ծառայություններ</t>
  </si>
  <si>
    <t>Վարչական սարքավորումներ</t>
  </si>
  <si>
    <t>Կ.Տ.</t>
  </si>
  <si>
    <t>Տարի</t>
  </si>
  <si>
    <t xml:space="preserve"> - Տեղեկատվական ծառայություններ</t>
  </si>
  <si>
    <t xml:space="preserve"> - Տրանսպորտային նյութեր</t>
  </si>
  <si>
    <t>Տրանսպորտային սարքավորումներ</t>
  </si>
  <si>
    <t>Պ Ա Հ Պ Ա Ն Մ Ա Ն    Ծ Ա Խ Ս Ե Ր Ի</t>
  </si>
  <si>
    <t xml:space="preserve">  ԱՅԼ ԾԱԽՍԵՐ, այդ թվում`</t>
  </si>
  <si>
    <t>ԸՆԴԱՄԵՆԸ   ԾԱԽՍԵՐ</t>
  </si>
  <si>
    <t>ԲՅՈՒՋԵՏԱՅԻՆ ԾԱԽՍԵՐԻ ՏՆՏԵՍԱԳԻՏԱԿԱՆ ԴԱՍԱԿԱՐԳՄԱՆ ՀՈԴՎԱԾՆԵՐԻ ԱՆՎԱՆՈՒՄՆԵՐԸ</t>
  </si>
  <si>
    <t>ՄԵՔԵՆԱՆԵՐԻ ԵՎ ՍԱՐՔԱՎՈՐՈՒՄՆԵՐԻ ՁԵՌՔԲԵՐՈՒՄ, ՊԱՀՊԱՆՈՒՄ ԵՎ ՀԻՄՆԱՆՈՐՈԳՈՒՄ, այդ թվում`</t>
  </si>
  <si>
    <t>ՈՉ ՖԻՆԱՆՍԱԿԱՆ ԱԿՏԻՎՆԵՐԻ
ԳԾՈՎ ԾԱԽՍԵՐ, այդ թվում`</t>
  </si>
  <si>
    <t>Ֆինանսական գծով ղեկավար`</t>
  </si>
  <si>
    <t>(ընդամենը գումարը թվերով և տառերով)</t>
  </si>
  <si>
    <t xml:space="preserve">(Ծրագրի կառավարման (հոգաբարձուների) խորհրդի նախագահի ստորագրությունը և Ա.Հ.Ա.) </t>
  </si>
  <si>
    <t>(Օտարերկրյա պետությունների և միջազգային կազմակերպությունների աջակցությամբ ծրագիր իրականացնող կազմակերպության անվանումը)</t>
  </si>
  <si>
    <t>1. ՀՀ պետական կառավարման վերադաս մարմնի անվանումը` ՀՀ կրթության և գիտության նախարարություն</t>
  </si>
  <si>
    <t>Արտաքին
աղբյուրներից
ստացվող
միջոցներ  (ՄԶԸ և ՎԶՄԲ)</t>
  </si>
  <si>
    <t>Արտաքին
աղբյուրներից
ստացվող
միջոցներ (ՄԶԸ և ՎԶՄԲ)</t>
  </si>
  <si>
    <t xml:space="preserve"> - Գործառնական և բանկային ծառայություններ</t>
  </si>
  <si>
    <t xml:space="preserve"> - Գույքի և սարքավորումների վարձակալություն</t>
  </si>
  <si>
    <t>Գործուղումների և շրջագայությունների ծախսեր, այդ թվում`</t>
  </si>
  <si>
    <t xml:space="preserve">Ընթացիկ նորոգում և պահպանում (ծառայություններ և նյութեր), այդ թվում`  </t>
  </si>
  <si>
    <t xml:space="preserve"> - Շենքերի և կառույցների ընթացիկ նորոգում և պահպանում </t>
  </si>
  <si>
    <t xml:space="preserve">  - Մեքենաների և սարքավորումների ընթացիկ նորոգում և պահպանում</t>
  </si>
  <si>
    <t xml:space="preserve"> - Գրասենյակային նյութեր և պիտույքներ</t>
  </si>
  <si>
    <t xml:space="preserve"> - Վերապատրաստման և ուսուցման նյութեր </t>
  </si>
  <si>
    <t xml:space="preserve"> - Կենցաղային և հանրային սննդի նյութեր</t>
  </si>
  <si>
    <t xml:space="preserve"> Հարկերի, տուրքերի և այլ պարտադիր
վճարների կատարման գծով ծախսեր</t>
  </si>
  <si>
    <t>ԸՆԹԱՑԻԿ  ԾԱԽՍԵՐ, այդ թվում՝</t>
  </si>
  <si>
    <t>ԱՇԽԱՏԱՆՔԻ ՎԱՐՁԱՏՐՈՒԹՅՈՒՆ, այդ թվում՝</t>
  </si>
  <si>
    <t>ԾԱՌԱՅՈՒԹՅՈՒՆՆԵՐԻ  ԵՎ ԱՊՐԱՆՔՆԵՐԻ ՁԵՌՔԲԵՐՈՒՄ, այդ թվում՝</t>
  </si>
  <si>
    <t>«Հ Ա Ս Տ Ա Տ Վ Ա Ծ Է՝»</t>
  </si>
  <si>
    <t>«Հ Ա Մ Ա Ձ Ա Յ Ն Ե Ց Վ Ա Ծ   Է»</t>
  </si>
  <si>
    <t>«Կրթական ծրագրերի կենտրոն» ԾԻԳ</t>
  </si>
  <si>
    <t>(ստորագրություն, անուն ազգանուն)</t>
  </si>
  <si>
    <t>Ավագ դպրոցների վերանորոգման աշխատանքները համակարգող/ճարտարագետ</t>
  </si>
  <si>
    <t>Աջակցություն միջնակարգ դպրոցի երրորդ աստիճանի (ավագ դպրոցի) զարգացմանը ենթաբաղադրիչի  ղեկավար</t>
  </si>
  <si>
    <t>Աջակցություն միջնակարգ դպրոցի երրորդ աստիճանի (ավագ դպորցի) ենթաբաղադրիչի համակարգող</t>
  </si>
  <si>
    <t>Աջակցություն կրթության որակի բարելավմանը ենթաբաղադրիչի  ղեկավար</t>
  </si>
  <si>
    <t>Աջակցություն կրթության (հանրակրթության) որակի բարելավմանը  ենթաբաղադրիչի համակարգող</t>
  </si>
  <si>
    <t>Աջակցություն կրթության  (հանրակրթության) որակի բարելավմանը ենթաբաղադրիչի համակարգող</t>
  </si>
  <si>
    <t>Բարձրագույն կրթության (աջակցություն նորարությունների մրցակցային հիմնադրամի զարգացմանը)  բաղադրիչի ղեկավար</t>
  </si>
  <si>
    <t xml:space="preserve">Բարձրագույն կրթության համակարգող` ֆինանսավորման միջոցառումների  գծով </t>
  </si>
  <si>
    <t>Գործադիր տնօրեն</t>
  </si>
  <si>
    <t>Գործերի կառավարիչ</t>
  </si>
  <si>
    <t>Գլխավոր մասնագետ</t>
  </si>
  <si>
    <t>Գլխավոր հաշվապահ</t>
  </si>
  <si>
    <t>Գնումների մասնագետ</t>
  </si>
  <si>
    <t>Իրավաբան</t>
  </si>
  <si>
    <t>Ծրագրերի ղեկավար</t>
  </si>
  <si>
    <t>Ծրագիր իրականացնող
կազմակերպության ղեկավար</t>
  </si>
  <si>
    <t>Հաստիքի անվանումը</t>
  </si>
  <si>
    <t>Հաշվապահ</t>
  </si>
  <si>
    <t>Մասնագետ</t>
  </si>
  <si>
    <t>Պաշտոնը</t>
  </si>
  <si>
    <t>Պաշտոնային դրուքաչափը</t>
  </si>
  <si>
    <t>Վարորդ</t>
  </si>
  <si>
    <t>Տնօրեն</t>
  </si>
  <si>
    <t>Տնօրենի տեղակալ</t>
  </si>
  <si>
    <t>Հ Ա Ս Տ Ի Ք Ա Ց ՈՒ Ց Ա Կ</t>
  </si>
  <si>
    <t>Օգնական</t>
  </si>
  <si>
    <t>Ֆինանսական ղեկավար</t>
  </si>
  <si>
    <t>Ֆինանսական գծով ղեկավար</t>
  </si>
  <si>
    <t>Նախադպրոցական կրթության  (դպրոցին երեխաների պատրաստվածության բարձրացում և կրթության հավասար մեկնարկային հնարավորությունների ապահովում) ենթաբաղադրիչի  ղեկավար</t>
  </si>
  <si>
    <t>Կրթության համակարգում  տվյալների հավաքագրման և առաջընթացի մշտադիտարկման բարելավում ենթաբաղադրիչի  ղեկավար</t>
  </si>
  <si>
    <t>«Հ Ա Ս Տ Ա Տ Վ Ա Ծ   Է՝»</t>
  </si>
  <si>
    <t>«___» «_______________________» 20__ թ.</t>
  </si>
  <si>
    <t xml:space="preserve">                                                 Գ. Հովհաննիսյան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</si>
  <si>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</si>
  <si>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</si>
  <si>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</si>
  <si>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</si>
  <si>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</si>
  <si>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</si>
  <si>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</si>
  <si>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</si>
  <si>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</si>
  <si>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</si>
  <si>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</si>
  <si>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                                      Ա. Խաչատրյան</t>
  </si>
  <si>
    <t>2020-թ-ի «Կրթական ծրագրերի կենտրոն» ԾԻԳ -ի</t>
  </si>
  <si>
    <t>«01» «01» 2020 թ. --   «31» «12» 2020 թ. ժամանակահատվածի համար։</t>
  </si>
  <si>
    <t xml:space="preserve">(ըստ «ՀՀ 2020 թվականի  պետական բյուջեի մասին» ՀՀ օրենքի </t>
  </si>
  <si>
    <t>3. Ծրագրի N___  (ըստ «ՀՀ 2020 թվականի  պետական բյուջեի մասին» ՀՀ օրենքի)</t>
  </si>
  <si>
    <t>նախահաշիվը՝  166 146 640 (Մեկ հարյուր վաթսունվեց միլիոն հարյուր քառասունվեց  հազար վեց հարյուր քառասուն)   ՀՀ դրամ</t>
  </si>
  <si>
    <t>ծրագրի կառավարման (հոգաբարձուների) խորհրդի «_____» ____________ 20 թ-ի N _____ որոշմամբ (արձանագրություն)։</t>
  </si>
  <si>
    <t>1.1</t>
  </si>
  <si>
    <t xml:space="preserve">Աշխատողների աշխատավարձեր և աշխատավարձին հավասերեցված այլ վճարներ, հավելավճարներ </t>
  </si>
  <si>
    <t>«Կրթության բարելավում»վարկային  ծրագրի կառավարման (հոգաբարձուների) խորհրդի
«_____» ____________ 20  թ-ի N _____ որոշմամբ/արձանագրությամբ։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</si>
</sst>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81" formatCode="0.0"/>
    <numFmt numFmtId="183" formatCode="0.000"/>
    <numFmt numFmtId="185" formatCode="#,##0.0"/>
    <numFmt numFmtId="193" formatCode="#,##0.000"/>
    <numFmt numFmtId="195" formatCode="#,##0.00000"/>
  </numFmts>
  <fonts count="21">
    <font>
      <sz val="10"/>
      <name val="Arial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Times Armenian"/>
      <family val="1"/>
    </font>
    <font>
      <sz val="8"/>
      <name val="Times Armenian"/>
      <family val="1"/>
    </font>
    <font>
      <sz val="10"/>
      <name val="GHEA Grapalat"/>
      <family val="3"/>
    </font>
    <font>
      <u/>
      <sz val="10"/>
      <name val="GHEA Grapalat"/>
      <family val="3"/>
    </font>
    <font>
      <sz val="9"/>
      <name val="GHEA Grapalat"/>
      <family val="3"/>
    </font>
    <font>
      <i/>
      <u/>
      <sz val="10"/>
      <name val="GHEA Grapalat"/>
      <family val="3"/>
    </font>
    <font>
      <b/>
      <sz val="10"/>
      <name val="GHEA Grapalat"/>
      <family val="3"/>
    </font>
    <font>
      <b/>
      <sz val="14"/>
      <name val="GHEA Grapalat"/>
      <family val="3"/>
    </font>
    <font>
      <b/>
      <u/>
      <sz val="12"/>
      <name val="GHEA Grapalat"/>
      <family val="3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sz val="12"/>
      <name val="GHEA Grapalat"/>
      <family val="3"/>
    </font>
    <font>
      <b/>
      <i/>
      <sz val="11"/>
      <name val="GHEA Grapalat"/>
      <family val="3"/>
    </font>
    <font>
      <i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2" fillId="0" borderId="0"/>
  </cellStyleXfs>
  <cellXfs count="113">
    <xf numFmtId="0" fontId="0" fillId="0" borderId="0" xfId="0"/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right" wrapText="1"/>
    </xf>
    <xf numFmtId="0" fontId="5" fillId="0" borderId="0" xfId="3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quotePrefix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0" fontId="5" fillId="0" borderId="2" xfId="4" applyFont="1" applyFill="1" applyBorder="1"/>
    <xf numFmtId="193" fontId="5" fillId="0" borderId="2" xfId="1" applyNumberFormat="1" applyFont="1" applyFill="1" applyBorder="1" applyAlignment="1">
      <alignment horizontal="center" vertical="center" wrapText="1"/>
    </xf>
    <xf numFmtId="193" fontId="5" fillId="0" borderId="0" xfId="3" applyNumberFormat="1" applyFont="1" applyFill="1" applyAlignment="1">
      <alignment vertical="center" wrapText="1"/>
    </xf>
    <xf numFmtId="185" fontId="5" fillId="0" borderId="0" xfId="3" applyNumberFormat="1" applyFont="1" applyFill="1" applyAlignment="1">
      <alignment horizontal="center" vertical="center" wrapText="1"/>
    </xf>
    <xf numFmtId="0" fontId="5" fillId="0" borderId="0" xfId="4" applyFont="1"/>
    <xf numFmtId="185" fontId="5" fillId="0" borderId="0" xfId="3" applyNumberFormat="1" applyFont="1" applyFill="1" applyAlignment="1">
      <alignment vertical="center" wrapText="1"/>
    </xf>
    <xf numFmtId="0" fontId="5" fillId="0" borderId="0" xfId="2" applyFont="1" applyFill="1" applyAlignment="1">
      <alignment vertical="center" wrapText="1"/>
    </xf>
    <xf numFmtId="0" fontId="8" fillId="0" borderId="0" xfId="2" applyFont="1" applyFill="1" applyAlignment="1">
      <alignment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 vertical="center" wrapText="1"/>
    </xf>
    <xf numFmtId="0" fontId="5" fillId="0" borderId="3" xfId="2" applyFont="1" applyFill="1" applyBorder="1" applyAlignment="1">
      <alignment vertical="center" wrapText="1"/>
    </xf>
    <xf numFmtId="0" fontId="5" fillId="0" borderId="4" xfId="2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6" xfId="0" applyFont="1" applyFill="1" applyBorder="1"/>
    <xf numFmtId="0" fontId="5" fillId="0" borderId="0" xfId="0" applyFont="1" applyFill="1"/>
    <xf numFmtId="0" fontId="14" fillId="0" borderId="7" xfId="2" applyFont="1" applyFill="1" applyBorder="1" applyAlignment="1">
      <alignment horizontal="center" vertical="center" wrapText="1"/>
    </xf>
    <xf numFmtId="0" fontId="14" fillId="0" borderId="5" xfId="2" quotePrefix="1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vertical="center" wrapText="1"/>
    </xf>
    <xf numFmtId="0" fontId="15" fillId="0" borderId="5" xfId="2" quotePrefix="1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vertical="center" wrapText="1"/>
    </xf>
    <xf numFmtId="0" fontId="17" fillId="0" borderId="5" xfId="2" quotePrefix="1" applyFont="1" applyFill="1" applyBorder="1" applyAlignment="1">
      <alignment horizontal="center" vertical="center" wrapText="1"/>
    </xf>
    <xf numFmtId="0" fontId="17" fillId="0" borderId="7" xfId="2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vertical="center" wrapText="1"/>
    </xf>
    <xf numFmtId="4" fontId="5" fillId="0" borderId="2" xfId="0" applyNumberFormat="1" applyFont="1" applyFill="1" applyBorder="1"/>
    <xf numFmtId="4" fontId="15" fillId="0" borderId="2" xfId="0" applyNumberFormat="1" applyFont="1" applyFill="1" applyBorder="1"/>
    <xf numFmtId="0" fontId="5" fillId="0" borderId="8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9" xfId="2" quotePrefix="1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vertical="center" wrapText="1"/>
    </xf>
    <xf numFmtId="0" fontId="17" fillId="0" borderId="2" xfId="2" applyFont="1" applyFill="1" applyBorder="1" applyAlignment="1">
      <alignment vertical="center" wrapText="1"/>
    </xf>
    <xf numFmtId="0" fontId="15" fillId="0" borderId="0" xfId="2" applyFont="1" applyFill="1" applyAlignment="1">
      <alignment vertical="center" wrapText="1"/>
    </xf>
    <xf numFmtId="0" fontId="15" fillId="0" borderId="0" xfId="2" applyFont="1" applyFill="1" applyAlignment="1">
      <alignment wrapText="1"/>
    </xf>
    <xf numFmtId="4" fontId="5" fillId="0" borderId="0" xfId="0" applyNumberFormat="1" applyFont="1" applyFill="1"/>
    <xf numFmtId="4" fontId="15" fillId="0" borderId="0" xfId="2" applyNumberFormat="1" applyFont="1" applyFill="1" applyAlignment="1">
      <alignment vertical="center" wrapText="1"/>
    </xf>
    <xf numFmtId="2" fontId="5" fillId="0" borderId="0" xfId="0" applyNumberFormat="1" applyFont="1" applyFill="1"/>
    <xf numFmtId="195" fontId="5" fillId="0" borderId="0" xfId="0" applyNumberFormat="1" applyFont="1" applyFill="1"/>
    <xf numFmtId="195" fontId="12" fillId="0" borderId="0" xfId="0" applyNumberFormat="1" applyFont="1"/>
    <xf numFmtId="4" fontId="12" fillId="0" borderId="0" xfId="0" applyNumberFormat="1" applyFont="1"/>
    <xf numFmtId="181" fontId="17" fillId="0" borderId="5" xfId="2" applyNumberFormat="1" applyFont="1" applyFill="1" applyBorder="1" applyAlignment="1">
      <alignment horizontal="center" vertical="center" wrapText="1"/>
    </xf>
    <xf numFmtId="181" fontId="17" fillId="0" borderId="5" xfId="2" quotePrefix="1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/>
    <xf numFmtId="183" fontId="5" fillId="0" borderId="0" xfId="0" applyNumberFormat="1" applyFont="1" applyFill="1"/>
    <xf numFmtId="4" fontId="19" fillId="0" borderId="12" xfId="0" applyNumberFormat="1" applyFont="1" applyFill="1" applyBorder="1"/>
    <xf numFmtId="4" fontId="14" fillId="0" borderId="2" xfId="0" applyNumberFormat="1" applyFont="1" applyFill="1" applyBorder="1"/>
    <xf numFmtId="4" fontId="9" fillId="0" borderId="2" xfId="0" applyNumberFormat="1" applyFont="1" applyFill="1" applyBorder="1"/>
    <xf numFmtId="4" fontId="5" fillId="0" borderId="6" xfId="0" applyNumberFormat="1" applyFont="1" applyFill="1" applyBorder="1"/>
    <xf numFmtId="4" fontId="16" fillId="0" borderId="2" xfId="0" applyNumberFormat="1" applyFont="1" applyFill="1" applyBorder="1"/>
    <xf numFmtId="4" fontId="15" fillId="0" borderId="6" xfId="0" applyNumberFormat="1" applyFont="1" applyFill="1" applyBorder="1"/>
    <xf numFmtId="4" fontId="16" fillId="0" borderId="13" xfId="0" applyNumberFormat="1" applyFont="1" applyFill="1" applyBorder="1"/>
    <xf numFmtId="4" fontId="14" fillId="0" borderId="6" xfId="0" applyNumberFormat="1" applyFont="1" applyFill="1" applyBorder="1"/>
    <xf numFmtId="4" fontId="9" fillId="0" borderId="6" xfId="0" applyNumberFormat="1" applyFont="1" applyFill="1" applyBorder="1"/>
    <xf numFmtId="4" fontId="16" fillId="0" borderId="6" xfId="0" applyNumberFormat="1" applyFont="1" applyFill="1" applyBorder="1"/>
    <xf numFmtId="4" fontId="16" fillId="0" borderId="14" xfId="0" applyNumberFormat="1" applyFont="1" applyFill="1" applyBorder="1"/>
    <xf numFmtId="0" fontId="5" fillId="0" borderId="0" xfId="2" applyFont="1" applyFill="1" applyAlignment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0" fontId="5" fillId="0" borderId="1" xfId="2" applyFont="1" applyFill="1" applyBorder="1" applyAlignment="1">
      <alignment horizontal="right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  <xf numFmtId="0" fontId="5" fillId="0" borderId="0" xfId="2" applyFont="1" applyFill="1" applyAlignment="1">
      <alignment horizontal="right" vertical="center" wrapText="1"/>
    </xf>
    <xf numFmtId="0" fontId="10" fillId="0" borderId="0" xfId="2" applyFont="1" applyFill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3" fillId="0" borderId="25" xfId="2" applyFont="1" applyFill="1" applyBorder="1" applyAlignment="1">
      <alignment horizontal="center" vertical="center" wrapText="1"/>
    </xf>
    <xf numFmtId="0" fontId="13" fillId="0" borderId="26" xfId="2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13" fillId="0" borderId="28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13" fillId="0" borderId="2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16" xfId="2" applyFont="1" applyFill="1" applyBorder="1" applyAlignment="1">
      <alignment horizontal="right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18" fillId="0" borderId="15" xfId="2" applyFont="1" applyFill="1" applyBorder="1" applyAlignment="1">
      <alignment horizontal="center" vertical="center" wrapText="1"/>
    </xf>
    <xf numFmtId="0" fontId="18" fillId="0" borderId="1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wrapText="1"/>
    </xf>
    <xf numFmtId="0" fontId="20" fillId="0" borderId="17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right" wrapText="1"/>
    </xf>
    <xf numFmtId="0" fontId="5" fillId="0" borderId="1" xfId="3" applyFont="1" applyFill="1" applyBorder="1" applyAlignment="1">
      <alignment horizontal="right" vertical="center" wrapText="1"/>
    </xf>
    <xf numFmtId="0" fontId="6" fillId="0" borderId="0" xfId="3" applyFont="1" applyFill="1" applyAlignment="1">
      <alignment horizontal="right" vertical="center" wrapText="1"/>
    </xf>
    <xf numFmtId="0" fontId="6" fillId="0" borderId="0" xfId="3" applyFont="1" applyFill="1" applyAlignment="1">
      <alignment horizontal="center" vertical="center" wrapText="1"/>
    </xf>
    <xf numFmtId="0" fontId="5" fillId="0" borderId="17" xfId="3" applyFont="1" applyFill="1" applyBorder="1" applyAlignment="1">
      <alignment horizontal="center" vertical="center" wrapText="1"/>
    </xf>
  </cellXfs>
  <cellStyles count="6">
    <cellStyle name="Comma_naxahashvi dzev" xfId="1"/>
    <cellStyle name="Normal" xfId="0" builtinId="0"/>
    <cellStyle name="Normal_Copy of forma 2008 new Grigor" xfId="2"/>
    <cellStyle name="Normal_naxahashvi dzev" xfId="3"/>
    <cellStyle name="Normal_Salary staff" xfId="4"/>
    <cellStyle name="Style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9"/>
  <sheetViews>
    <sheetView tabSelected="1" topLeftCell="A19" workbookViewId="0">
      <selection activeCell="A15" sqref="A15:N15"/>
    </sheetView>
  </sheetViews>
  <sheetFormatPr defaultRowHeight="13.5"/>
  <cols>
    <col min="1" max="1" width="6.85546875" style="15" customWidth="1"/>
    <col min="2" max="2" width="46" style="15" customWidth="1"/>
    <col min="3" max="5" width="14.85546875" style="31" customWidth="1"/>
    <col min="6" max="6" width="16" style="31" customWidth="1"/>
    <col min="7" max="8" width="14.85546875" style="31" customWidth="1"/>
    <col min="9" max="10" width="16" style="31" customWidth="1"/>
    <col min="11" max="11" width="14.85546875" style="31" customWidth="1"/>
    <col min="12" max="13" width="16" style="31" bestFit="1" customWidth="1"/>
    <col min="14" max="14" width="14.85546875" style="31" bestFit="1" customWidth="1"/>
    <col min="15" max="16384" width="9.140625" style="31"/>
  </cols>
  <sheetData>
    <row r="1" spans="1:14" s="15" customFormat="1">
      <c r="N1" s="16"/>
    </row>
    <row r="2" spans="1:14" s="15" customFormat="1">
      <c r="A2" s="71" t="s">
        <v>115</v>
      </c>
      <c r="B2" s="71"/>
      <c r="C2" s="71"/>
      <c r="H2" s="17"/>
      <c r="I2" s="71" t="s">
        <v>116</v>
      </c>
      <c r="J2" s="71"/>
      <c r="K2" s="71"/>
      <c r="L2" s="71"/>
      <c r="M2" s="71"/>
      <c r="N2" s="71"/>
    </row>
    <row r="3" spans="1:14" s="15" customFormat="1"/>
    <row r="4" spans="1:14" s="15" customFormat="1" ht="18.75" customHeight="1">
      <c r="A4" s="72" t="s">
        <v>168</v>
      </c>
      <c r="B4" s="72"/>
      <c r="C4" s="72"/>
      <c r="D4" s="72"/>
      <c r="E4" s="72"/>
      <c r="F4" s="72"/>
      <c r="G4" s="72"/>
      <c r="H4" s="18"/>
      <c r="I4" s="73"/>
      <c r="J4" s="73"/>
      <c r="K4" s="73"/>
      <c r="L4" s="73"/>
      <c r="M4" s="73"/>
      <c r="N4" s="73"/>
    </row>
    <row r="5" spans="1:14" s="15" customFormat="1">
      <c r="A5" s="15" t="s">
        <v>8</v>
      </c>
      <c r="B5" s="74" t="s">
        <v>96</v>
      </c>
      <c r="C5" s="74"/>
      <c r="D5" s="74"/>
      <c r="E5" s="74"/>
      <c r="H5" s="19"/>
      <c r="I5" s="75" t="s">
        <v>71</v>
      </c>
      <c r="J5" s="75"/>
      <c r="K5" s="75"/>
      <c r="L5" s="75"/>
      <c r="M5" s="75"/>
      <c r="N5" s="75"/>
    </row>
    <row r="6" spans="1:14" s="15" customFormat="1"/>
    <row r="7" spans="1:14" s="15" customFormat="1">
      <c r="A7" s="76" t="s">
        <v>169</v>
      </c>
      <c r="B7" s="76"/>
      <c r="C7" s="76"/>
      <c r="D7" s="76"/>
      <c r="E7" s="76"/>
      <c r="F7" s="76"/>
      <c r="G7" s="76"/>
      <c r="H7" s="17"/>
      <c r="I7" s="77" t="s">
        <v>150</v>
      </c>
      <c r="J7" s="77"/>
      <c r="K7" s="77"/>
      <c r="L7" s="77"/>
      <c r="M7" s="77"/>
    </row>
    <row r="8" spans="1:14" s="15" customFormat="1">
      <c r="H8" s="17"/>
      <c r="I8" s="20"/>
      <c r="J8" s="20"/>
      <c r="K8" s="20"/>
      <c r="L8" s="20"/>
      <c r="M8" s="20"/>
    </row>
    <row r="9" spans="1:14" s="15" customFormat="1" ht="11.25" customHeight="1">
      <c r="N9" s="17" t="s">
        <v>84</v>
      </c>
    </row>
    <row r="10" spans="1:14" s="15" customFormat="1">
      <c r="A10" s="75" t="s">
        <v>97</v>
      </c>
      <c r="B10" s="75"/>
      <c r="C10" s="75"/>
      <c r="D10" s="75"/>
      <c r="E10" s="75"/>
      <c r="F10" s="17" t="s">
        <v>84</v>
      </c>
    </row>
    <row r="11" spans="1:14" s="15" customFormat="1" ht="12" customHeight="1"/>
    <row r="12" spans="1:14" s="15" customFormat="1"/>
    <row r="13" spans="1:14" s="15" customFormat="1"/>
    <row r="14" spans="1:14" s="15" customFormat="1" ht="20.25">
      <c r="A14" s="78" t="s">
        <v>81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14" s="15" customFormat="1" ht="22.5" customHeight="1">
      <c r="A15" s="79" t="s">
        <v>117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</row>
    <row r="16" spans="1:14" s="15" customFormat="1" ht="12.75" customHeight="1">
      <c r="A16" s="80" t="s">
        <v>98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4" s="15" customFormat="1" ht="17.25">
      <c r="A17" s="89" t="s">
        <v>89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s="15" customFormat="1">
      <c r="A18" s="71" t="s">
        <v>165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1:14" s="15" customFormat="1"/>
    <row r="20" spans="1:14" s="15" customFormat="1"/>
    <row r="21" spans="1:14" s="15" customFormat="1">
      <c r="A21" s="76" t="s">
        <v>99</v>
      </c>
      <c r="B21" s="76"/>
      <c r="C21" s="76"/>
      <c r="D21" s="76"/>
      <c r="E21" s="76"/>
      <c r="F21" s="76"/>
      <c r="G21" s="76"/>
      <c r="H21" s="76"/>
      <c r="I21" s="76"/>
    </row>
    <row r="22" spans="1:14" s="15" customFormat="1" ht="14.25" thickBot="1"/>
    <row r="23" spans="1:14" s="15" customFormat="1" ht="14.25" thickBot="1">
      <c r="A23" s="76" t="s">
        <v>57</v>
      </c>
      <c r="B23" s="76"/>
      <c r="C23" s="76"/>
      <c r="D23" s="20" t="s">
        <v>58</v>
      </c>
      <c r="E23" s="21">
        <v>9</v>
      </c>
      <c r="F23" s="22" t="s">
        <v>66</v>
      </c>
      <c r="G23" s="21">
        <v>6</v>
      </c>
      <c r="H23" s="22" t="s">
        <v>61</v>
      </c>
      <c r="I23" s="21">
        <v>1</v>
      </c>
    </row>
    <row r="24" spans="1:14" s="15" customFormat="1" ht="14.25" thickBot="1">
      <c r="A24" s="76" t="s">
        <v>167</v>
      </c>
      <c r="B24" s="76"/>
      <c r="C24" s="76"/>
      <c r="D24" s="76"/>
      <c r="E24" s="76"/>
      <c r="F24" s="23"/>
      <c r="G24" s="18"/>
      <c r="H24" s="18"/>
      <c r="I24" s="18"/>
    </row>
    <row r="25" spans="1:14" s="15" customFormat="1">
      <c r="F25" s="24"/>
      <c r="G25" s="18"/>
      <c r="H25" s="18"/>
      <c r="I25" s="18"/>
    </row>
    <row r="26" spans="1:14" s="15" customFormat="1">
      <c r="F26" s="24"/>
      <c r="G26" s="18"/>
      <c r="H26" s="18"/>
      <c r="I26" s="18"/>
    </row>
    <row r="27" spans="1:14" s="15" customFormat="1">
      <c r="A27" s="76" t="s">
        <v>72</v>
      </c>
      <c r="B27" s="76"/>
      <c r="C27" s="76"/>
      <c r="D27" s="76"/>
      <c r="E27" s="76"/>
      <c r="F27" s="76"/>
      <c r="G27" s="76"/>
      <c r="H27" s="76"/>
      <c r="I27" s="76"/>
    </row>
    <row r="28" spans="1:14" s="15" customFormat="1">
      <c r="A28" s="91" t="s">
        <v>166</v>
      </c>
      <c r="B28" s="91"/>
      <c r="C28" s="91"/>
    </row>
    <row r="29" spans="1:14" s="15" customFormat="1"/>
    <row r="30" spans="1:14" s="15" customFormat="1" ht="14.25" customHeight="1" thickBot="1">
      <c r="L30" s="92" t="s">
        <v>73</v>
      </c>
      <c r="M30" s="92"/>
      <c r="N30" s="92"/>
    </row>
    <row r="31" spans="1:14" s="15" customFormat="1" ht="13.5" customHeight="1">
      <c r="A31" s="93" t="s">
        <v>74</v>
      </c>
      <c r="B31" s="96" t="s">
        <v>92</v>
      </c>
      <c r="C31" s="81" t="s">
        <v>49</v>
      </c>
      <c r="D31" s="82"/>
      <c r="E31" s="83"/>
      <c r="F31" s="81" t="s">
        <v>50</v>
      </c>
      <c r="G31" s="82"/>
      <c r="H31" s="83"/>
      <c r="I31" s="81" t="s">
        <v>65</v>
      </c>
      <c r="J31" s="82"/>
      <c r="K31" s="83"/>
      <c r="L31" s="81" t="s">
        <v>85</v>
      </c>
      <c r="M31" s="82"/>
      <c r="N31" s="84"/>
    </row>
    <row r="32" spans="1:14" s="15" customFormat="1" ht="13.5" customHeight="1">
      <c r="A32" s="94"/>
      <c r="B32" s="97"/>
      <c r="C32" s="85" t="s">
        <v>63</v>
      </c>
      <c r="D32" s="87" t="s">
        <v>48</v>
      </c>
      <c r="E32" s="88"/>
      <c r="F32" s="85" t="s">
        <v>63</v>
      </c>
      <c r="G32" s="87" t="s">
        <v>48</v>
      </c>
      <c r="H32" s="88"/>
      <c r="I32" s="85" t="s">
        <v>63</v>
      </c>
      <c r="J32" s="87" t="s">
        <v>48</v>
      </c>
      <c r="K32" s="88"/>
      <c r="L32" s="85" t="s">
        <v>63</v>
      </c>
      <c r="M32" s="87" t="s">
        <v>48</v>
      </c>
      <c r="N32" s="90"/>
    </row>
    <row r="33" spans="1:14" s="15" customFormat="1" ht="63.75">
      <c r="A33" s="95"/>
      <c r="B33" s="98"/>
      <c r="C33" s="86"/>
      <c r="D33" s="26" t="s">
        <v>100</v>
      </c>
      <c r="E33" s="26" t="s">
        <v>75</v>
      </c>
      <c r="F33" s="86"/>
      <c r="G33" s="26" t="s">
        <v>101</v>
      </c>
      <c r="H33" s="26" t="s">
        <v>75</v>
      </c>
      <c r="I33" s="86"/>
      <c r="J33" s="26" t="s">
        <v>101</v>
      </c>
      <c r="K33" s="26" t="s">
        <v>75</v>
      </c>
      <c r="L33" s="86"/>
      <c r="M33" s="26" t="s">
        <v>101</v>
      </c>
      <c r="N33" s="27" t="s">
        <v>75</v>
      </c>
    </row>
    <row r="34" spans="1:14" ht="14.25">
      <c r="A34" s="25"/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0"/>
    </row>
    <row r="35" spans="1:14" ht="16.5">
      <c r="A35" s="25" t="s">
        <v>51</v>
      </c>
      <c r="B35" s="32" t="s">
        <v>112</v>
      </c>
      <c r="C35" s="61">
        <f t="shared" ref="C35:N35" si="0">C36+C38+C65</f>
        <v>43673.841297626219</v>
      </c>
      <c r="D35" s="61">
        <f t="shared" si="0"/>
        <v>34939.073038100978</v>
      </c>
      <c r="E35" s="61">
        <f t="shared" si="0"/>
        <v>8734.7682595252445</v>
      </c>
      <c r="F35" s="61">
        <f t="shared" si="0"/>
        <v>85274.258595252439</v>
      </c>
      <c r="G35" s="61">
        <f t="shared" si="0"/>
        <v>68219.406876201945</v>
      </c>
      <c r="H35" s="61">
        <f t="shared" si="0"/>
        <v>17054.851719050486</v>
      </c>
      <c r="I35" s="61">
        <f t="shared" si="0"/>
        <v>126917.59989287864</v>
      </c>
      <c r="J35" s="61">
        <f t="shared" si="0"/>
        <v>101534.07991430291</v>
      </c>
      <c r="K35" s="61">
        <f t="shared" si="0"/>
        <v>25383.519978575729</v>
      </c>
      <c r="L35" s="61">
        <f t="shared" si="0"/>
        <v>166146.64119050489</v>
      </c>
      <c r="M35" s="61">
        <f t="shared" si="0"/>
        <v>132917.26295240389</v>
      </c>
      <c r="N35" s="67">
        <f t="shared" si="0"/>
        <v>33229.378238100973</v>
      </c>
    </row>
    <row r="36" spans="1:14" ht="33">
      <c r="A36" s="33" t="s">
        <v>2</v>
      </c>
      <c r="B36" s="34" t="s">
        <v>113</v>
      </c>
      <c r="C36" s="62">
        <f t="shared" ref="C36:N36" si="1">SUM(C37:C37)</f>
        <v>30024.057997626216</v>
      </c>
      <c r="D36" s="62">
        <f t="shared" si="1"/>
        <v>24019.246398100971</v>
      </c>
      <c r="E36" s="62">
        <f t="shared" si="1"/>
        <v>6004.8115995252429</v>
      </c>
      <c r="F36" s="62">
        <f t="shared" si="1"/>
        <v>60048.115995252432</v>
      </c>
      <c r="G36" s="62">
        <f t="shared" si="1"/>
        <v>48038.492796201943</v>
      </c>
      <c r="H36" s="62">
        <f t="shared" si="1"/>
        <v>12009.623199050486</v>
      </c>
      <c r="I36" s="62">
        <f t="shared" si="1"/>
        <v>90072.173992878641</v>
      </c>
      <c r="J36" s="62">
        <f t="shared" si="1"/>
        <v>72057.739194302907</v>
      </c>
      <c r="K36" s="62">
        <f t="shared" si="1"/>
        <v>18014.434798575727</v>
      </c>
      <c r="L36" s="62">
        <f t="shared" si="1"/>
        <v>120096.23199050486</v>
      </c>
      <c r="M36" s="62">
        <f t="shared" si="1"/>
        <v>96076.985592403886</v>
      </c>
      <c r="N36" s="68">
        <f t="shared" si="1"/>
        <v>24019.246398100971</v>
      </c>
    </row>
    <row r="37" spans="1:14" ht="45" customHeight="1">
      <c r="A37" s="35" t="s">
        <v>170</v>
      </c>
      <c r="B37" s="36" t="s">
        <v>171</v>
      </c>
      <c r="C37" s="62">
        <v>30024.057997626216</v>
      </c>
      <c r="D37" s="62">
        <v>24019.246398100971</v>
      </c>
      <c r="E37" s="62">
        <v>6004.8115995252429</v>
      </c>
      <c r="F37" s="62">
        <v>60048.115995252432</v>
      </c>
      <c r="G37" s="62">
        <v>48038.492796201943</v>
      </c>
      <c r="H37" s="62">
        <v>12009.623199050486</v>
      </c>
      <c r="I37" s="62">
        <v>90072.173992878641</v>
      </c>
      <c r="J37" s="62">
        <v>72057.739194302907</v>
      </c>
      <c r="K37" s="62">
        <v>18014.434798575727</v>
      </c>
      <c r="L37" s="62">
        <v>120096.23199050486</v>
      </c>
      <c r="M37" s="62">
        <v>96076.985592403886</v>
      </c>
      <c r="N37" s="68">
        <v>24019.246398100971</v>
      </c>
    </row>
    <row r="38" spans="1:14" ht="49.5">
      <c r="A38" s="33" t="s">
        <v>10</v>
      </c>
      <c r="B38" s="34" t="s">
        <v>114</v>
      </c>
      <c r="C38" s="64">
        <f t="shared" ref="C38:N38" si="2">C39+C46+C49+C57+C60</f>
        <v>13114.783300000003</v>
      </c>
      <c r="D38" s="64">
        <f t="shared" si="2"/>
        <v>10491.826640000003</v>
      </c>
      <c r="E38" s="64">
        <f t="shared" si="2"/>
        <v>2622.9566600000007</v>
      </c>
      <c r="F38" s="64">
        <f t="shared" si="2"/>
        <v>24156.142600000006</v>
      </c>
      <c r="G38" s="64">
        <f t="shared" si="2"/>
        <v>19324.914080000002</v>
      </c>
      <c r="H38" s="64">
        <f t="shared" si="2"/>
        <v>4831.2285200000006</v>
      </c>
      <c r="I38" s="64">
        <f t="shared" si="2"/>
        <v>35240.425900000009</v>
      </c>
      <c r="J38" s="64">
        <f t="shared" si="2"/>
        <v>28192.340720000004</v>
      </c>
      <c r="K38" s="64">
        <f t="shared" si="2"/>
        <v>7048.0851800000009</v>
      </c>
      <c r="L38" s="64">
        <f t="shared" si="2"/>
        <v>43829.909200000009</v>
      </c>
      <c r="M38" s="64">
        <f t="shared" si="2"/>
        <v>35063.877360000006</v>
      </c>
      <c r="N38" s="69">
        <f t="shared" si="2"/>
        <v>8766.0318400000015</v>
      </c>
    </row>
    <row r="39" spans="1:14" ht="16.5">
      <c r="A39" s="37" t="s">
        <v>3</v>
      </c>
      <c r="B39" s="38" t="s">
        <v>80</v>
      </c>
      <c r="C39" s="64">
        <f>SUM(D39:E39)</f>
        <v>4793.8712999999998</v>
      </c>
      <c r="D39" s="42">
        <f>SUM(D40:D45)</f>
        <v>3835.0970400000001</v>
      </c>
      <c r="E39" s="42">
        <f>SUM(E40:E45)</f>
        <v>958.77426000000003</v>
      </c>
      <c r="F39" s="64">
        <f>SUM(G39:H39)</f>
        <v>6457.2425999999996</v>
      </c>
      <c r="G39" s="42">
        <f>SUM(G40:G45)</f>
        <v>5165.7940799999997</v>
      </c>
      <c r="H39" s="42">
        <f>SUM(H40:H45)</f>
        <v>1291.4485199999999</v>
      </c>
      <c r="I39" s="64">
        <f>SUM(J39:K39)</f>
        <v>8120.6138999999994</v>
      </c>
      <c r="J39" s="42">
        <f>SUM(J40:J45)</f>
        <v>6496.4911199999997</v>
      </c>
      <c r="K39" s="42">
        <f>SUM(K40:K45)</f>
        <v>1624.1227799999999</v>
      </c>
      <c r="L39" s="64">
        <f>SUM(M39:N39)</f>
        <v>9783.9851999999992</v>
      </c>
      <c r="M39" s="42">
        <f>SUM(M40:M45)</f>
        <v>7827.1881599999997</v>
      </c>
      <c r="N39" s="65">
        <f>SUM(N40:N45)</f>
        <v>1956.7970399999999</v>
      </c>
    </row>
    <row r="40" spans="1:14" ht="14.25">
      <c r="A40" s="39" t="s">
        <v>21</v>
      </c>
      <c r="B40" s="40" t="s">
        <v>102</v>
      </c>
      <c r="C40" s="62">
        <v>0</v>
      </c>
      <c r="D40" s="41">
        <v>0</v>
      </c>
      <c r="E40" s="41">
        <v>0</v>
      </c>
      <c r="F40" s="62">
        <v>0</v>
      </c>
      <c r="G40" s="41">
        <v>0</v>
      </c>
      <c r="H40" s="41">
        <v>0</v>
      </c>
      <c r="I40" s="62">
        <v>0</v>
      </c>
      <c r="J40" s="41">
        <v>0</v>
      </c>
      <c r="K40" s="41">
        <v>0</v>
      </c>
      <c r="L40" s="62">
        <v>0</v>
      </c>
      <c r="M40" s="41">
        <v>0</v>
      </c>
      <c r="N40" s="63">
        <v>0</v>
      </c>
    </row>
    <row r="41" spans="1:14" ht="14.25">
      <c r="A41" s="39" t="s">
        <v>22</v>
      </c>
      <c r="B41" s="40" t="s">
        <v>62</v>
      </c>
      <c r="C41" s="62">
        <v>1266.9712999999999</v>
      </c>
      <c r="D41" s="41">
        <v>1013.5770399999999</v>
      </c>
      <c r="E41" s="41">
        <v>253.39425999999997</v>
      </c>
      <c r="F41" s="62">
        <v>2533.9425999999999</v>
      </c>
      <c r="G41" s="41">
        <v>2027.1540799999998</v>
      </c>
      <c r="H41" s="41">
        <v>506.78851999999995</v>
      </c>
      <c r="I41" s="62">
        <v>3800.9138999999996</v>
      </c>
      <c r="J41" s="41">
        <v>3040.7311199999995</v>
      </c>
      <c r="K41" s="41">
        <v>760.18277999999987</v>
      </c>
      <c r="L41" s="62">
        <v>5067.8851999999997</v>
      </c>
      <c r="M41" s="41">
        <v>4054.3081599999996</v>
      </c>
      <c r="N41" s="63">
        <v>1013.5770399999999</v>
      </c>
    </row>
    <row r="42" spans="1:14" ht="14.25">
      <c r="A42" s="39" t="s">
        <v>23</v>
      </c>
      <c r="B42" s="40" t="s">
        <v>68</v>
      </c>
      <c r="C42" s="62">
        <v>47.5</v>
      </c>
      <c r="D42" s="41">
        <v>38</v>
      </c>
      <c r="E42" s="41">
        <v>9.5</v>
      </c>
      <c r="F42" s="62">
        <v>95</v>
      </c>
      <c r="G42" s="41">
        <v>76</v>
      </c>
      <c r="H42" s="41">
        <v>19</v>
      </c>
      <c r="I42" s="62">
        <v>142.5</v>
      </c>
      <c r="J42" s="41">
        <v>114</v>
      </c>
      <c r="K42" s="41">
        <v>28.5</v>
      </c>
      <c r="L42" s="62">
        <v>190</v>
      </c>
      <c r="M42" s="41">
        <v>152</v>
      </c>
      <c r="N42" s="63">
        <v>38</v>
      </c>
    </row>
    <row r="43" spans="1:14" ht="14.25">
      <c r="A43" s="39" t="s">
        <v>24</v>
      </c>
      <c r="B43" s="40" t="s">
        <v>69</v>
      </c>
      <c r="C43" s="62">
        <v>348.9</v>
      </c>
      <c r="D43" s="41">
        <v>279.12</v>
      </c>
      <c r="E43" s="41">
        <v>69.78</v>
      </c>
      <c r="F43" s="62">
        <v>697.8</v>
      </c>
      <c r="G43" s="41">
        <v>558.24</v>
      </c>
      <c r="H43" s="41">
        <v>139.56</v>
      </c>
      <c r="I43" s="62">
        <v>1046.7</v>
      </c>
      <c r="J43" s="41">
        <v>837.36</v>
      </c>
      <c r="K43" s="41">
        <v>209.34</v>
      </c>
      <c r="L43" s="62">
        <v>1395.6</v>
      </c>
      <c r="M43" s="41">
        <v>1116.48</v>
      </c>
      <c r="N43" s="63">
        <v>279.12</v>
      </c>
    </row>
    <row r="44" spans="1:14" ht="14.25">
      <c r="A44" s="39" t="s">
        <v>25</v>
      </c>
      <c r="B44" s="40" t="s">
        <v>52</v>
      </c>
      <c r="C44" s="62">
        <v>3130.5</v>
      </c>
      <c r="D44" s="41">
        <v>2504.4</v>
      </c>
      <c r="E44" s="41">
        <v>626.1</v>
      </c>
      <c r="F44" s="62">
        <v>3130.5</v>
      </c>
      <c r="G44" s="41">
        <v>2504.4</v>
      </c>
      <c r="H44" s="41">
        <v>626.1</v>
      </c>
      <c r="I44" s="62">
        <v>3130.5</v>
      </c>
      <c r="J44" s="41">
        <v>2504.4</v>
      </c>
      <c r="K44" s="41">
        <v>626.1</v>
      </c>
      <c r="L44" s="62">
        <v>3130.5</v>
      </c>
      <c r="M44" s="41">
        <v>2504.4</v>
      </c>
      <c r="N44" s="63">
        <v>626.1</v>
      </c>
    </row>
    <row r="45" spans="1:14" ht="14.25">
      <c r="A45" s="39" t="s">
        <v>26</v>
      </c>
      <c r="B45" s="40" t="s">
        <v>103</v>
      </c>
      <c r="C45" s="62">
        <v>0</v>
      </c>
      <c r="D45" s="41">
        <v>0</v>
      </c>
      <c r="E45" s="41">
        <v>0</v>
      </c>
      <c r="F45" s="62">
        <v>0</v>
      </c>
      <c r="G45" s="41">
        <v>0</v>
      </c>
      <c r="H45" s="41">
        <v>0</v>
      </c>
      <c r="I45" s="62">
        <v>0</v>
      </c>
      <c r="J45" s="41">
        <v>0</v>
      </c>
      <c r="K45" s="41">
        <v>0</v>
      </c>
      <c r="L45" s="62">
        <v>0</v>
      </c>
      <c r="M45" s="41">
        <v>0</v>
      </c>
      <c r="N45" s="63">
        <v>0</v>
      </c>
    </row>
    <row r="46" spans="1:14" ht="33">
      <c r="A46" s="56">
        <v>2.2000000000000002</v>
      </c>
      <c r="B46" s="38" t="s">
        <v>104</v>
      </c>
      <c r="C46" s="64">
        <f t="shared" ref="C46:N46" si="3">SUM(C47:C48)</f>
        <v>368</v>
      </c>
      <c r="D46" s="64">
        <f t="shared" si="3"/>
        <v>294.39999999999998</v>
      </c>
      <c r="E46" s="64">
        <f t="shared" si="3"/>
        <v>73.599999999999994</v>
      </c>
      <c r="F46" s="64">
        <f t="shared" si="3"/>
        <v>1836.0000000000002</v>
      </c>
      <c r="G46" s="64">
        <f t="shared" si="3"/>
        <v>1468.8000000000002</v>
      </c>
      <c r="H46" s="64">
        <f t="shared" si="3"/>
        <v>367.20000000000005</v>
      </c>
      <c r="I46" s="64">
        <f t="shared" si="3"/>
        <v>3304.0000000000005</v>
      </c>
      <c r="J46" s="64">
        <f t="shared" si="3"/>
        <v>2643.2000000000003</v>
      </c>
      <c r="K46" s="64">
        <f t="shared" si="3"/>
        <v>660.80000000000007</v>
      </c>
      <c r="L46" s="64">
        <f t="shared" si="3"/>
        <v>4772</v>
      </c>
      <c r="M46" s="64">
        <f t="shared" si="3"/>
        <v>3817.6000000000004</v>
      </c>
      <c r="N46" s="69">
        <f t="shared" si="3"/>
        <v>954.40000000000009</v>
      </c>
    </row>
    <row r="47" spans="1:14" ht="14.25">
      <c r="A47" s="39" t="s">
        <v>27</v>
      </c>
      <c r="B47" s="40" t="s">
        <v>77</v>
      </c>
      <c r="C47" s="62">
        <v>368</v>
      </c>
      <c r="D47" s="41">
        <v>294.39999999999998</v>
      </c>
      <c r="E47" s="41">
        <v>73.599999999999994</v>
      </c>
      <c r="F47" s="62">
        <v>736</v>
      </c>
      <c r="G47" s="41">
        <v>588.79999999999995</v>
      </c>
      <c r="H47" s="41">
        <v>147.19999999999999</v>
      </c>
      <c r="I47" s="62">
        <v>1104</v>
      </c>
      <c r="J47" s="41">
        <v>883.19999999999993</v>
      </c>
      <c r="K47" s="41">
        <v>220.79999999999998</v>
      </c>
      <c r="L47" s="62">
        <v>1472</v>
      </c>
      <c r="M47" s="41">
        <v>1177.5999999999999</v>
      </c>
      <c r="N47" s="63">
        <v>294.39999999999998</v>
      </c>
    </row>
    <row r="48" spans="1:14" ht="14.25">
      <c r="A48" s="39" t="s">
        <v>28</v>
      </c>
      <c r="B48" s="40" t="s">
        <v>53</v>
      </c>
      <c r="C48" s="62">
        <v>0</v>
      </c>
      <c r="D48" s="41">
        <v>0</v>
      </c>
      <c r="E48" s="41">
        <v>0</v>
      </c>
      <c r="F48" s="62">
        <v>1100.0000000000002</v>
      </c>
      <c r="G48" s="41">
        <v>880.00000000000011</v>
      </c>
      <c r="H48" s="41">
        <v>220.00000000000003</v>
      </c>
      <c r="I48" s="62">
        <v>2200.0000000000005</v>
      </c>
      <c r="J48" s="41">
        <v>1760.0000000000002</v>
      </c>
      <c r="K48" s="41">
        <v>440.00000000000006</v>
      </c>
      <c r="L48" s="62">
        <v>3300.0000000000005</v>
      </c>
      <c r="M48" s="41">
        <v>2640.0000000000005</v>
      </c>
      <c r="N48" s="63">
        <v>660.00000000000011</v>
      </c>
    </row>
    <row r="49" spans="1:14" ht="33">
      <c r="A49" s="56">
        <v>2.2999999999999998</v>
      </c>
      <c r="B49" s="38" t="s">
        <v>54</v>
      </c>
      <c r="C49" s="64">
        <f>SUM(C50:C56)</f>
        <v>3923.2120000000009</v>
      </c>
      <c r="D49" s="64">
        <f t="shared" ref="D49:N49" si="4">SUM(D50:D56)</f>
        <v>3138.5696000000007</v>
      </c>
      <c r="E49" s="64">
        <f t="shared" si="4"/>
        <v>784.64240000000018</v>
      </c>
      <c r="F49" s="64">
        <f t="shared" si="4"/>
        <v>10298.300000000003</v>
      </c>
      <c r="G49" s="64">
        <f t="shared" si="4"/>
        <v>8238.6400000000012</v>
      </c>
      <c r="H49" s="64">
        <f t="shared" si="4"/>
        <v>2059.6600000000003</v>
      </c>
      <c r="I49" s="64">
        <f t="shared" si="4"/>
        <v>14221.512000000002</v>
      </c>
      <c r="J49" s="64">
        <f t="shared" si="4"/>
        <v>11377.209600000002</v>
      </c>
      <c r="K49" s="64">
        <f t="shared" si="4"/>
        <v>2844.3024000000005</v>
      </c>
      <c r="L49" s="64">
        <f t="shared" si="4"/>
        <v>18144.724000000002</v>
      </c>
      <c r="M49" s="64">
        <f t="shared" si="4"/>
        <v>14515.779200000003</v>
      </c>
      <c r="N49" s="69">
        <f t="shared" si="4"/>
        <v>3628.9448000000007</v>
      </c>
    </row>
    <row r="50" spans="1:14" ht="14.25">
      <c r="A50" s="39" t="s">
        <v>29</v>
      </c>
      <c r="B50" s="40" t="s">
        <v>82</v>
      </c>
      <c r="C50" s="62">
        <v>1405.5000000000005</v>
      </c>
      <c r="D50" s="41">
        <v>1124.4000000000003</v>
      </c>
      <c r="E50" s="41">
        <v>281.10000000000008</v>
      </c>
      <c r="F50" s="62">
        <v>2811.0000000000009</v>
      </c>
      <c r="G50" s="41">
        <v>2248.8000000000006</v>
      </c>
      <c r="H50" s="41">
        <v>562.20000000000016</v>
      </c>
      <c r="I50" s="62">
        <v>4216.5000000000009</v>
      </c>
      <c r="J50" s="41">
        <v>3373.2000000000007</v>
      </c>
      <c r="K50" s="41">
        <v>843.30000000000018</v>
      </c>
      <c r="L50" s="62">
        <v>5622.0000000000018</v>
      </c>
      <c r="M50" s="41">
        <v>4497.6000000000013</v>
      </c>
      <c r="N50" s="63">
        <v>1124.4000000000003</v>
      </c>
    </row>
    <row r="51" spans="1:14" ht="14.25">
      <c r="A51" s="39" t="s">
        <v>30</v>
      </c>
      <c r="B51" s="40" t="s">
        <v>76</v>
      </c>
      <c r="C51" s="62">
        <v>267.75</v>
      </c>
      <c r="D51" s="41">
        <v>214.2</v>
      </c>
      <c r="E51" s="41">
        <v>53.55</v>
      </c>
      <c r="F51" s="62">
        <v>535.5</v>
      </c>
      <c r="G51" s="41">
        <v>428.4</v>
      </c>
      <c r="H51" s="41">
        <v>107.1</v>
      </c>
      <c r="I51" s="62">
        <v>803.24999999999989</v>
      </c>
      <c r="J51" s="41">
        <v>642.59999999999991</v>
      </c>
      <c r="K51" s="41">
        <v>160.64999999999998</v>
      </c>
      <c r="L51" s="62">
        <v>1071</v>
      </c>
      <c r="M51" s="41">
        <v>856.8</v>
      </c>
      <c r="N51" s="63">
        <v>214.19999999999996</v>
      </c>
    </row>
    <row r="52" spans="1:14" ht="27">
      <c r="A52" s="39" t="s">
        <v>31</v>
      </c>
      <c r="B52" s="40" t="s">
        <v>55</v>
      </c>
      <c r="C52" s="62">
        <v>33.75</v>
      </c>
      <c r="D52" s="41">
        <v>27</v>
      </c>
      <c r="E52" s="41">
        <v>6.75</v>
      </c>
      <c r="F52" s="62">
        <v>67.5</v>
      </c>
      <c r="G52" s="41">
        <v>54</v>
      </c>
      <c r="H52" s="41">
        <v>13.5</v>
      </c>
      <c r="I52" s="62">
        <v>101.25</v>
      </c>
      <c r="J52" s="41">
        <v>81</v>
      </c>
      <c r="K52" s="41">
        <v>20.25</v>
      </c>
      <c r="L52" s="62">
        <v>135</v>
      </c>
      <c r="M52" s="41">
        <v>108</v>
      </c>
      <c r="N52" s="63">
        <v>27</v>
      </c>
    </row>
    <row r="53" spans="1:14" ht="14.25">
      <c r="A53" s="39" t="s">
        <v>32</v>
      </c>
      <c r="B53" s="40" t="s">
        <v>86</v>
      </c>
      <c r="C53" s="62">
        <v>40</v>
      </c>
      <c r="D53" s="41">
        <v>32</v>
      </c>
      <c r="E53" s="41">
        <v>8</v>
      </c>
      <c r="F53" s="62">
        <v>80</v>
      </c>
      <c r="G53" s="41">
        <v>64</v>
      </c>
      <c r="H53" s="41">
        <v>16</v>
      </c>
      <c r="I53" s="62">
        <v>120</v>
      </c>
      <c r="J53" s="41">
        <v>96</v>
      </c>
      <c r="K53" s="41">
        <v>24</v>
      </c>
      <c r="L53" s="62">
        <v>160</v>
      </c>
      <c r="M53" s="41">
        <v>128</v>
      </c>
      <c r="N53" s="63">
        <v>32</v>
      </c>
    </row>
    <row r="54" spans="1:14" ht="14.25">
      <c r="A54" s="39" t="s">
        <v>33</v>
      </c>
      <c r="B54" s="40" t="s">
        <v>70</v>
      </c>
      <c r="C54" s="62">
        <v>0</v>
      </c>
      <c r="D54" s="41">
        <v>0</v>
      </c>
      <c r="E54" s="41">
        <v>0</v>
      </c>
      <c r="F54" s="62">
        <v>2451.8760000000002</v>
      </c>
      <c r="G54" s="41">
        <v>1961.5008</v>
      </c>
      <c r="H54" s="41">
        <v>490.37520000000001</v>
      </c>
      <c r="I54" s="62">
        <v>2451.8760000000002</v>
      </c>
      <c r="J54" s="41">
        <v>1961.5008</v>
      </c>
      <c r="K54" s="41">
        <v>490.37520000000001</v>
      </c>
      <c r="L54" s="62">
        <v>2451.8760000000002</v>
      </c>
      <c r="M54" s="41">
        <v>1961.5008</v>
      </c>
      <c r="N54" s="63">
        <v>490.37520000000001</v>
      </c>
    </row>
    <row r="55" spans="1:14" ht="14.25">
      <c r="A55" s="39" t="s">
        <v>34</v>
      </c>
      <c r="B55" s="40" t="s">
        <v>78</v>
      </c>
      <c r="C55" s="62">
        <v>30.000000000000004</v>
      </c>
      <c r="D55" s="41">
        <v>24.000000000000004</v>
      </c>
      <c r="E55" s="41">
        <v>6.0000000000000009</v>
      </c>
      <c r="F55" s="62">
        <v>60.000000000000007</v>
      </c>
      <c r="G55" s="41">
        <v>48.000000000000007</v>
      </c>
      <c r="H55" s="41">
        <v>12.000000000000002</v>
      </c>
      <c r="I55" s="62">
        <v>90.000000000000014</v>
      </c>
      <c r="J55" s="41">
        <v>72.000000000000014</v>
      </c>
      <c r="K55" s="41">
        <v>18.000000000000004</v>
      </c>
      <c r="L55" s="62">
        <v>120.00000000000001</v>
      </c>
      <c r="M55" s="41">
        <v>96.000000000000014</v>
      </c>
      <c r="N55" s="63">
        <v>24.000000000000004</v>
      </c>
    </row>
    <row r="56" spans="1:14" ht="14.25">
      <c r="A56" s="39" t="s">
        <v>35</v>
      </c>
      <c r="B56" s="40" t="s">
        <v>64</v>
      </c>
      <c r="C56" s="62">
        <v>2146.2120000000004</v>
      </c>
      <c r="D56" s="41">
        <v>1716.9696000000004</v>
      </c>
      <c r="E56" s="41">
        <v>429.24240000000009</v>
      </c>
      <c r="F56" s="62">
        <v>4292.4240000000009</v>
      </c>
      <c r="G56" s="41">
        <v>3433.9392000000007</v>
      </c>
      <c r="H56" s="41">
        <v>858.48480000000018</v>
      </c>
      <c r="I56" s="62">
        <v>6438.6360000000013</v>
      </c>
      <c r="J56" s="41">
        <v>5150.9088000000011</v>
      </c>
      <c r="K56" s="41">
        <v>1287.7272000000003</v>
      </c>
      <c r="L56" s="62">
        <v>8584.8480000000018</v>
      </c>
      <c r="M56" s="41">
        <v>6867.8784000000014</v>
      </c>
      <c r="N56" s="63">
        <v>1716.9696000000004</v>
      </c>
    </row>
    <row r="57" spans="1:14" ht="33">
      <c r="A57" s="56">
        <v>2.4</v>
      </c>
      <c r="B57" s="38" t="s">
        <v>105</v>
      </c>
      <c r="C57" s="64">
        <f>SUM(C58:C59)</f>
        <v>585.25000000000102</v>
      </c>
      <c r="D57" s="64">
        <f t="shared" ref="D57:N57" si="5">SUM(D58:D59)</f>
        <v>468.20000000000084</v>
      </c>
      <c r="E57" s="64">
        <f t="shared" si="5"/>
        <v>117.05000000000021</v>
      </c>
      <c r="F57" s="64">
        <f t="shared" si="5"/>
        <v>1170.500000000002</v>
      </c>
      <c r="G57" s="64">
        <f t="shared" si="5"/>
        <v>936.40000000000168</v>
      </c>
      <c r="H57" s="64">
        <f t="shared" si="5"/>
        <v>234.10000000000042</v>
      </c>
      <c r="I57" s="64">
        <f t="shared" si="5"/>
        <v>1755.7500000000032</v>
      </c>
      <c r="J57" s="64">
        <f t="shared" si="5"/>
        <v>1404.6000000000026</v>
      </c>
      <c r="K57" s="64">
        <f t="shared" si="5"/>
        <v>351.15000000000066</v>
      </c>
      <c r="L57" s="64">
        <f t="shared" si="5"/>
        <v>2341.0000000000041</v>
      </c>
      <c r="M57" s="64">
        <f t="shared" si="5"/>
        <v>1872.8000000000034</v>
      </c>
      <c r="N57" s="69">
        <f t="shared" si="5"/>
        <v>468.20000000000084</v>
      </c>
    </row>
    <row r="58" spans="1:14" ht="27">
      <c r="A58" s="39" t="s">
        <v>36</v>
      </c>
      <c r="B58" s="40" t="s">
        <v>106</v>
      </c>
      <c r="C58" s="62">
        <v>60.000000000000007</v>
      </c>
      <c r="D58" s="41">
        <v>48.000000000000007</v>
      </c>
      <c r="E58" s="41">
        <v>12.000000000000002</v>
      </c>
      <c r="F58" s="62">
        <v>120.00000000000001</v>
      </c>
      <c r="G58" s="41">
        <v>96.000000000000014</v>
      </c>
      <c r="H58" s="41">
        <v>24.000000000000004</v>
      </c>
      <c r="I58" s="62">
        <v>180.00000000000003</v>
      </c>
      <c r="J58" s="41">
        <v>144.00000000000003</v>
      </c>
      <c r="K58" s="41">
        <v>36.000000000000007</v>
      </c>
      <c r="L58" s="62">
        <v>240.00000000000003</v>
      </c>
      <c r="M58" s="41">
        <v>192.00000000000003</v>
      </c>
      <c r="N58" s="63">
        <v>48.000000000000007</v>
      </c>
    </row>
    <row r="59" spans="1:14" ht="27">
      <c r="A59" s="39" t="s">
        <v>37</v>
      </c>
      <c r="B59" s="40" t="s">
        <v>107</v>
      </c>
      <c r="C59" s="62">
        <v>525.25000000000102</v>
      </c>
      <c r="D59" s="41">
        <v>420.20000000000084</v>
      </c>
      <c r="E59" s="41">
        <v>105.05000000000021</v>
      </c>
      <c r="F59" s="62">
        <v>1050.500000000002</v>
      </c>
      <c r="G59" s="41">
        <v>840.40000000000168</v>
      </c>
      <c r="H59" s="41">
        <v>210.10000000000042</v>
      </c>
      <c r="I59" s="62">
        <v>1575.7500000000032</v>
      </c>
      <c r="J59" s="41">
        <v>1260.6000000000026</v>
      </c>
      <c r="K59" s="41">
        <v>315.15000000000066</v>
      </c>
      <c r="L59" s="62">
        <v>2101.0000000000041</v>
      </c>
      <c r="M59" s="41">
        <v>1680.8000000000034</v>
      </c>
      <c r="N59" s="63">
        <v>420.20000000000084</v>
      </c>
    </row>
    <row r="60" spans="1:14" ht="16.5">
      <c r="A60" s="56">
        <v>2.5</v>
      </c>
      <c r="B60" s="38" t="s">
        <v>79</v>
      </c>
      <c r="C60" s="64">
        <f t="shared" ref="C60:N60" si="6">SUM(C61:C64)</f>
        <v>3444.4500000000007</v>
      </c>
      <c r="D60" s="64">
        <f t="shared" si="6"/>
        <v>2755.5600000000004</v>
      </c>
      <c r="E60" s="64">
        <f t="shared" si="6"/>
        <v>688.8900000000001</v>
      </c>
      <c r="F60" s="64">
        <f t="shared" si="6"/>
        <v>4394.1000000000004</v>
      </c>
      <c r="G60" s="64">
        <f t="shared" si="6"/>
        <v>3515.2800000000007</v>
      </c>
      <c r="H60" s="64">
        <f t="shared" si="6"/>
        <v>878.82000000000016</v>
      </c>
      <c r="I60" s="64">
        <f t="shared" si="6"/>
        <v>7838.5500000000011</v>
      </c>
      <c r="J60" s="64">
        <f t="shared" si="6"/>
        <v>6270.8400000000011</v>
      </c>
      <c r="K60" s="64">
        <f t="shared" si="6"/>
        <v>1567.7100000000003</v>
      </c>
      <c r="L60" s="64">
        <f t="shared" si="6"/>
        <v>8788.2000000000007</v>
      </c>
      <c r="M60" s="64">
        <f t="shared" si="6"/>
        <v>7030.5100000000011</v>
      </c>
      <c r="N60" s="69">
        <f t="shared" si="6"/>
        <v>1757.6900000000003</v>
      </c>
    </row>
    <row r="61" spans="1:14" ht="14.25">
      <c r="A61" s="39" t="s">
        <v>38</v>
      </c>
      <c r="B61" s="40" t="s">
        <v>108</v>
      </c>
      <c r="C61" s="62">
        <v>753.7</v>
      </c>
      <c r="D61" s="41">
        <v>602.96</v>
      </c>
      <c r="E61" s="41">
        <v>150.74</v>
      </c>
      <c r="F61" s="62">
        <v>1507.4</v>
      </c>
      <c r="G61" s="41">
        <v>1205.92</v>
      </c>
      <c r="H61" s="41">
        <v>301.48</v>
      </c>
      <c r="I61" s="62">
        <v>2261.1000000000004</v>
      </c>
      <c r="J61" s="41">
        <v>1808.88</v>
      </c>
      <c r="K61" s="41">
        <v>452.22</v>
      </c>
      <c r="L61" s="62">
        <v>3014.8</v>
      </c>
      <c r="M61" s="41">
        <v>2411.84</v>
      </c>
      <c r="N61" s="63">
        <v>602.96</v>
      </c>
    </row>
    <row r="62" spans="1:14" ht="14.25">
      <c r="A62" s="39" t="s">
        <v>39</v>
      </c>
      <c r="B62" s="40" t="s">
        <v>109</v>
      </c>
      <c r="C62" s="62">
        <v>0</v>
      </c>
      <c r="D62" s="41">
        <v>0</v>
      </c>
      <c r="E62" s="41">
        <v>0</v>
      </c>
      <c r="F62" s="62">
        <v>0</v>
      </c>
      <c r="G62" s="41">
        <v>0</v>
      </c>
      <c r="H62" s="41">
        <v>0</v>
      </c>
      <c r="I62" s="62">
        <v>0</v>
      </c>
      <c r="J62" s="41">
        <v>0</v>
      </c>
      <c r="K62" s="41">
        <v>0</v>
      </c>
      <c r="L62" s="62">
        <v>0</v>
      </c>
      <c r="M62" s="41">
        <v>0</v>
      </c>
      <c r="N62" s="63">
        <v>0</v>
      </c>
    </row>
    <row r="63" spans="1:14" ht="14.25">
      <c r="A63" s="39" t="s">
        <v>40</v>
      </c>
      <c r="B63" s="40" t="s">
        <v>87</v>
      </c>
      <c r="C63" s="62">
        <v>2600.7500000000005</v>
      </c>
      <c r="D63" s="41">
        <v>2080.6000000000004</v>
      </c>
      <c r="E63" s="41">
        <v>520.15000000000009</v>
      </c>
      <c r="F63" s="62">
        <v>2706.7000000000007</v>
      </c>
      <c r="G63" s="41">
        <v>2165.3600000000006</v>
      </c>
      <c r="H63" s="41">
        <v>541.34000000000015</v>
      </c>
      <c r="I63" s="62">
        <v>5307.4500000000007</v>
      </c>
      <c r="J63" s="41">
        <v>4245.9600000000009</v>
      </c>
      <c r="K63" s="41">
        <v>1061.4900000000002</v>
      </c>
      <c r="L63" s="62">
        <v>5413.4000000000015</v>
      </c>
      <c r="M63" s="41">
        <v>4330.670000000001</v>
      </c>
      <c r="N63" s="63">
        <v>1082.7300000000002</v>
      </c>
    </row>
    <row r="64" spans="1:14" ht="14.25">
      <c r="A64" s="43" t="s">
        <v>41</v>
      </c>
      <c r="B64" s="40" t="s">
        <v>110</v>
      </c>
      <c r="C64" s="62">
        <v>90.000000000000014</v>
      </c>
      <c r="D64" s="41">
        <v>72.000000000000014</v>
      </c>
      <c r="E64" s="41">
        <v>18.000000000000004</v>
      </c>
      <c r="F64" s="62">
        <v>180.00000000000003</v>
      </c>
      <c r="G64" s="41">
        <v>144.00000000000003</v>
      </c>
      <c r="H64" s="41">
        <v>36.000000000000007</v>
      </c>
      <c r="I64" s="62">
        <v>270.00000000000006</v>
      </c>
      <c r="J64" s="41">
        <v>216.00000000000006</v>
      </c>
      <c r="K64" s="41">
        <v>54.000000000000014</v>
      </c>
      <c r="L64" s="62">
        <v>360.00000000000006</v>
      </c>
      <c r="M64" s="41">
        <v>288.00000000000006</v>
      </c>
      <c r="N64" s="63">
        <v>72.000000000000014</v>
      </c>
    </row>
    <row r="65" spans="1:14" ht="16.5">
      <c r="A65" s="33">
        <v>3</v>
      </c>
      <c r="B65" s="34" t="s">
        <v>90</v>
      </c>
      <c r="C65" s="64">
        <f>SUM(C66:C67)</f>
        <v>535</v>
      </c>
      <c r="D65" s="64">
        <f t="shared" ref="D65:N65" si="7">SUM(D66:D67)</f>
        <v>428</v>
      </c>
      <c r="E65" s="64">
        <f t="shared" si="7"/>
        <v>107</v>
      </c>
      <c r="F65" s="64">
        <f t="shared" si="7"/>
        <v>1070</v>
      </c>
      <c r="G65" s="64">
        <f t="shared" si="7"/>
        <v>856</v>
      </c>
      <c r="H65" s="64">
        <f t="shared" si="7"/>
        <v>214</v>
      </c>
      <c r="I65" s="64">
        <f t="shared" si="7"/>
        <v>1605</v>
      </c>
      <c r="J65" s="64">
        <f t="shared" si="7"/>
        <v>1284</v>
      </c>
      <c r="K65" s="64">
        <f t="shared" si="7"/>
        <v>321</v>
      </c>
      <c r="L65" s="64">
        <f t="shared" si="7"/>
        <v>2220.5</v>
      </c>
      <c r="M65" s="64">
        <f t="shared" si="7"/>
        <v>1776.4</v>
      </c>
      <c r="N65" s="69">
        <f t="shared" si="7"/>
        <v>444.1</v>
      </c>
    </row>
    <row r="66" spans="1:14" ht="34.5" customHeight="1">
      <c r="A66" s="57">
        <v>3.1</v>
      </c>
      <c r="B66" s="38" t="s">
        <v>111</v>
      </c>
      <c r="C66" s="62">
        <v>0</v>
      </c>
      <c r="D66" s="42">
        <v>0</v>
      </c>
      <c r="E66" s="42">
        <v>0</v>
      </c>
      <c r="F66" s="62">
        <v>0</v>
      </c>
      <c r="G66" s="42">
        <v>0</v>
      </c>
      <c r="H66" s="42">
        <v>0</v>
      </c>
      <c r="I66" s="62">
        <v>0</v>
      </c>
      <c r="J66" s="42">
        <v>0</v>
      </c>
      <c r="K66" s="42">
        <v>0</v>
      </c>
      <c r="L66" s="62">
        <v>80.5</v>
      </c>
      <c r="M66" s="42">
        <v>64.400000000000006</v>
      </c>
      <c r="N66" s="65">
        <v>16.100000000000001</v>
      </c>
    </row>
    <row r="67" spans="1:14" ht="21.75" customHeight="1">
      <c r="A67" s="57">
        <v>3.2</v>
      </c>
      <c r="B67" s="38" t="s">
        <v>56</v>
      </c>
      <c r="C67" s="62">
        <v>535</v>
      </c>
      <c r="D67" s="42">
        <v>428</v>
      </c>
      <c r="E67" s="42">
        <v>107</v>
      </c>
      <c r="F67" s="62">
        <v>1070</v>
      </c>
      <c r="G67" s="42">
        <v>856</v>
      </c>
      <c r="H67" s="42">
        <v>214</v>
      </c>
      <c r="I67" s="62">
        <v>1605</v>
      </c>
      <c r="J67" s="42">
        <v>1284</v>
      </c>
      <c r="K67" s="42">
        <v>321</v>
      </c>
      <c r="L67" s="62">
        <v>2140</v>
      </c>
      <c r="M67" s="42">
        <v>1712</v>
      </c>
      <c r="N67" s="65">
        <v>428</v>
      </c>
    </row>
    <row r="68" spans="1:14" ht="33">
      <c r="A68" s="44" t="s">
        <v>59</v>
      </c>
      <c r="B68" s="34" t="s">
        <v>94</v>
      </c>
      <c r="C68" s="61">
        <f>C69</f>
        <v>0</v>
      </c>
      <c r="D68" s="61">
        <f t="shared" ref="D68:N68" si="8">D69</f>
        <v>0</v>
      </c>
      <c r="E68" s="61">
        <f t="shared" si="8"/>
        <v>0</v>
      </c>
      <c r="F68" s="61">
        <f t="shared" si="8"/>
        <v>0</v>
      </c>
      <c r="G68" s="61">
        <f t="shared" si="8"/>
        <v>0</v>
      </c>
      <c r="H68" s="61">
        <f t="shared" si="8"/>
        <v>0</v>
      </c>
      <c r="I68" s="61">
        <f t="shared" si="8"/>
        <v>0</v>
      </c>
      <c r="J68" s="61">
        <f t="shared" si="8"/>
        <v>0</v>
      </c>
      <c r="K68" s="61">
        <f t="shared" si="8"/>
        <v>0</v>
      </c>
      <c r="L68" s="61">
        <f t="shared" si="8"/>
        <v>0</v>
      </c>
      <c r="M68" s="61">
        <f t="shared" si="8"/>
        <v>0</v>
      </c>
      <c r="N68" s="67">
        <f t="shared" si="8"/>
        <v>0</v>
      </c>
    </row>
    <row r="69" spans="1:14" ht="66">
      <c r="A69" s="45">
        <v>5</v>
      </c>
      <c r="B69" s="46" t="s">
        <v>93</v>
      </c>
      <c r="C69" s="66">
        <f>SUM(C70:C72)</f>
        <v>0</v>
      </c>
      <c r="D69" s="66">
        <f t="shared" ref="D69:N69" si="9">SUM(D70:D72)</f>
        <v>0</v>
      </c>
      <c r="E69" s="66">
        <f t="shared" si="9"/>
        <v>0</v>
      </c>
      <c r="F69" s="66">
        <f t="shared" si="9"/>
        <v>0</v>
      </c>
      <c r="G69" s="66">
        <f t="shared" si="9"/>
        <v>0</v>
      </c>
      <c r="H69" s="66">
        <f t="shared" si="9"/>
        <v>0</v>
      </c>
      <c r="I69" s="66">
        <f t="shared" si="9"/>
        <v>0</v>
      </c>
      <c r="J69" s="66">
        <f t="shared" si="9"/>
        <v>0</v>
      </c>
      <c r="K69" s="66">
        <f t="shared" si="9"/>
        <v>0</v>
      </c>
      <c r="L69" s="66">
        <f t="shared" si="9"/>
        <v>0</v>
      </c>
      <c r="M69" s="66">
        <f t="shared" si="9"/>
        <v>0</v>
      </c>
      <c r="N69" s="70">
        <f t="shared" si="9"/>
        <v>0</v>
      </c>
    </row>
    <row r="70" spans="1:14" ht="16.5">
      <c r="A70" s="56">
        <v>5.0999999999999996</v>
      </c>
      <c r="B70" s="47" t="s">
        <v>83</v>
      </c>
      <c r="C70" s="62">
        <v>0</v>
      </c>
      <c r="D70" s="42">
        <v>0</v>
      </c>
      <c r="E70" s="42">
        <v>0</v>
      </c>
      <c r="F70" s="62">
        <v>0</v>
      </c>
      <c r="G70" s="42">
        <v>0</v>
      </c>
      <c r="H70" s="42">
        <v>0</v>
      </c>
      <c r="I70" s="62">
        <v>0</v>
      </c>
      <c r="J70" s="42">
        <v>0</v>
      </c>
      <c r="K70" s="42">
        <v>0</v>
      </c>
      <c r="L70" s="62">
        <v>0</v>
      </c>
      <c r="M70" s="42">
        <v>0</v>
      </c>
      <c r="N70" s="65">
        <v>0</v>
      </c>
    </row>
    <row r="71" spans="1:14" ht="16.5">
      <c r="A71" s="56">
        <v>5.2</v>
      </c>
      <c r="B71" s="47" t="s">
        <v>60</v>
      </c>
      <c r="C71" s="62">
        <v>0</v>
      </c>
      <c r="D71" s="42">
        <v>0</v>
      </c>
      <c r="E71" s="42">
        <v>0</v>
      </c>
      <c r="F71" s="62">
        <v>0</v>
      </c>
      <c r="G71" s="42">
        <v>0</v>
      </c>
      <c r="H71" s="42">
        <v>0</v>
      </c>
      <c r="I71" s="62">
        <v>0</v>
      </c>
      <c r="J71" s="42">
        <v>0</v>
      </c>
      <c r="K71" s="42">
        <v>0</v>
      </c>
      <c r="L71" s="62">
        <v>0</v>
      </c>
      <c r="M71" s="42">
        <v>0</v>
      </c>
      <c r="N71" s="65">
        <v>0</v>
      </c>
    </row>
    <row r="72" spans="1:14" ht="16.5">
      <c r="A72" s="56">
        <v>5.3</v>
      </c>
      <c r="B72" s="38" t="s">
        <v>88</v>
      </c>
      <c r="C72" s="62">
        <v>0</v>
      </c>
      <c r="D72" s="42">
        <v>0</v>
      </c>
      <c r="E72" s="42">
        <v>0</v>
      </c>
      <c r="F72" s="62">
        <v>0</v>
      </c>
      <c r="G72" s="42">
        <v>0</v>
      </c>
      <c r="H72" s="42">
        <v>0</v>
      </c>
      <c r="I72" s="62">
        <v>0</v>
      </c>
      <c r="J72" s="42">
        <v>0</v>
      </c>
      <c r="K72" s="42">
        <v>0</v>
      </c>
      <c r="L72" s="62">
        <v>0</v>
      </c>
      <c r="M72" s="42">
        <v>0</v>
      </c>
      <c r="N72" s="65">
        <v>0</v>
      </c>
    </row>
    <row r="73" spans="1:14" ht="18" thickBot="1">
      <c r="A73" s="99" t="s">
        <v>91</v>
      </c>
      <c r="B73" s="100"/>
      <c r="C73" s="58">
        <f t="shared" ref="C73:N73" si="10">C35+C68</f>
        <v>43673.841297626219</v>
      </c>
      <c r="D73" s="58">
        <f t="shared" si="10"/>
        <v>34939.073038100978</v>
      </c>
      <c r="E73" s="58">
        <f t="shared" si="10"/>
        <v>8734.7682595252445</v>
      </c>
      <c r="F73" s="58">
        <f t="shared" si="10"/>
        <v>85274.258595252439</v>
      </c>
      <c r="G73" s="58">
        <f t="shared" si="10"/>
        <v>68219.406876201945</v>
      </c>
      <c r="H73" s="58">
        <f t="shared" si="10"/>
        <v>17054.851719050486</v>
      </c>
      <c r="I73" s="58">
        <f t="shared" si="10"/>
        <v>126917.59989287864</v>
      </c>
      <c r="J73" s="58">
        <f t="shared" si="10"/>
        <v>101534.07991430291</v>
      </c>
      <c r="K73" s="58">
        <f t="shared" si="10"/>
        <v>25383.519978575729</v>
      </c>
      <c r="L73" s="58">
        <f t="shared" si="10"/>
        <v>166146.64119050489</v>
      </c>
      <c r="M73" s="58">
        <f t="shared" si="10"/>
        <v>132917.26295240389</v>
      </c>
      <c r="N73" s="60">
        <f t="shared" si="10"/>
        <v>33229.378238100973</v>
      </c>
    </row>
    <row r="76" spans="1:14" ht="27">
      <c r="A76" s="48"/>
      <c r="B76" s="49" t="s">
        <v>67</v>
      </c>
      <c r="C76" s="101" t="s">
        <v>151</v>
      </c>
      <c r="D76" s="101"/>
      <c r="E76" s="101"/>
      <c r="J76" s="50"/>
      <c r="K76" s="50"/>
      <c r="L76" s="50"/>
    </row>
    <row r="77" spans="1:14">
      <c r="A77" s="48"/>
      <c r="B77" s="48"/>
      <c r="C77" s="102"/>
      <c r="D77" s="102"/>
      <c r="E77" s="102"/>
      <c r="L77" s="50"/>
      <c r="M77" s="50"/>
      <c r="N77" s="50"/>
    </row>
    <row r="78" spans="1:14" ht="27.75" customHeight="1">
      <c r="A78" s="48"/>
      <c r="B78" s="49" t="s">
        <v>95</v>
      </c>
      <c r="C78" s="103" t="s">
        <v>47</v>
      </c>
      <c r="D78" s="103"/>
      <c r="E78" s="103"/>
      <c r="L78" s="50"/>
      <c r="M78" s="50"/>
      <c r="N78" s="50"/>
    </row>
    <row r="79" spans="1:14">
      <c r="A79" s="48"/>
      <c r="B79" s="48"/>
      <c r="C79" s="102"/>
      <c r="D79" s="102"/>
      <c r="E79" s="102"/>
      <c r="L79" s="50"/>
      <c r="M79" s="50"/>
      <c r="N79" s="50"/>
    </row>
    <row r="80" spans="1:14">
      <c r="A80" s="48"/>
      <c r="B80" s="48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3:14">
      <c r="C81" s="50"/>
      <c r="F81" s="50"/>
      <c r="I81" s="50"/>
      <c r="K81" s="50"/>
      <c r="L81" s="50"/>
    </row>
    <row r="82" spans="3:14">
      <c r="F82" s="50"/>
      <c r="I82" s="50"/>
      <c r="L82" s="52"/>
      <c r="M82" s="59"/>
      <c r="N82" s="52"/>
    </row>
    <row r="83" spans="3:14">
      <c r="L83" s="53"/>
      <c r="M83" s="53"/>
      <c r="N83" s="53"/>
    </row>
    <row r="84" spans="3:14">
      <c r="L84" s="52"/>
    </row>
    <row r="85" spans="3:14" ht="17.25">
      <c r="L85" s="54"/>
    </row>
    <row r="86" spans="3:14" ht="17.25">
      <c r="L86" s="55"/>
      <c r="M86" s="50"/>
    </row>
    <row r="88" spans="3:14">
      <c r="L88" s="50"/>
    </row>
    <row r="90" spans="3:14">
      <c r="L90" s="50"/>
      <c r="M90" s="50"/>
      <c r="N90" s="50"/>
    </row>
    <row r="92" spans="3:14">
      <c r="L92" s="52"/>
      <c r="M92" s="52"/>
      <c r="N92" s="52"/>
    </row>
    <row r="93" spans="3:14">
      <c r="L93" s="50"/>
      <c r="M93" s="50"/>
      <c r="N93" s="50"/>
    </row>
    <row r="95" spans="3:14">
      <c r="L95" s="50"/>
      <c r="M95" s="52"/>
      <c r="N95" s="52"/>
    </row>
    <row r="96" spans="3:14">
      <c r="L96" s="50"/>
      <c r="M96" s="50"/>
      <c r="N96" s="50"/>
    </row>
    <row r="97" spans="12:14">
      <c r="L97" s="50"/>
      <c r="M97" s="50"/>
      <c r="N97" s="50"/>
    </row>
    <row r="98" spans="12:14">
      <c r="L98" s="50"/>
      <c r="M98" s="50"/>
      <c r="N98" s="50"/>
    </row>
    <row r="99" spans="12:14">
      <c r="L99" s="50"/>
      <c r="M99" s="50"/>
      <c r="N99" s="50"/>
    </row>
  </sheetData>
  <mergeCells count="39">
    <mergeCell ref="A73:B73"/>
    <mergeCell ref="C76:E76"/>
    <mergeCell ref="C77:E77"/>
    <mergeCell ref="C78:E78"/>
    <mergeCell ref="C79:E79"/>
    <mergeCell ref="F32:F33"/>
    <mergeCell ref="G32:H32"/>
    <mergeCell ref="I32:I33"/>
    <mergeCell ref="J32:K32"/>
    <mergeCell ref="L32:L33"/>
    <mergeCell ref="M32:N32"/>
    <mergeCell ref="A28:C28"/>
    <mergeCell ref="L30:N30"/>
    <mergeCell ref="A31:A33"/>
    <mergeCell ref="B31:B33"/>
    <mergeCell ref="C31:E31"/>
    <mergeCell ref="F31:H31"/>
    <mergeCell ref="I31:K31"/>
    <mergeCell ref="L31:N31"/>
    <mergeCell ref="C32:C33"/>
    <mergeCell ref="D32:E32"/>
    <mergeCell ref="A17:N17"/>
    <mergeCell ref="A18:N18"/>
    <mergeCell ref="A21:I21"/>
    <mergeCell ref="A23:C23"/>
    <mergeCell ref="A24:E24"/>
    <mergeCell ref="A27:I27"/>
    <mergeCell ref="A7:G7"/>
    <mergeCell ref="I7:M7"/>
    <mergeCell ref="A10:E10"/>
    <mergeCell ref="A14:N14"/>
    <mergeCell ref="A15:N15"/>
    <mergeCell ref="A16:N16"/>
    <mergeCell ref="A2:C2"/>
    <mergeCell ref="I2:N2"/>
    <mergeCell ref="A4:G4"/>
    <mergeCell ref="I4:N4"/>
    <mergeCell ref="B5:E5"/>
    <mergeCell ref="I5:N5"/>
  </mergeCells>
  <printOptions horizontalCentered="1"/>
  <pageMargins left="0.2" right="0.2" top="0.28000000000000003" bottom="0.37" header="0.17" footer="0.17"/>
  <pageSetup paperSize="9" scale="62" fitToHeight="10" orientation="landscape" r:id="rId1"/>
  <headerFooter alignWithMargins="0">
    <oddFooter>&amp;C&amp;P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"/>
  <sheetViews>
    <sheetView workbookViewId="0">
      <selection activeCell="D42" sqref="D42"/>
    </sheetView>
  </sheetViews>
  <sheetFormatPr defaultRowHeight="13.5"/>
  <cols>
    <col min="1" max="1" width="5.28515625" style="1" customWidth="1"/>
    <col min="2" max="2" width="51.5703125" style="1" customWidth="1"/>
    <col min="3" max="3" width="22" style="1" customWidth="1"/>
    <col min="4" max="4" width="16.140625" style="1" customWidth="1"/>
    <col min="5" max="5" width="11.42578125" style="1" bestFit="1" customWidth="1"/>
    <col min="6" max="6" width="11" style="1" bestFit="1" customWidth="1"/>
    <col min="7" max="16384" width="9.140625" style="1"/>
  </cols>
  <sheetData>
    <row r="1" spans="1:4">
      <c r="C1" s="110"/>
      <c r="D1" s="110"/>
    </row>
    <row r="2" spans="1:4" ht="11.25" customHeight="1">
      <c r="A2" s="107" t="s">
        <v>149</v>
      </c>
      <c r="B2" s="107"/>
      <c r="C2" s="107"/>
      <c r="D2" s="2"/>
    </row>
    <row r="3" spans="1:4" ht="11.25" customHeight="1"/>
    <row r="4" spans="1:4" ht="38.25" customHeight="1">
      <c r="A4" s="105" t="s">
        <v>172</v>
      </c>
      <c r="B4" s="105"/>
      <c r="C4" s="105"/>
      <c r="D4" s="105"/>
    </row>
    <row r="5" spans="1:4" ht="28.5" customHeight="1">
      <c r="A5" s="3"/>
      <c r="B5" s="3"/>
      <c r="C5" s="4"/>
      <c r="D5" s="5"/>
    </row>
    <row r="6" spans="1:4">
      <c r="A6" s="112" t="s">
        <v>97</v>
      </c>
      <c r="B6" s="112"/>
      <c r="C6" s="112"/>
      <c r="D6" s="2"/>
    </row>
    <row r="7" spans="1:4" ht="11.25" customHeight="1">
      <c r="D7" s="1" t="s">
        <v>84</v>
      </c>
    </row>
    <row r="8" spans="1:4" ht="11.25" customHeight="1"/>
    <row r="9" spans="1:4" ht="11.25" customHeight="1"/>
    <row r="10" spans="1:4" ht="20.25" customHeight="1">
      <c r="B10" s="107"/>
      <c r="C10" s="107"/>
    </row>
    <row r="11" spans="1:4" ht="11.25" customHeight="1"/>
    <row r="12" spans="1:4" ht="24.75" customHeight="1">
      <c r="A12" s="107" t="s">
        <v>143</v>
      </c>
      <c r="B12" s="107"/>
      <c r="C12" s="107"/>
      <c r="D12" s="107"/>
    </row>
    <row r="13" spans="1:4" ht="21" customHeight="1">
      <c r="A13" s="111" t="s">
        <v>164</v>
      </c>
      <c r="B13" s="111"/>
      <c r="C13" s="111"/>
      <c r="D13" s="111"/>
    </row>
    <row r="14" spans="1:4" ht="22.5" customHeight="1">
      <c r="A14" s="107"/>
      <c r="B14" s="107"/>
      <c r="C14" s="107"/>
      <c r="D14" s="107"/>
    </row>
    <row r="15" spans="1:4" ht="11.25" customHeight="1">
      <c r="A15" s="2"/>
      <c r="B15" s="2"/>
      <c r="C15" s="2"/>
      <c r="D15" s="2"/>
    </row>
    <row r="16" spans="1:4" ht="11.25" customHeight="1">
      <c r="A16" s="2"/>
      <c r="B16" s="2"/>
      <c r="C16" s="2"/>
      <c r="D16" s="2"/>
    </row>
    <row r="17" spans="1:6" ht="11.25" customHeight="1">
      <c r="A17" s="2"/>
      <c r="B17" s="2"/>
      <c r="C17" s="2"/>
      <c r="D17" s="2"/>
    </row>
    <row r="18" spans="1:6" ht="18.75" customHeight="1">
      <c r="C18" s="109" t="s">
        <v>73</v>
      </c>
      <c r="D18" s="109"/>
    </row>
    <row r="19" spans="1:6" ht="34.5" customHeight="1">
      <c r="A19" s="6" t="s">
        <v>74</v>
      </c>
      <c r="B19" s="6" t="s">
        <v>135</v>
      </c>
      <c r="C19" s="6" t="s">
        <v>138</v>
      </c>
      <c r="D19" s="6" t="s">
        <v>139</v>
      </c>
    </row>
    <row r="20" spans="1:6">
      <c r="A20" s="7" t="s">
        <v>2</v>
      </c>
      <c r="B20" s="8" t="s">
        <v>141</v>
      </c>
      <c r="C20" s="9" t="s">
        <v>127</v>
      </c>
      <c r="D20" s="10">
        <v>496.05</v>
      </c>
    </row>
    <row r="21" spans="1:6">
      <c r="A21" s="7" t="s">
        <v>10</v>
      </c>
      <c r="B21" s="8" t="s">
        <v>145</v>
      </c>
      <c r="C21" s="9" t="s">
        <v>142</v>
      </c>
      <c r="D21" s="10">
        <v>488.89189189189187</v>
      </c>
    </row>
    <row r="22" spans="1:6">
      <c r="A22" s="7" t="s">
        <v>4</v>
      </c>
      <c r="B22" s="8" t="s">
        <v>133</v>
      </c>
      <c r="C22" s="9" t="s">
        <v>142</v>
      </c>
      <c r="D22" s="10">
        <v>363.77</v>
      </c>
    </row>
    <row r="23" spans="1:6">
      <c r="A23" s="7" t="s">
        <v>5</v>
      </c>
      <c r="B23" s="8" t="s">
        <v>128</v>
      </c>
      <c r="C23" s="9" t="s">
        <v>129</v>
      </c>
      <c r="D23" s="10">
        <v>222.2304</v>
      </c>
    </row>
    <row r="24" spans="1:6">
      <c r="A24" s="7" t="s">
        <v>6</v>
      </c>
      <c r="B24" s="8" t="s">
        <v>130</v>
      </c>
      <c r="C24" s="9" t="s">
        <v>129</v>
      </c>
      <c r="D24" s="10">
        <v>462.67567567567568</v>
      </c>
    </row>
    <row r="25" spans="1:6">
      <c r="A25" s="7" t="s">
        <v>7</v>
      </c>
      <c r="B25" s="8" t="s">
        <v>136</v>
      </c>
      <c r="C25" s="9" t="s">
        <v>44</v>
      </c>
      <c r="D25" s="10">
        <v>357.81081081081084</v>
      </c>
    </row>
    <row r="26" spans="1:6">
      <c r="A26" s="7" t="s">
        <v>9</v>
      </c>
      <c r="B26" s="8" t="s">
        <v>136</v>
      </c>
      <c r="C26" s="9" t="s">
        <v>44</v>
      </c>
      <c r="D26" s="10">
        <v>357.81081081081084</v>
      </c>
    </row>
    <row r="27" spans="1:6" s="2" customFormat="1">
      <c r="A27" s="7" t="s">
        <v>11</v>
      </c>
      <c r="B27" s="8" t="s">
        <v>131</v>
      </c>
      <c r="C27" s="9" t="s">
        <v>129</v>
      </c>
      <c r="D27" s="10">
        <v>462.67567567567568</v>
      </c>
    </row>
    <row r="28" spans="1:6">
      <c r="A28" s="7" t="s">
        <v>12</v>
      </c>
      <c r="B28" s="8" t="s">
        <v>131</v>
      </c>
      <c r="C28" s="9" t="s">
        <v>44</v>
      </c>
      <c r="D28" s="10">
        <v>200.40419999999997</v>
      </c>
    </row>
    <row r="29" spans="1:6">
      <c r="A29" s="7" t="s">
        <v>13</v>
      </c>
      <c r="B29" s="8" t="s">
        <v>131</v>
      </c>
      <c r="C29" s="9" t="s">
        <v>44</v>
      </c>
      <c r="D29" s="10">
        <v>200.40419999999997</v>
      </c>
      <c r="F29" s="11"/>
    </row>
    <row r="30" spans="1:6">
      <c r="A30" s="7" t="s">
        <v>42</v>
      </c>
      <c r="B30" s="8" t="s">
        <v>132</v>
      </c>
      <c r="C30" s="9" t="s">
        <v>44</v>
      </c>
      <c r="D30" s="10">
        <v>200.40419999999997</v>
      </c>
    </row>
    <row r="31" spans="1:6" ht="54">
      <c r="A31" s="7" t="s">
        <v>14</v>
      </c>
      <c r="B31" s="8" t="s">
        <v>147</v>
      </c>
      <c r="C31" s="9" t="s">
        <v>45</v>
      </c>
      <c r="D31" s="10">
        <v>296.30700000000002</v>
      </c>
    </row>
    <row r="32" spans="1:6">
      <c r="A32" s="7" t="s">
        <v>0</v>
      </c>
      <c r="B32" s="8" t="s">
        <v>43</v>
      </c>
      <c r="C32" s="9" t="s">
        <v>137</v>
      </c>
      <c r="D32" s="10">
        <v>331.59459459459464</v>
      </c>
    </row>
    <row r="33" spans="1:4">
      <c r="A33" s="7" t="s">
        <v>15</v>
      </c>
      <c r="B33" s="8" t="s">
        <v>43</v>
      </c>
      <c r="C33" s="9" t="s">
        <v>137</v>
      </c>
      <c r="D33" s="10">
        <v>331.59459459459464</v>
      </c>
    </row>
    <row r="34" spans="1:4">
      <c r="A34" s="7" t="s">
        <v>1</v>
      </c>
      <c r="B34" s="8" t="s">
        <v>43</v>
      </c>
      <c r="C34" s="9" t="s">
        <v>137</v>
      </c>
      <c r="D34" s="10">
        <v>331.59500000000003</v>
      </c>
    </row>
    <row r="35" spans="1:4" ht="40.5">
      <c r="A35" s="7" t="s">
        <v>16</v>
      </c>
      <c r="B35" s="8" t="s">
        <v>120</v>
      </c>
      <c r="C35" s="9" t="s">
        <v>45</v>
      </c>
      <c r="D35" s="10">
        <v>296.30700000000002</v>
      </c>
    </row>
    <row r="36" spans="1:4" ht="27">
      <c r="A36" s="7" t="s">
        <v>17</v>
      </c>
      <c r="B36" s="8" t="s">
        <v>119</v>
      </c>
      <c r="C36" s="9" t="s">
        <v>44</v>
      </c>
      <c r="D36" s="10">
        <v>200.40419999999997</v>
      </c>
    </row>
    <row r="37" spans="1:4" ht="27">
      <c r="A37" s="7" t="s">
        <v>18</v>
      </c>
      <c r="B37" s="8" t="s">
        <v>119</v>
      </c>
      <c r="C37" s="9" t="s">
        <v>44</v>
      </c>
      <c r="D37" s="10">
        <v>200.40419999999997</v>
      </c>
    </row>
    <row r="38" spans="1:4" ht="33" customHeight="1">
      <c r="A38" s="7" t="s">
        <v>19</v>
      </c>
      <c r="B38" s="8" t="s">
        <v>121</v>
      </c>
      <c r="C38" s="9" t="s">
        <v>137</v>
      </c>
      <c r="D38" s="10">
        <v>331.59459459459498</v>
      </c>
    </row>
    <row r="39" spans="1:4" ht="42.75" customHeight="1">
      <c r="A39" s="7" t="s">
        <v>20</v>
      </c>
      <c r="B39" s="8" t="s">
        <v>148</v>
      </c>
      <c r="C39" s="9" t="s">
        <v>44</v>
      </c>
      <c r="D39" s="10">
        <v>357.81081081081084</v>
      </c>
    </row>
    <row r="40" spans="1:4" ht="27">
      <c r="A40" s="7" t="s">
        <v>152</v>
      </c>
      <c r="B40" s="8" t="s">
        <v>122</v>
      </c>
      <c r="C40" s="9" t="s">
        <v>45</v>
      </c>
      <c r="D40" s="10">
        <v>296.30700000000002</v>
      </c>
    </row>
    <row r="41" spans="1:4" ht="27">
      <c r="A41" s="7" t="s">
        <v>153</v>
      </c>
      <c r="B41" s="8" t="s">
        <v>123</v>
      </c>
      <c r="C41" s="9" t="s">
        <v>137</v>
      </c>
      <c r="D41" s="10">
        <v>331.59459459459464</v>
      </c>
    </row>
    <row r="42" spans="1:4" ht="27">
      <c r="A42" s="7" t="s">
        <v>154</v>
      </c>
      <c r="B42" s="8" t="s">
        <v>124</v>
      </c>
      <c r="C42" s="9" t="s">
        <v>137</v>
      </c>
      <c r="D42" s="10">
        <v>165.35</v>
      </c>
    </row>
    <row r="43" spans="1:4" ht="40.5">
      <c r="A43" s="7" t="s">
        <v>155</v>
      </c>
      <c r="B43" s="8" t="s">
        <v>125</v>
      </c>
      <c r="C43" s="9" t="s">
        <v>45</v>
      </c>
      <c r="D43" s="10">
        <v>296.30700000000002</v>
      </c>
    </row>
    <row r="44" spans="1:4">
      <c r="A44" s="7" t="s">
        <v>156</v>
      </c>
      <c r="B44" s="8" t="s">
        <v>43</v>
      </c>
      <c r="C44" s="9" t="s">
        <v>137</v>
      </c>
      <c r="D44" s="10">
        <v>331.59459459459464</v>
      </c>
    </row>
    <row r="45" spans="1:4" ht="15" customHeight="1">
      <c r="A45" s="7" t="s">
        <v>157</v>
      </c>
      <c r="B45" s="8" t="s">
        <v>43</v>
      </c>
      <c r="C45" s="9" t="s">
        <v>137</v>
      </c>
      <c r="D45" s="10">
        <v>331.59459459459464</v>
      </c>
    </row>
    <row r="46" spans="1:4">
      <c r="A46" s="7" t="s">
        <v>158</v>
      </c>
      <c r="B46" s="8" t="s">
        <v>43</v>
      </c>
      <c r="C46" s="9" t="s">
        <v>137</v>
      </c>
      <c r="D46" s="10">
        <v>165.35</v>
      </c>
    </row>
    <row r="47" spans="1:4" ht="27">
      <c r="A47" s="7" t="s">
        <v>159</v>
      </c>
      <c r="B47" s="8" t="s">
        <v>126</v>
      </c>
      <c r="C47" s="9" t="s">
        <v>137</v>
      </c>
      <c r="D47" s="10">
        <v>331.59459459459464</v>
      </c>
    </row>
    <row r="48" spans="1:4">
      <c r="A48" s="7" t="s">
        <v>160</v>
      </c>
      <c r="B48" s="8" t="s">
        <v>144</v>
      </c>
      <c r="C48" s="9" t="s">
        <v>137</v>
      </c>
      <c r="D48" s="10">
        <v>258.18918918918922</v>
      </c>
    </row>
    <row r="49" spans="1:4">
      <c r="A49" s="7" t="s">
        <v>161</v>
      </c>
      <c r="B49" s="8" t="s">
        <v>140</v>
      </c>
      <c r="C49" s="9" t="s">
        <v>140</v>
      </c>
      <c r="D49" s="10">
        <v>119.77513227513229</v>
      </c>
    </row>
    <row r="50" spans="1:4">
      <c r="A50" s="7" t="s">
        <v>162</v>
      </c>
      <c r="B50" s="8" t="s">
        <v>140</v>
      </c>
      <c r="C50" s="9" t="s">
        <v>140</v>
      </c>
      <c r="D50" s="10">
        <v>119.77513227513229</v>
      </c>
    </row>
    <row r="51" spans="1:4">
      <c r="D51" s="12"/>
    </row>
    <row r="52" spans="1:4">
      <c r="D52" s="12"/>
    </row>
    <row r="53" spans="1:4" ht="30.75" customHeight="1">
      <c r="A53" s="105" t="s">
        <v>134</v>
      </c>
      <c r="B53" s="105"/>
      <c r="C53" s="108" t="s">
        <v>46</v>
      </c>
      <c r="D53" s="108"/>
    </row>
    <row r="54" spans="1:4" ht="12.75" customHeight="1">
      <c r="C54" s="104" t="s">
        <v>118</v>
      </c>
      <c r="D54" s="104"/>
    </row>
    <row r="57" spans="1:4">
      <c r="A57" s="105" t="s">
        <v>146</v>
      </c>
      <c r="B57" s="105"/>
      <c r="C57" s="106" t="s">
        <v>163</v>
      </c>
      <c r="D57" s="106"/>
    </row>
    <row r="58" spans="1:4" ht="12.75" customHeight="1">
      <c r="C58" s="104" t="s">
        <v>118</v>
      </c>
      <c r="D58" s="104"/>
    </row>
    <row r="61" spans="1:4">
      <c r="A61" s="105"/>
      <c r="B61" s="105"/>
      <c r="C61" s="105"/>
      <c r="D61" s="13"/>
    </row>
    <row r="62" spans="1:4">
      <c r="D62" s="14"/>
    </row>
  </sheetData>
  <mergeCells count="16">
    <mergeCell ref="C1:D1"/>
    <mergeCell ref="A13:D13"/>
    <mergeCell ref="A2:C2"/>
    <mergeCell ref="A6:C6"/>
    <mergeCell ref="A12:D12"/>
    <mergeCell ref="A4:D4"/>
    <mergeCell ref="B10:C10"/>
    <mergeCell ref="C58:D58"/>
    <mergeCell ref="A57:B57"/>
    <mergeCell ref="C54:D54"/>
    <mergeCell ref="A61:C61"/>
    <mergeCell ref="C57:D57"/>
    <mergeCell ref="A14:D14"/>
    <mergeCell ref="A53:B53"/>
    <mergeCell ref="C53:D53"/>
    <mergeCell ref="C18:D18"/>
  </mergeCells>
  <phoneticPr fontId="4" type="noConversion"/>
  <printOptions horizontalCentered="1"/>
  <pageMargins left="0.38" right="0.45" top="0.69" bottom="1" header="0.5" footer="0.5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Nakhahashiv 2020</vt:lpstr>
      <vt:lpstr>Hastiqatsutsak</vt:lpstr>
      <vt:lpstr>'Nakhahashiv 2020'!Print_Area</vt:lpstr>
      <vt:lpstr>'Nakhahashiv 2020'!Print_Titles</vt:lpstr>
    </vt:vector>
  </TitlesOfParts>
  <Company>Cfep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Cfep</dc:creator>
  <cp:lastModifiedBy>Lilit</cp:lastModifiedBy>
  <cp:lastPrinted>2017-09-29T09:57:32Z</cp:lastPrinted>
  <dcterms:created xsi:type="dcterms:W3CDTF">2005-08-07T23:09:00Z</dcterms:created>
  <dcterms:modified xsi:type="dcterms:W3CDTF">2019-07-10T10:25:48Z</dcterms:modified>
</cp:coreProperties>
</file>