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9735"/>
  </bookViews>
  <sheets>
    <sheet name="Лист1 " sheetId="1" r:id="rId1"/>
  </sheets>
  <definedNames>
    <definedName name="_xlnm.Print_Titles" localSheetId="0">'Лист1 '!$5:$5</definedName>
  </definedNames>
  <calcPr calcId="125725" fullCalcOnLoad="1"/>
</workbook>
</file>

<file path=xl/calcChain.xml><?xml version="1.0" encoding="utf-8"?>
<calcChain xmlns="http://schemas.openxmlformats.org/spreadsheetml/2006/main">
  <c r="C24" i="1"/>
  <c r="C6"/>
  <c r="D6"/>
  <c r="D24"/>
  <c r="C14"/>
  <c r="D14"/>
  <c r="C12"/>
  <c r="D12"/>
  <c r="C17"/>
  <c r="D17"/>
  <c r="C25"/>
  <c r="C23" s="1"/>
  <c r="D25"/>
  <c r="D23" s="1"/>
  <c r="C26"/>
  <c r="D26"/>
  <c r="C31"/>
  <c r="D31"/>
</calcChain>
</file>

<file path=xl/sharedStrings.xml><?xml version="1.0" encoding="utf-8"?>
<sst xmlns="http://schemas.openxmlformats.org/spreadsheetml/2006/main" count="54" uniqueCount="51">
  <si>
    <t>/գերատեսչության անվանումը/</t>
  </si>
  <si>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</si>
  <si>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</si>
  <si>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</si>
  <si>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</si>
  <si>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</si>
  <si>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</si>
  <si>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</si>
  <si>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</si>
  <si>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</si>
  <si>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</si>
  <si>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</si>
  <si>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</si>
  <si>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</si>
  <si>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</si>
  <si>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2.2.</t>
  </si>
  <si>
    <t>ղեկավար պաշտոններին սպասարկող քաղաքացիական աշխատողներ (խորհրդական, օգնական)</t>
  </si>
  <si>
    <t>2.3.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</si>
  <si>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</si>
  <si>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</si>
  <si>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</si>
  <si>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</si>
  <si>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</si>
  <si>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</si>
  <si>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</si>
  <si>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քաղաքացիական ծառայության ղեկավար պաշտոններ</t>
  </si>
  <si>
    <t>սահմանված թվաքանակ (հաստիքային)</t>
  </si>
  <si>
    <t>1.3.</t>
  </si>
  <si>
    <t xml:space="preserve">ղեկավար, տեղակալ </t>
  </si>
  <si>
    <t>3.2.</t>
  </si>
  <si>
    <t>3.1.</t>
  </si>
  <si>
    <t>4.2.</t>
  </si>
  <si>
    <t>2.4.</t>
  </si>
  <si>
    <t>Միջին ամսական աշխատավարձ (հաստիքային աշխատողների) հազար ՀՀ դրամ</t>
  </si>
  <si>
    <t>Միջին ամսական աշխատավարձ (տեխնիկական անձնակազմի) հազար ՀՀ դրամ</t>
  </si>
  <si>
    <t>** Ծրագրի իրականացման ընթացքում հիմնարկին  սպասարկող երեք ավտոմեքենաները շահագործվում են երեք վարորդների կողմից՝ երկու հաստիքային և մեկ պայմանագրային:</t>
  </si>
  <si>
    <t>տեխնիկական սպասարկող անձնկազմի թվաքանակ                               (2 հավաքարար, 3 պահակ)</t>
  </si>
  <si>
    <t>Միջին ամսական աշխատավարձ (տարեկան աշխատավարձի ֆոնդ/թվաքանակ/12) *</t>
  </si>
  <si>
    <t>Այլ աղբյուրներից (վարկային միջոցներ)</t>
  </si>
  <si>
    <t>ղեկավար պաշտոններին սպասարկող տեխնիկական աշխատողներ (գործավար)</t>
  </si>
  <si>
    <t>հազար ՀՀ դրամ</t>
  </si>
  <si>
    <t>2020թ.-ի նախատեսվող ցուցանիշներ</t>
  </si>
  <si>
    <t>2019թ.-ի հաստատվածցուցանիշներ</t>
  </si>
  <si>
    <t xml:space="preserve"> Բյուջե, այդ թվում՝ մուտքեր</t>
  </si>
  <si>
    <t>Ընդամենը պահպանման ծախսեր (ապարատ) հազար ՀՀ դրամ</t>
  </si>
  <si>
    <t>* Աշխատավարձի ընդհանուր ֆոնդի մեջ ներառված է նաև լրացուցիչ գումար մեկ ամսվա աշխատավարձի ֆոնդի չափով՝ արձակուրդայինների, վերջնահաշվարկների և աշխատավարձին հավասարեցված այլ վճարումներ իրականացնելու համար: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</si>
  <si>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</si>
  <si>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</si>
  <si>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</si>
  <si>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r>
      <t>հիմնարկին սպասարկող ավտոմեքենաները</t>
    </r>
    <r>
      <rPr>
        <sz val="11"/>
        <color indexed="8"/>
        <rFont val="GHEA Grapalat"/>
        <family val="3"/>
      </rPr>
      <t>**</t>
    </r>
  </si>
  <si>
    <t>ՀՀ ԿԳՄՍՆ &lt;&lt;Կրթական ծրագրերի կենտրոն&gt;&gt; ԾԻԳ պետական հիմնարկ</t>
  </si>
</sst>
</file>

<file path=xl/styles.xml><?xml version="1.0" encoding="utf-8"?>
<styleSheet xmlns="http://schemas.openxmlformats.org/spreadsheetml/2006/main">
  <numFmts count="2">
    <numFmt numFmtId="180" formatCode="#,##0.0"/>
    <numFmt numFmtId="185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1"/>
      <color indexed="8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85" fontId="8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/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180" fontId="8" fillId="0" borderId="0" xfId="0" applyNumberFormat="1" applyFont="1"/>
    <xf numFmtId="1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F38"/>
  <sheetViews>
    <sheetView tabSelected="1" workbookViewId="0">
      <selection activeCell="H36" sqref="H36"/>
    </sheetView>
  </sheetViews>
  <sheetFormatPr defaultColWidth="8.875" defaultRowHeight="17.25"/>
  <cols>
    <col min="1" max="1" width="5.625" style="7" customWidth="1"/>
    <col min="2" max="2" width="59.25" style="8" customWidth="1"/>
    <col min="3" max="3" width="15.5" style="9" customWidth="1"/>
    <col min="4" max="4" width="17.75" style="9" customWidth="1"/>
    <col min="5" max="5" width="9" style="9" bestFit="1" customWidth="1"/>
    <col min="6" max="6" width="10" style="9" bestFit="1" customWidth="1"/>
    <col min="7" max="16384" width="8.875" style="9"/>
  </cols>
  <sheetData>
    <row r="2" spans="1:5" s="3" customFormat="1">
      <c r="A2" s="1"/>
      <c r="B2" s="2" t="s">
        <v>50</v>
      </c>
    </row>
    <row r="3" spans="1:5" s="6" customFormat="1">
      <c r="A3" s="4"/>
      <c r="B3" s="5" t="s">
        <v>0</v>
      </c>
    </row>
    <row r="4" spans="1:5">
      <c r="D4" s="37" t="s">
        <v>40</v>
      </c>
    </row>
    <row r="5" spans="1:5" s="11" customFormat="1" ht="58.35" customHeight="1">
      <c r="A5" s="10" t="s">
        <v>1</v>
      </c>
      <c r="B5" s="10" t="s">
        <v>2</v>
      </c>
      <c r="C5" s="10" t="s">
        <v>42</v>
      </c>
      <c r="D5" s="10" t="s">
        <v>41</v>
      </c>
    </row>
    <row r="6" spans="1:5" ht="26.85" customHeight="1">
      <c r="A6" s="12" t="s">
        <v>3</v>
      </c>
      <c r="B6" s="13" t="s">
        <v>43</v>
      </c>
      <c r="C6" s="26">
        <f>C7+C10</f>
        <v>3780514.6000000006</v>
      </c>
      <c r="D6" s="26">
        <f>D7+D10</f>
        <v>3876066.52</v>
      </c>
      <c r="E6" s="14"/>
    </row>
    <row r="7" spans="1:5" ht="18.399999999999999" customHeight="1">
      <c r="A7" s="15"/>
      <c r="B7" s="16" t="s">
        <v>4</v>
      </c>
      <c r="C7" s="26">
        <v>814806.20000000007</v>
      </c>
      <c r="D7" s="26">
        <v>775210.39</v>
      </c>
    </row>
    <row r="8" spans="1:5" ht="18.399999999999999" customHeight="1">
      <c r="A8" s="15"/>
      <c r="B8" s="16" t="s">
        <v>5</v>
      </c>
      <c r="C8" s="26"/>
      <c r="D8" s="26"/>
    </row>
    <row r="9" spans="1:5" ht="18.399999999999999" customHeight="1">
      <c r="A9" s="15"/>
      <c r="B9" s="16" t="s">
        <v>6</v>
      </c>
      <c r="C9" s="26"/>
      <c r="D9" s="26"/>
    </row>
    <row r="10" spans="1:5" ht="18.399999999999999" customHeight="1">
      <c r="A10" s="15"/>
      <c r="B10" s="16" t="s">
        <v>38</v>
      </c>
      <c r="C10" s="26">
        <v>2965708.4000000004</v>
      </c>
      <c r="D10" s="26">
        <v>3100856.13</v>
      </c>
    </row>
    <row r="11" spans="1:5" ht="53.1" customHeight="1">
      <c r="A11" s="12" t="s">
        <v>7</v>
      </c>
      <c r="B11" s="13" t="s">
        <v>44</v>
      </c>
      <c r="C11" s="26">
        <v>168518.39999999999</v>
      </c>
      <c r="D11" s="26">
        <v>166146.64000000001</v>
      </c>
    </row>
    <row r="12" spans="1:5">
      <c r="A12" s="12">
        <v>1</v>
      </c>
      <c r="B12" s="18" t="s">
        <v>8</v>
      </c>
      <c r="C12" s="17">
        <f>SUM(C14:C16)</f>
        <v>36</v>
      </c>
      <c r="D12" s="17">
        <f>SUM(D14:D16)</f>
        <v>36</v>
      </c>
    </row>
    <row r="13" spans="1:5" s="22" customFormat="1">
      <c r="A13" s="19"/>
      <c r="B13" s="20" t="s">
        <v>9</v>
      </c>
      <c r="C13" s="21"/>
      <c r="D13" s="21"/>
    </row>
    <row r="14" spans="1:5" ht="33.4" customHeight="1">
      <c r="A14" s="23" t="s">
        <v>10</v>
      </c>
      <c r="B14" s="24" t="s">
        <v>26</v>
      </c>
      <c r="C14" s="17">
        <f>31</f>
        <v>31</v>
      </c>
      <c r="D14" s="17">
        <f>31</f>
        <v>31</v>
      </c>
    </row>
    <row r="15" spans="1:5" ht="34.700000000000003" customHeight="1">
      <c r="A15" s="23" t="s">
        <v>11</v>
      </c>
      <c r="B15" s="24" t="s">
        <v>12</v>
      </c>
      <c r="C15" s="17"/>
      <c r="D15" s="17"/>
    </row>
    <row r="16" spans="1:5" ht="34.700000000000003" customHeight="1">
      <c r="A16" s="23" t="s">
        <v>27</v>
      </c>
      <c r="B16" s="24" t="s">
        <v>36</v>
      </c>
      <c r="C16" s="17">
        <v>5</v>
      </c>
      <c r="D16" s="17">
        <v>5</v>
      </c>
    </row>
    <row r="17" spans="1:6" ht="34.5">
      <c r="A17" s="12">
        <v>2</v>
      </c>
      <c r="B17" s="18" t="s">
        <v>13</v>
      </c>
      <c r="C17" s="17">
        <f>SUM(C19:C22)</f>
        <v>4</v>
      </c>
      <c r="D17" s="17">
        <f>SUM(D19:D22)</f>
        <v>4</v>
      </c>
    </row>
    <row r="18" spans="1:6" s="22" customFormat="1">
      <c r="A18" s="19"/>
      <c r="B18" s="20" t="s">
        <v>9</v>
      </c>
      <c r="C18" s="21"/>
      <c r="D18" s="21"/>
    </row>
    <row r="19" spans="1:6" ht="22.35" customHeight="1">
      <c r="A19" s="23" t="s">
        <v>14</v>
      </c>
      <c r="B19" s="25" t="s">
        <v>28</v>
      </c>
      <c r="C19" s="17">
        <v>3</v>
      </c>
      <c r="D19" s="17">
        <v>3</v>
      </c>
    </row>
    <row r="20" spans="1:6" ht="54.95" customHeight="1">
      <c r="A20" s="23" t="s">
        <v>15</v>
      </c>
      <c r="B20" s="25" t="s">
        <v>16</v>
      </c>
      <c r="C20" s="17"/>
      <c r="D20" s="17"/>
    </row>
    <row r="21" spans="1:6" ht="50.45" customHeight="1">
      <c r="A21" s="23" t="s">
        <v>17</v>
      </c>
      <c r="B21" s="25" t="s">
        <v>39</v>
      </c>
      <c r="C21" s="17">
        <v>1</v>
      </c>
      <c r="D21" s="17">
        <v>1</v>
      </c>
    </row>
    <row r="22" spans="1:6" ht="39.950000000000003" customHeight="1">
      <c r="A22" s="23" t="s">
        <v>32</v>
      </c>
      <c r="B22" s="25" t="s">
        <v>25</v>
      </c>
      <c r="C22" s="17"/>
      <c r="D22" s="17"/>
    </row>
    <row r="23" spans="1:6" ht="34.5">
      <c r="A23" s="12">
        <v>3</v>
      </c>
      <c r="B23" s="18" t="s">
        <v>37</v>
      </c>
      <c r="C23" s="26">
        <f>C24+C25</f>
        <v>418.68865591397849</v>
      </c>
      <c r="D23" s="26">
        <f>D24+D25</f>
        <v>416.53932795698921</v>
      </c>
      <c r="F23" s="27"/>
    </row>
    <row r="24" spans="1:6" ht="50.45" customHeight="1">
      <c r="A24" s="28" t="s">
        <v>30</v>
      </c>
      <c r="B24" s="29" t="s">
        <v>33</v>
      </c>
      <c r="C24" s="30">
        <f>120895.78/31/12</f>
        <v>324.9886559139785</v>
      </c>
      <c r="D24" s="30">
        <f>120096.23/31/12</f>
        <v>322.83932795698922</v>
      </c>
      <c r="F24" s="27"/>
    </row>
    <row r="25" spans="1:6" ht="50.45" customHeight="1">
      <c r="A25" s="31" t="s">
        <v>29</v>
      </c>
      <c r="B25" s="29" t="s">
        <v>34</v>
      </c>
      <c r="C25" s="30">
        <f>5622/5/12</f>
        <v>93.7</v>
      </c>
      <c r="D25" s="30">
        <f>5622/5/12</f>
        <v>93.7</v>
      </c>
      <c r="F25" s="27"/>
    </row>
    <row r="26" spans="1:6" ht="32.85" customHeight="1">
      <c r="A26" s="12">
        <v>4</v>
      </c>
      <c r="B26" s="18" t="s">
        <v>18</v>
      </c>
      <c r="C26" s="17">
        <f>SUM(C28:C30)</f>
        <v>520.95000000000005</v>
      </c>
      <c r="D26" s="17">
        <f>SUM(D28:D30)</f>
        <v>520.95000000000005</v>
      </c>
      <c r="F26" s="27"/>
    </row>
    <row r="27" spans="1:6" s="22" customFormat="1">
      <c r="A27" s="19"/>
      <c r="B27" s="20" t="s">
        <v>9</v>
      </c>
      <c r="C27" s="21"/>
      <c r="D27" s="21"/>
      <c r="E27" s="9"/>
      <c r="F27" s="27"/>
    </row>
    <row r="28" spans="1:6" ht="32.1" customHeight="1">
      <c r="A28" s="23" t="s">
        <v>19</v>
      </c>
      <c r="B28" s="25" t="s">
        <v>46</v>
      </c>
      <c r="C28" s="17">
        <v>520.95000000000005</v>
      </c>
      <c r="D28" s="17">
        <v>520.95000000000005</v>
      </c>
      <c r="F28" s="27"/>
    </row>
    <row r="29" spans="1:6" ht="18.95" customHeight="1">
      <c r="A29" s="23" t="s">
        <v>31</v>
      </c>
      <c r="B29" s="25" t="s">
        <v>47</v>
      </c>
      <c r="C29" s="17"/>
      <c r="D29" s="17"/>
      <c r="F29" s="27"/>
    </row>
    <row r="30" spans="1:6" ht="18.399999999999999" customHeight="1">
      <c r="A30" s="23" t="s">
        <v>20</v>
      </c>
      <c r="B30" s="25" t="s">
        <v>48</v>
      </c>
      <c r="C30" s="17"/>
      <c r="D30" s="17"/>
      <c r="F30" s="27"/>
    </row>
    <row r="31" spans="1:6">
      <c r="A31" s="12">
        <v>5</v>
      </c>
      <c r="B31" s="18" t="s">
        <v>21</v>
      </c>
      <c r="C31" s="17">
        <f>SUM(C33:C34)</f>
        <v>3</v>
      </c>
      <c r="D31" s="17">
        <f>SUM(D33:D34)</f>
        <v>3</v>
      </c>
      <c r="F31" s="27"/>
    </row>
    <row r="32" spans="1:6" s="22" customFormat="1">
      <c r="A32" s="32"/>
      <c r="B32" s="20" t="s">
        <v>9</v>
      </c>
      <c r="C32" s="21"/>
      <c r="D32" s="21"/>
      <c r="E32" s="9"/>
      <c r="F32" s="27"/>
    </row>
    <row r="33" spans="1:6" ht="34.15" customHeight="1">
      <c r="A33" s="33" t="s">
        <v>22</v>
      </c>
      <c r="B33" s="25" t="s">
        <v>23</v>
      </c>
      <c r="C33" s="17"/>
      <c r="D33" s="17"/>
      <c r="F33" s="27"/>
    </row>
    <row r="34" spans="1:6" ht="34.15" customHeight="1">
      <c r="A34" s="33" t="s">
        <v>24</v>
      </c>
      <c r="B34" s="25" t="s">
        <v>49</v>
      </c>
      <c r="C34" s="17">
        <v>3</v>
      </c>
      <c r="D34" s="17">
        <v>3</v>
      </c>
      <c r="F34" s="27"/>
    </row>
    <row r="37" spans="1:6" ht="63" customHeight="1">
      <c r="A37" s="34"/>
      <c r="B37" s="35" t="s">
        <v>45</v>
      </c>
    </row>
    <row r="38" spans="1:6" ht="43.5" customHeight="1">
      <c r="B38" s="36" t="s">
        <v>35</v>
      </c>
    </row>
  </sheetData>
  <pageMargins left="0.2" right="0.16" top="0.28000000000000003" bottom="0.17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 </vt:lpstr>
      <vt:lpstr>'Лист1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</cp:lastModifiedBy>
  <cp:lastPrinted>2019-06-21T08:32:18Z</cp:lastPrinted>
  <dcterms:created xsi:type="dcterms:W3CDTF">2018-07-20T13:50:31Z</dcterms:created>
  <dcterms:modified xsi:type="dcterms:W3CDTF">2019-07-10T10:29:01Z</dcterms:modified>
</cp:coreProperties>
</file>